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4940" windowHeight="7365" activeTab="4"/>
  </bookViews>
  <sheets>
    <sheet name="BH&amp;ĐKKN" sheetId="1" r:id="rId1"/>
    <sheet name="CNTTQ" sheetId="2" r:id="rId2"/>
    <sheet name="Internet và GT" sheetId="3" r:id="rId3"/>
    <sheet name="Mô phỏng HTTT" sheetId="4" r:id="rId4"/>
    <sheet name="Thông tin di động" sheetId="5" r:id="rId5"/>
  </sheets>
  <definedNames>
    <definedName name="_xlnm._FilterDatabase" localSheetId="0" hidden="1">'BH&amp;ĐKKN'!$A$8:$AM$12</definedName>
    <definedName name="_xlnm._FilterDatabase" localSheetId="1" hidden="1">CNTTQ!$A$8:$AM$10</definedName>
    <definedName name="_xlnm._FilterDatabase" localSheetId="2" hidden="1">'Internet và GT'!$A$8:$AM$10</definedName>
    <definedName name="_xlnm._FilterDatabase" localSheetId="3" hidden="1">'Mô phỏng HTTT'!$A$8:$AM$11</definedName>
    <definedName name="_xlnm._FilterDatabase" localSheetId="4" hidden="1">'Thông tin di động'!$A$8:$AM$13</definedName>
    <definedName name="_xlnm.Print_Titles" localSheetId="0">'BH&amp;ĐKKN'!$4:$9</definedName>
    <definedName name="_xlnm.Print_Titles" localSheetId="1">CNTTQ!$4:$9</definedName>
    <definedName name="_xlnm.Print_Titles" localSheetId="2">'Internet và GT'!$4:$9</definedName>
    <definedName name="_xlnm.Print_Titles" localSheetId="3">'Mô phỏng HTTT'!$4:$9</definedName>
    <definedName name="_xlnm.Print_Titles" localSheetId="4">'Thông tin di động'!$4:$9</definedName>
  </definedNames>
  <calcPr calcId="124519"/>
</workbook>
</file>

<file path=xl/calcChain.xml><?xml version="1.0" encoding="utf-8"?>
<calcChain xmlns="http://schemas.openxmlformats.org/spreadsheetml/2006/main">
  <c r="P18" i="5"/>
  <c r="Q12"/>
  <c r="S12" s="1"/>
  <c r="Q10"/>
  <c r="X10" s="1"/>
  <c r="P9"/>
  <c r="Q13" s="1"/>
  <c r="S13" s="1"/>
  <c r="AC8"/>
  <c r="Z8"/>
  <c r="Y8"/>
  <c r="P9" i="4"/>
  <c r="Q11" s="1"/>
  <c r="S11" s="1"/>
  <c r="AC8"/>
  <c r="Z8"/>
  <c r="Y8"/>
  <c r="Q10" l="1"/>
  <c r="X10" s="1"/>
  <c r="Q11" i="5"/>
  <c r="X11" s="1"/>
  <c r="P17"/>
  <c r="S10"/>
  <c r="S11"/>
  <c r="X13"/>
  <c r="AB8"/>
  <c r="AD8"/>
  <c r="AF8"/>
  <c r="R10"/>
  <c r="R11"/>
  <c r="R12"/>
  <c r="X12"/>
  <c r="R13"/>
  <c r="P16" i="4"/>
  <c r="P15"/>
  <c r="AB8"/>
  <c r="AD8"/>
  <c r="AF8"/>
  <c r="R11"/>
  <c r="X11"/>
  <c r="R10" l="1"/>
  <c r="S10"/>
  <c r="D18" i="5"/>
  <c r="D20"/>
  <c r="AH8"/>
  <c r="AH8" i="4"/>
  <c r="D16"/>
  <c r="AJ8" i="5" l="1"/>
  <c r="AL8"/>
  <c r="AJ8" i="4"/>
  <c r="D18"/>
  <c r="AL8"/>
  <c r="D17" i="5" l="1"/>
  <c r="AA8"/>
  <c r="D15" i="4"/>
  <c r="AA8"/>
  <c r="AM8" s="1"/>
  <c r="D16" i="5" l="1"/>
  <c r="P16"/>
  <c r="AG8"/>
  <c r="AE8"/>
  <c r="AI8"/>
  <c r="AK8"/>
  <c r="AM8"/>
  <c r="P14" i="4"/>
  <c r="D14"/>
  <c r="AE8"/>
  <c r="AG8"/>
  <c r="AI8"/>
  <c r="AK8"/>
  <c r="P9" i="3"/>
  <c r="Q10" s="1"/>
  <c r="X10" s="1"/>
  <c r="AC8"/>
  <c r="Z8"/>
  <c r="Y8"/>
  <c r="P9" i="2"/>
  <c r="Q10" s="1"/>
  <c r="X10" s="1"/>
  <c r="AC8"/>
  <c r="Z8"/>
  <c r="Y8"/>
  <c r="P15" i="3" l="1"/>
  <c r="P14"/>
  <c r="S10"/>
  <c r="AB8"/>
  <c r="AD8"/>
  <c r="AF8"/>
  <c r="R10"/>
  <c r="P15" i="2"/>
  <c r="P14"/>
  <c r="S10"/>
  <c r="AB8"/>
  <c r="AD8"/>
  <c r="AF8"/>
  <c r="R10"/>
  <c r="P9" i="1"/>
  <c r="D15" i="3" l="1"/>
  <c r="D15" i="2"/>
  <c r="AH8"/>
  <c r="AL8"/>
  <c r="AJ8"/>
  <c r="Q10" i="1"/>
  <c r="Q12"/>
  <c r="Q11"/>
  <c r="Z8"/>
  <c r="Y8"/>
  <c r="D17" i="3" l="1"/>
  <c r="AH8"/>
  <c r="AJ8"/>
  <c r="AL8"/>
  <c r="D14" i="2"/>
  <c r="AA8"/>
  <c r="D17"/>
  <c r="X10" i="1"/>
  <c r="R10"/>
  <c r="S10"/>
  <c r="X11"/>
  <c r="R11"/>
  <c r="S11"/>
  <c r="S12"/>
  <c r="X12"/>
  <c r="R12"/>
  <c r="AF8"/>
  <c r="P16"/>
  <c r="P17"/>
  <c r="AD8"/>
  <c r="AB8"/>
  <c r="AC8"/>
  <c r="D14" i="3" l="1"/>
  <c r="AA8"/>
  <c r="AM8" s="1"/>
  <c r="P13" i="2"/>
  <c r="D13"/>
  <c r="AG8"/>
  <c r="AE8"/>
  <c r="AM8"/>
  <c r="AK8"/>
  <c r="AI8"/>
  <c r="AL8" i="1"/>
  <c r="D16" s="1"/>
  <c r="D19"/>
  <c r="D17"/>
  <c r="AJ8"/>
  <c r="AH8"/>
  <c r="AI8" i="3" l="1"/>
  <c r="AK8"/>
  <c r="P13"/>
  <c r="D13"/>
  <c r="AE8"/>
  <c r="AG8"/>
  <c r="AA8" i="1"/>
  <c r="AK8" l="1"/>
  <c r="P15"/>
  <c r="D15"/>
  <c r="AG8"/>
  <c r="AM8"/>
  <c r="AE8"/>
  <c r="AI8"/>
</calcChain>
</file>

<file path=xl/sharedStrings.xml><?xml version="1.0" encoding="utf-8"?>
<sst xmlns="http://schemas.openxmlformats.org/spreadsheetml/2006/main" count="459" uniqueCount="116">
  <si>
    <t>HỌC VIỆN CÔNG NGHỆ BƯU CHÍNH VIỄN THÔNG</t>
  </si>
  <si>
    <t>DANH SÁCH SINH VIÊN DỰ THI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</si>
  <si>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</si>
  <si>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</si>
  <si>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</si>
  <si>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</si>
  <si>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</si>
  <si>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</si>
  <si>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</si>
  <si>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</si>
  <si>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</si>
  <si>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</si>
  <si>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</si>
  <si>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</si>
  <si>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</si>
  <si>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Số tờ</t>
  </si>
  <si>
    <t>Ký tên</t>
  </si>
  <si>
    <t>Số Phách</t>
  </si>
  <si>
    <t>Điểm
THI</t>
  </si>
  <si>
    <t>Điểm
KTHP</t>
  </si>
  <si>
    <t>Điểm hệ
chữ</t>
  </si>
  <si>
    <t>Xếp loại</t>
  </si>
  <si>
    <t>Ghi chú</t>
  </si>
  <si>
    <t>Phòng thi</t>
  </si>
  <si>
    <t>KT</t>
  </si>
  <si>
    <t>CC</t>
  </si>
  <si>
    <t>ĐCT</t>
  </si>
  <si>
    <t>Tỷ lệ</t>
  </si>
  <si>
    <t>SL</t>
  </si>
  <si>
    <t>Trọng số:</t>
  </si>
  <si>
    <t>Ghi chú:</t>
  </si>
  <si>
    <t>- Số SV theo DS:</t>
  </si>
  <si>
    <t>SV</t>
  </si>
  <si>
    <t>- Số SV dự thi:</t>
  </si>
  <si>
    <t>- Số SV thi đạt:</t>
  </si>
  <si>
    <t>- Số SV vắng thi:</t>
  </si>
  <si>
    <t xml:space="preserve">CÁN BỘ KHỚP PHÁCH </t>
  </si>
  <si>
    <t>TRƯỞNG TRUNG TÂM</t>
  </si>
  <si>
    <t>SỐ 1</t>
  </si>
  <si>
    <t>SỐ 2</t>
  </si>
  <si>
    <t>Phạm Anh Tuấn</t>
  </si>
  <si>
    <t>Nguyễn Xuân Trường</t>
  </si>
  <si>
    <t>CÁN BỘ COI THI</t>
  </si>
  <si>
    <t>Thi đạt</t>
  </si>
  <si>
    <t>Thi lại</t>
  </si>
  <si>
    <t>Học lại</t>
  </si>
  <si>
    <t>Vắng thi</t>
  </si>
  <si>
    <t>Vi phạm quy chế thi</t>
  </si>
  <si>
    <t>Sỹ số</t>
  </si>
  <si>
    <t>Học phần</t>
  </si>
  <si>
    <t>- Số SV thi không đạt:</t>
  </si>
  <si>
    <t>- Số SV vắng thi có phép:</t>
  </si>
  <si>
    <t>- Số SV thi lại:</t>
  </si>
  <si>
    <t>Hà Nội, ngày   tháng   năm 2016</t>
  </si>
  <si>
    <t>Nguyễn Hoa Cương</t>
  </si>
  <si>
    <t>KT. TRƯỞNG TRUNG TÂM</t>
  </si>
  <si>
    <t>PHÓ TRƯỞNG TRUNG TÂM</t>
  </si>
  <si>
    <t>Trần Thị Mỹ Hạnh</t>
  </si>
  <si>
    <t xml:space="preserve">Thi lần 2 học kỳ I năm học 2016 - 2017 </t>
  </si>
  <si>
    <t>Báo hiệu và điều khiển kết nối</t>
  </si>
  <si>
    <t>Nhóm: 1-3</t>
  </si>
  <si>
    <t>Ngày thi: 13/3/2017</t>
  </si>
  <si>
    <t>Giờ thi: 18h00</t>
  </si>
  <si>
    <t>Ngô Hoàng</t>
  </si>
  <si>
    <t>Nam</t>
  </si>
  <si>
    <t>D10VT5</t>
  </si>
  <si>
    <t>1021010076</t>
  </si>
  <si>
    <t>Hà Văn</t>
  </si>
  <si>
    <t>Quân</t>
  </si>
  <si>
    <t>D10VT1</t>
  </si>
  <si>
    <t>B13DCVT284</t>
  </si>
  <si>
    <t>Nguyễn Thị</t>
  </si>
  <si>
    <t>Thúy</t>
  </si>
  <si>
    <t>D13CQVT06-B</t>
  </si>
  <si>
    <t>N1</t>
  </si>
  <si>
    <t>N3</t>
  </si>
  <si>
    <t>Công nghệ truyền tải quang</t>
  </si>
  <si>
    <t>Nhóm: 5</t>
  </si>
  <si>
    <t>Ngày thi: 15/3/2017</t>
  </si>
  <si>
    <t>B13DCVT042</t>
  </si>
  <si>
    <t>Nguyễn Văn</t>
  </si>
  <si>
    <t>Thành</t>
  </si>
  <si>
    <t>D13CQVT01-B</t>
  </si>
  <si>
    <t>N5</t>
  </si>
  <si>
    <t>N4</t>
  </si>
  <si>
    <t>Internet và giao thức</t>
  </si>
  <si>
    <t>Ngày thi: 14/3/2017</t>
  </si>
  <si>
    <t>Nhóm: 4</t>
  </si>
  <si>
    <t>Mô phỏng hệ thống truyền thông</t>
  </si>
  <si>
    <t>Nhóm: 3-4</t>
  </si>
  <si>
    <t>Ngày thi: 16/3/2017</t>
  </si>
  <si>
    <t>B14LDVT047</t>
  </si>
  <si>
    <t>Trần Đăng</t>
  </si>
  <si>
    <t>L14CQVT01-B</t>
  </si>
  <si>
    <t>B112101387</t>
  </si>
  <si>
    <t>Nguyễn Tiến</t>
  </si>
  <si>
    <t>Sơn</t>
  </si>
  <si>
    <t>D11VT8</t>
  </si>
  <si>
    <t>Thông tin di động</t>
  </si>
  <si>
    <t>Nhóm: 1-2-4</t>
  </si>
  <si>
    <t>Ngày thi: 17/3/2017</t>
  </si>
  <si>
    <t>N2</t>
  </si>
  <si>
    <t>B13DCVT013</t>
  </si>
  <si>
    <t>Kim Anh</t>
  </si>
  <si>
    <t>Dũng</t>
  </si>
  <si>
    <t>D10VT05</t>
  </si>
  <si>
    <t>B13DCVT313</t>
  </si>
  <si>
    <t>Bàn Thị</t>
  </si>
  <si>
    <t>Lan</t>
  </si>
  <si>
    <t>D13CQVT07-B</t>
  </si>
  <si>
    <t>B13DCVT106</t>
  </si>
  <si>
    <t>Phạm Thành</t>
  </si>
  <si>
    <t>Đạt</t>
  </si>
  <si>
    <t>D13CQVT03-B</t>
  </si>
  <si>
    <t>205-A3</t>
  </si>
  <si>
    <t>601-A2</t>
  </si>
</sst>
</file>

<file path=xl/styles.xml><?xml version="1.0" encoding="utf-8"?>
<styleSheet xmlns="http://schemas.openxmlformats.org/spreadsheetml/2006/main">
  <numFmts count="2">
    <numFmt numFmtId="164" formatCode="0.0_);[Red]\(0.0\)"/>
    <numFmt numFmtId="165" formatCode="#,##0.0"/>
  </numFmts>
  <fonts count="24">
    <font>
      <sz val="12"/>
      <name val=".VnTime"/>
      <family val="2"/>
    </font>
    <font>
      <sz val="12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2" fillId="0" borderId="0"/>
    <xf numFmtId="0" fontId="2" fillId="0" borderId="0"/>
    <xf numFmtId="0" fontId="19" fillId="0" borderId="0"/>
  </cellStyleXfs>
  <cellXfs count="168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Border="1" applyProtection="1">
      <protection locked="0"/>
    </xf>
    <xf numFmtId="0" fontId="5" fillId="0" borderId="0" xfId="0" applyFont="1" applyFill="1" applyProtection="1">
      <protection locked="0"/>
    </xf>
    <xf numFmtId="0" fontId="7" fillId="0" borderId="0" xfId="0" applyFont="1" applyAlignment="1" applyProtection="1">
      <alignment horizontal="justify"/>
      <protection locked="0"/>
    </xf>
    <xf numFmtId="0" fontId="7" fillId="0" borderId="0" xfId="0" applyFont="1" applyBorder="1" applyAlignment="1" applyProtection="1">
      <alignment horizontal="justify"/>
      <protection locked="0"/>
    </xf>
    <xf numFmtId="0" fontId="8" fillId="0" borderId="0" xfId="1" applyFont="1" applyFill="1" applyAlignment="1" applyProtection="1">
      <alignment horizontal="center"/>
      <protection locked="0"/>
    </xf>
    <xf numFmtId="0" fontId="9" fillId="0" borderId="0" xfId="1" applyFont="1" applyFill="1" applyAlignment="1" applyProtection="1">
      <protection locked="0"/>
    </xf>
    <xf numFmtId="0" fontId="10" fillId="0" borderId="0" xfId="1" applyFont="1" applyFill="1" applyAlignment="1" applyProtection="1">
      <protection locked="0"/>
    </xf>
    <xf numFmtId="0" fontId="5" fillId="0" borderId="0" xfId="1" applyFont="1" applyFill="1" applyAlignment="1" applyProtection="1">
      <alignment horizontal="center" vertical="center"/>
      <protection locked="0"/>
    </xf>
    <xf numFmtId="0" fontId="5" fillId="0" borderId="0" xfId="1" applyFont="1" applyFill="1" applyProtection="1">
      <protection locked="0"/>
    </xf>
    <xf numFmtId="0" fontId="10" fillId="0" borderId="0" xfId="1" applyFont="1" applyFill="1" applyProtection="1">
      <protection locked="0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0" fontId="10" fillId="2" borderId="4" xfId="0" applyFont="1" applyFill="1" applyBorder="1" applyAlignment="1" applyProtection="1">
      <alignment horizontal="center" vertical="center" wrapText="1"/>
      <protection locked="0"/>
    </xf>
    <xf numFmtId="0" fontId="10" fillId="2" borderId="4" xfId="0" applyFont="1" applyFill="1" applyBorder="1" applyAlignment="1" applyProtection="1">
      <alignment horizontal="center"/>
      <protection locked="0"/>
    </xf>
    <xf numFmtId="0" fontId="10" fillId="0" borderId="9" xfId="0" applyFont="1" applyFill="1" applyBorder="1" applyAlignment="1" applyProtection="1">
      <alignment vertical="center" textRotation="90" wrapText="1"/>
      <protection locked="0"/>
    </xf>
    <xf numFmtId="0" fontId="10" fillId="0" borderId="10" xfId="0" applyFont="1" applyFill="1" applyBorder="1" applyAlignment="1" applyProtection="1">
      <alignment vertical="center" textRotation="90" wrapText="1"/>
      <protection locked="0"/>
    </xf>
    <xf numFmtId="0" fontId="10" fillId="0" borderId="11" xfId="0" applyFont="1" applyFill="1" applyBorder="1" applyAlignment="1" applyProtection="1">
      <alignment vertical="center" textRotation="90" wrapText="1"/>
      <protection locked="0"/>
    </xf>
    <xf numFmtId="0" fontId="1" fillId="0" borderId="4" xfId="0" applyFont="1" applyFill="1" applyBorder="1" applyAlignment="1" applyProtection="1">
      <alignment wrapText="1"/>
      <protection locked="0"/>
    </xf>
    <xf numFmtId="0" fontId="3" fillId="0" borderId="12" xfId="1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14" fillId="0" borderId="14" xfId="0" applyFont="1" applyFill="1" applyBorder="1" applyAlignment="1">
      <alignment vertical="center"/>
    </xf>
    <xf numFmtId="14" fontId="3" fillId="0" borderId="12" xfId="0" applyNumberFormat="1" applyFont="1" applyFill="1" applyBorder="1" applyAlignment="1">
      <alignment horizontal="center" vertical="center"/>
    </xf>
    <xf numFmtId="164" fontId="3" fillId="0" borderId="14" xfId="4" quotePrefix="1" applyNumberFormat="1" applyFont="1" applyBorder="1" applyAlignment="1" applyProtection="1">
      <alignment horizontal="center" vertical="center"/>
      <protection locked="0"/>
    </xf>
    <xf numFmtId="0" fontId="3" fillId="0" borderId="14" xfId="4" quotePrefix="1" applyFont="1" applyBorder="1" applyAlignment="1" applyProtection="1">
      <alignment horizontal="center" vertical="center"/>
      <protection locked="0"/>
    </xf>
    <xf numFmtId="165" fontId="3" fillId="0" borderId="12" xfId="0" quotePrefix="1" applyNumberFormat="1" applyFont="1" applyFill="1" applyBorder="1" applyAlignment="1" applyProtection="1">
      <alignment horizontal="center" vertical="center"/>
      <protection locked="0"/>
    </xf>
    <xf numFmtId="165" fontId="15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Font="1" applyFill="1" applyBorder="1" applyAlignment="1" applyProtection="1">
      <alignment horizontal="center"/>
      <protection hidden="1"/>
    </xf>
    <xf numFmtId="1" fontId="3" fillId="0" borderId="12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3" fillId="0" borderId="15" xfId="1" applyFont="1" applyFill="1" applyBorder="1" applyAlignment="1" applyProtection="1">
      <alignment horizontal="center" vertical="center"/>
      <protection locked="0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vertical="center"/>
    </xf>
    <xf numFmtId="0" fontId="14" fillId="0" borderId="17" xfId="0" applyFont="1" applyFill="1" applyBorder="1" applyAlignment="1">
      <alignment vertical="center"/>
    </xf>
    <xf numFmtId="14" fontId="3" fillId="0" borderId="15" xfId="0" applyNumberFormat="1" applyFont="1" applyFill="1" applyBorder="1" applyAlignment="1">
      <alignment horizontal="center" vertical="center"/>
    </xf>
    <xf numFmtId="164" fontId="3" fillId="0" borderId="17" xfId="4" quotePrefix="1" applyNumberFormat="1" applyFont="1" applyBorder="1" applyAlignment="1" applyProtection="1">
      <alignment horizontal="center" vertical="center"/>
      <protection locked="0"/>
    </xf>
    <xf numFmtId="0" fontId="3" fillId="0" borderId="17" xfId="4" quotePrefix="1" applyFont="1" applyBorder="1" applyAlignment="1" applyProtection="1">
      <alignment horizontal="center" vertical="center"/>
      <protection locked="0"/>
    </xf>
    <xf numFmtId="165" fontId="3" fillId="0" borderId="15" xfId="0" applyNumberFormat="1" applyFont="1" applyFill="1" applyBorder="1" applyAlignment="1" applyProtection="1">
      <alignment horizontal="center" vertical="center"/>
      <protection locked="0"/>
    </xf>
    <xf numFmtId="165" fontId="15" fillId="0" borderId="15" xfId="0" applyNumberFormat="1" applyFont="1" applyFill="1" applyBorder="1" applyAlignment="1" applyProtection="1">
      <alignment horizontal="center" vertical="center"/>
      <protection hidden="1"/>
    </xf>
    <xf numFmtId="0" fontId="3" fillId="0" borderId="15" xfId="0" applyFont="1" applyFill="1" applyBorder="1" applyAlignment="1" applyProtection="1">
      <alignment horizontal="center"/>
      <protection hidden="1"/>
    </xf>
    <xf numFmtId="165" fontId="3" fillId="0" borderId="15" xfId="0" quotePrefix="1" applyNumberFormat="1" applyFont="1" applyFill="1" applyBorder="1" applyAlignment="1" applyProtection="1">
      <alignment horizontal="center"/>
      <protection hidden="1"/>
    </xf>
    <xf numFmtId="1" fontId="3" fillId="0" borderId="15" xfId="0" applyNumberFormat="1" applyFont="1" applyFill="1" applyBorder="1" applyAlignment="1" applyProtection="1">
      <alignment horizontal="center"/>
      <protection hidden="1"/>
    </xf>
    <xf numFmtId="0" fontId="3" fillId="0" borderId="17" xfId="4" applyFont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center"/>
      <protection locked="0"/>
    </xf>
    <xf numFmtId="0" fontId="5" fillId="0" borderId="0" xfId="5" applyFont="1" applyFill="1" applyBorder="1" applyAlignment="1" applyProtection="1">
      <alignment horizontal="left" vertical="center"/>
      <protection locked="0"/>
    </xf>
    <xf numFmtId="0" fontId="5" fillId="0" borderId="0" xfId="5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center" wrapText="1"/>
      <protection locked="0"/>
    </xf>
    <xf numFmtId="0" fontId="16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Protection="1">
      <protection locked="0"/>
    </xf>
    <xf numFmtId="0" fontId="17" fillId="0" borderId="0" xfId="5" quotePrefix="1" applyFont="1" applyFill="1" applyBorder="1" applyAlignment="1" applyProtection="1">
      <alignment vertical="center"/>
      <protection locked="0"/>
    </xf>
    <xf numFmtId="0" fontId="17" fillId="0" borderId="0" xfId="5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Protection="1">
      <protection locked="0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locked="0"/>
    </xf>
    <xf numFmtId="0" fontId="10" fillId="0" borderId="0" xfId="1" applyFont="1" applyFill="1" applyBorder="1" applyAlignment="1" applyProtection="1">
      <protection locked="0"/>
    </xf>
    <xf numFmtId="0" fontId="10" fillId="0" borderId="0" xfId="6" applyFont="1" applyFill="1" applyBorder="1" applyAlignment="1" applyProtection="1">
      <alignment vertical="center"/>
      <protection locked="0"/>
    </xf>
    <xf numFmtId="0" fontId="5" fillId="0" borderId="0" xfId="6" applyFont="1" applyFill="1" applyBorder="1" applyAlignment="1" applyProtection="1">
      <alignment horizontal="left" vertical="center"/>
      <protection locked="0"/>
    </xf>
    <xf numFmtId="0" fontId="5" fillId="0" borderId="0" xfId="6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wrapText="1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10" fillId="0" borderId="0" xfId="3" applyFont="1" applyFill="1" applyAlignment="1" applyProtection="1">
      <alignment horizontal="center"/>
      <protection locked="0"/>
    </xf>
    <xf numFmtId="0" fontId="10" fillId="2" borderId="4" xfId="0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Protection="1">
      <protection locked="0"/>
    </xf>
    <xf numFmtId="0" fontId="20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Border="1" applyAlignment="1" applyProtection="1">
      <alignment horizontal="center" vertical="center"/>
      <protection locked="0"/>
    </xf>
    <xf numFmtId="0" fontId="22" fillId="0" borderId="0" xfId="2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Fill="1" applyBorder="1" applyAlignment="1" applyProtection="1">
      <alignment horizontal="center"/>
      <protection locked="0"/>
    </xf>
    <xf numFmtId="0" fontId="21" fillId="0" borderId="0" xfId="2" applyFont="1" applyFill="1" applyBorder="1" applyAlignment="1" applyProtection="1">
      <alignment horizontal="left" vertical="center" wrapText="1"/>
      <protection hidden="1"/>
    </xf>
    <xf numFmtId="0" fontId="21" fillId="0" borderId="0" xfId="2" applyFont="1" applyFill="1" applyBorder="1" applyAlignment="1" applyProtection="1">
      <alignment horizontal="left" vertical="center" wrapText="1"/>
    </xf>
    <xf numFmtId="0" fontId="21" fillId="0" borderId="0" xfId="2" applyFont="1" applyFill="1" applyBorder="1" applyAlignment="1" applyProtection="1">
      <alignment horizontal="center" vertical="center" wrapText="1"/>
      <protection hidden="1"/>
    </xf>
    <xf numFmtId="10" fontId="20" fillId="0" borderId="0" xfId="0" applyNumberFormat="1" applyFont="1" applyFill="1" applyBorder="1" applyAlignment="1" applyProtection="1">
      <alignment horizontal="center" vertical="center"/>
      <protection hidden="1"/>
    </xf>
    <xf numFmtId="10" fontId="22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3" fillId="0" borderId="0" xfId="0" applyFont="1" applyFill="1" applyBorder="1" applyAlignment="1" applyProtection="1">
      <alignment horizontal="center" vertical="center"/>
      <protection hidden="1"/>
    </xf>
    <xf numFmtId="0" fontId="21" fillId="0" borderId="0" xfId="2" applyFont="1" applyFill="1" applyBorder="1" applyAlignment="1" applyProtection="1">
      <alignment vertical="center" wrapText="1"/>
      <protection locked="0"/>
    </xf>
    <xf numFmtId="0" fontId="20" fillId="0" borderId="0" xfId="0" applyFont="1" applyFill="1" applyBorder="1" applyProtection="1">
      <protection hidden="1"/>
    </xf>
    <xf numFmtId="0" fontId="21" fillId="0" borderId="0" xfId="2" applyFont="1" applyFill="1" applyBorder="1" applyAlignment="1" applyProtection="1">
      <alignment horizontal="left" vertical="center" wrapText="1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10" fontId="20" fillId="0" borderId="0" xfId="0" applyNumberFormat="1" applyFont="1" applyFill="1" applyBorder="1" applyAlignment="1" applyProtection="1">
      <alignment horizontal="center" vertical="center"/>
      <protection locked="0"/>
    </xf>
    <xf numFmtId="10" fontId="22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 applyProtection="1">
      <alignment horizontal="center" vertical="center"/>
      <protection locked="0"/>
    </xf>
    <xf numFmtId="0" fontId="3" fillId="0" borderId="15" xfId="0" applyFont="1" applyFill="1" applyBorder="1" applyAlignment="1" applyProtection="1">
      <alignment horizontal="center" vertical="center"/>
      <protection locked="0"/>
    </xf>
    <xf numFmtId="0" fontId="9" fillId="0" borderId="0" xfId="5" quotePrefix="1" applyFont="1" applyFill="1" applyBorder="1" applyAlignment="1" applyProtection="1">
      <alignment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Protection="1"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Border="1" applyAlignment="1" applyProtection="1">
      <alignment horizontal="centerContinuous" vertical="center"/>
      <protection locked="0"/>
    </xf>
    <xf numFmtId="0" fontId="10" fillId="0" borderId="0" xfId="0" applyFont="1" applyFill="1" applyAlignment="1" applyProtection="1">
      <alignment horizontal="centerContinuous" vertical="center"/>
      <protection locked="0"/>
    </xf>
    <xf numFmtId="0" fontId="3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vertical="center"/>
    </xf>
    <xf numFmtId="0" fontId="14" fillId="0" borderId="20" xfId="0" applyFont="1" applyFill="1" applyBorder="1" applyAlignment="1">
      <alignment vertical="center"/>
    </xf>
    <xf numFmtId="0" fontId="3" fillId="0" borderId="12" xfId="0" applyFont="1" applyFill="1" applyBorder="1" applyAlignment="1" applyProtection="1">
      <alignment horizontal="left" vertical="center"/>
      <protection hidden="1"/>
    </xf>
    <xf numFmtId="0" fontId="3" fillId="0" borderId="15" xfId="0" applyFont="1" applyFill="1" applyBorder="1" applyAlignment="1" applyProtection="1">
      <alignment horizontal="left" vertical="center"/>
      <protection hidden="1"/>
    </xf>
    <xf numFmtId="164" fontId="3" fillId="0" borderId="15" xfId="4" quotePrefix="1" applyNumberFormat="1" applyFont="1" applyBorder="1" applyAlignment="1" applyProtection="1">
      <alignment horizontal="center" vertical="center"/>
      <protection locked="0"/>
    </xf>
    <xf numFmtId="0" fontId="3" fillId="0" borderId="14" xfId="4" applyFont="1" applyBorder="1" applyAlignment="1" applyProtection="1">
      <alignment horizontal="center" vertical="center"/>
      <protection locked="0"/>
    </xf>
    <xf numFmtId="0" fontId="3" fillId="0" borderId="20" xfId="4" applyFont="1" applyBorder="1" applyAlignment="1" applyProtection="1">
      <alignment horizontal="center" vertical="center"/>
      <protection locked="0"/>
    </xf>
    <xf numFmtId="164" fontId="3" fillId="0" borderId="20" xfId="4" quotePrefix="1" applyNumberFormat="1" applyFont="1" applyBorder="1" applyAlignment="1" applyProtection="1">
      <alignment horizontal="center" vertical="center"/>
      <protection locked="0"/>
    </xf>
    <xf numFmtId="0" fontId="3" fillId="0" borderId="15" xfId="4" applyFont="1" applyBorder="1" applyAlignment="1" applyProtection="1">
      <alignment horizontal="center" vertical="center"/>
      <protection locked="0"/>
    </xf>
    <xf numFmtId="0" fontId="3" fillId="0" borderId="18" xfId="1" applyFont="1" applyFill="1" applyBorder="1" applyAlignment="1" applyProtection="1">
      <alignment horizontal="center" vertical="center"/>
      <protection locked="0"/>
    </xf>
    <xf numFmtId="14" fontId="3" fillId="0" borderId="18" xfId="0" applyNumberFormat="1" applyFont="1" applyFill="1" applyBorder="1" applyAlignment="1">
      <alignment horizontal="center" vertical="center"/>
    </xf>
    <xf numFmtId="164" fontId="3" fillId="0" borderId="18" xfId="4" quotePrefix="1" applyNumberFormat="1" applyFont="1" applyBorder="1" applyAlignment="1" applyProtection="1">
      <alignment horizontal="center" vertical="center"/>
      <protection locked="0"/>
    </xf>
    <xf numFmtId="0" fontId="3" fillId="0" borderId="18" xfId="0" applyFont="1" applyFill="1" applyBorder="1" applyAlignment="1" applyProtection="1">
      <alignment horizontal="center" vertical="center"/>
      <protection locked="0"/>
    </xf>
    <xf numFmtId="165" fontId="3" fillId="0" borderId="18" xfId="0" applyNumberFormat="1" applyFont="1" applyFill="1" applyBorder="1" applyAlignment="1" applyProtection="1">
      <alignment horizontal="center" vertical="center"/>
      <protection locked="0"/>
    </xf>
    <xf numFmtId="165" fontId="15" fillId="0" borderId="18" xfId="0" applyNumberFormat="1" applyFont="1" applyFill="1" applyBorder="1" applyAlignment="1" applyProtection="1">
      <alignment horizontal="center" vertical="center"/>
      <protection hidden="1"/>
    </xf>
    <xf numFmtId="0" fontId="3" fillId="0" borderId="18" xfId="0" applyFont="1" applyFill="1" applyBorder="1" applyAlignment="1" applyProtection="1">
      <alignment horizontal="center"/>
      <protection hidden="1"/>
    </xf>
    <xf numFmtId="165" fontId="3" fillId="0" borderId="18" xfId="0" quotePrefix="1" applyNumberFormat="1" applyFont="1" applyFill="1" applyBorder="1" applyAlignment="1" applyProtection="1">
      <alignment horizontal="center"/>
      <protection hidden="1"/>
    </xf>
    <xf numFmtId="0" fontId="3" fillId="0" borderId="18" xfId="0" applyFont="1" applyFill="1" applyBorder="1" applyAlignment="1" applyProtection="1">
      <alignment horizontal="left" vertical="center"/>
      <protection hidden="1"/>
    </xf>
    <xf numFmtId="1" fontId="3" fillId="0" borderId="18" xfId="0" applyNumberFormat="1" applyFont="1" applyFill="1" applyBorder="1" applyAlignment="1" applyProtection="1">
      <alignment horizontal="center"/>
      <protection hidden="1"/>
    </xf>
    <xf numFmtId="0" fontId="3" fillId="0" borderId="20" xfId="4" quotePrefix="1" applyFont="1" applyBorder="1" applyAlignment="1" applyProtection="1">
      <alignment horizontal="center" vertical="center"/>
      <protection locked="0"/>
    </xf>
    <xf numFmtId="0" fontId="3" fillId="0" borderId="4" xfId="1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vertical="center"/>
    </xf>
    <xf numFmtId="0" fontId="14" fillId="0" borderId="11" xfId="0" applyFont="1" applyFill="1" applyBorder="1" applyAlignment="1">
      <alignment vertical="center"/>
    </xf>
    <xf numFmtId="14" fontId="3" fillId="0" borderId="4" xfId="0" applyNumberFormat="1" applyFont="1" applyFill="1" applyBorder="1" applyAlignment="1">
      <alignment horizontal="center" vertical="center"/>
    </xf>
    <xf numFmtId="0" fontId="3" fillId="0" borderId="11" xfId="4" applyFont="1" applyBorder="1" applyAlignment="1" applyProtection="1">
      <alignment horizontal="center" vertical="center"/>
      <protection locked="0"/>
    </xf>
    <xf numFmtId="164" fontId="3" fillId="0" borderId="11" xfId="4" quotePrefix="1" applyNumberFormat="1" applyFont="1" applyBorder="1" applyAlignment="1" applyProtection="1">
      <alignment horizontal="center" vertical="center"/>
      <protection locked="0"/>
    </xf>
    <xf numFmtId="164" fontId="3" fillId="0" borderId="4" xfId="4" quotePrefix="1" applyNumberFormat="1" applyFont="1" applyBorder="1" applyAlignment="1" applyProtection="1">
      <alignment horizontal="center" vertical="center"/>
      <protection locked="0"/>
    </xf>
    <xf numFmtId="164" fontId="3" fillId="0" borderId="11" xfId="4" applyNumberFormat="1" applyFont="1" applyBorder="1" applyAlignment="1" applyProtection="1">
      <alignment horizontal="center" vertical="center"/>
      <protection locked="0"/>
    </xf>
    <xf numFmtId="0" fontId="3" fillId="0" borderId="11" xfId="4" quotePrefix="1" applyFont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165" fontId="3" fillId="0" borderId="4" xfId="0" quotePrefix="1" applyNumberFormat="1" applyFont="1" applyFill="1" applyBorder="1" applyAlignment="1" applyProtection="1">
      <alignment horizontal="center" vertical="center"/>
      <protection locked="0"/>
    </xf>
    <xf numFmtId="165" fontId="15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Font="1" applyFill="1" applyBorder="1" applyAlignment="1" applyProtection="1">
      <alignment horizontal="center"/>
      <protection hidden="1"/>
    </xf>
    <xf numFmtId="0" fontId="3" fillId="0" borderId="4" xfId="0" applyFont="1" applyFill="1" applyBorder="1" applyAlignment="1" applyProtection="1">
      <alignment horizontal="left" vertical="center"/>
      <protection hidden="1"/>
    </xf>
    <xf numFmtId="164" fontId="3" fillId="3" borderId="20" xfId="4" quotePrefix="1" applyNumberFormat="1" applyFont="1" applyFill="1" applyBorder="1" applyAlignment="1" applyProtection="1">
      <alignment horizontal="center" vertical="center"/>
      <protection locked="0"/>
    </xf>
    <xf numFmtId="0" fontId="3" fillId="0" borderId="0" xfId="5" quotePrefix="1" applyFont="1" applyFill="1" applyBorder="1" applyAlignment="1" applyProtection="1">
      <alignment horizontal="right" vertical="center"/>
      <protection locked="0"/>
    </xf>
    <xf numFmtId="0" fontId="14" fillId="0" borderId="4" xfId="0" applyFont="1" applyFill="1" applyBorder="1" applyAlignment="1" applyProtection="1">
      <alignment horizontal="center" vertical="center" wrapText="1"/>
      <protection locked="0"/>
    </xf>
    <xf numFmtId="0" fontId="14" fillId="0" borderId="4" xfId="0" applyFont="1" applyFill="1" applyBorder="1" applyAlignment="1" applyProtection="1">
      <alignment horizontal="center" vertical="center" textRotation="90" wrapText="1"/>
      <protection locked="0"/>
    </xf>
    <xf numFmtId="0" fontId="11" fillId="0" borderId="0" xfId="1" applyFont="1" applyFill="1" applyAlignment="1" applyProtection="1">
      <alignment horizontal="left" vertical="center"/>
      <protection locked="0"/>
    </xf>
    <xf numFmtId="0" fontId="10" fillId="0" borderId="0" xfId="1" applyFont="1" applyFill="1" applyAlignment="1" applyProtection="1">
      <alignment horizontal="left" vertical="center"/>
      <protection locked="0"/>
    </xf>
    <xf numFmtId="0" fontId="9" fillId="0" borderId="0" xfId="1" applyFont="1" applyFill="1" applyAlignment="1" applyProtection="1">
      <alignment horizontal="left" vertical="center"/>
      <protection locked="0"/>
    </xf>
    <xf numFmtId="0" fontId="3" fillId="0" borderId="0" xfId="1" applyFont="1" applyFill="1" applyAlignment="1" applyProtection="1">
      <alignment horizontal="center"/>
      <protection locked="0"/>
    </xf>
    <xf numFmtId="0" fontId="4" fillId="0" borderId="0" xfId="1" applyFont="1" applyFill="1" applyAlignment="1" applyProtection="1">
      <alignment horizontal="center"/>
      <protection locked="0"/>
    </xf>
    <xf numFmtId="0" fontId="6" fillId="0" borderId="0" xfId="1" applyFont="1" applyFill="1" applyAlignment="1" applyProtection="1">
      <alignment horizontal="center"/>
      <protection locked="0"/>
    </xf>
    <xf numFmtId="0" fontId="5" fillId="0" borderId="0" xfId="0" applyFont="1" applyFill="1" applyAlignment="1" applyProtection="1">
      <alignment horizontal="center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Alignment="1" applyProtection="1">
      <alignment horizontal="right" vertical="center"/>
      <protection locked="0"/>
    </xf>
    <xf numFmtId="0" fontId="10" fillId="0" borderId="0" xfId="1" applyFont="1" applyFill="1" applyAlignment="1" applyProtection="1">
      <alignment horizontal="right" vertical="center"/>
      <protection locked="0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5" xfId="0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14" fillId="0" borderId="5" xfId="0" applyFont="1" applyFill="1" applyBorder="1" applyAlignment="1" applyProtection="1">
      <alignment horizontal="center" vertical="center"/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14" fillId="0" borderId="3" xfId="0" applyFont="1" applyFill="1" applyBorder="1" applyAlignment="1" applyProtection="1">
      <alignment horizontal="center" vertical="center" wrapText="1"/>
      <protection locked="0"/>
    </xf>
    <xf numFmtId="0" fontId="14" fillId="0" borderId="6" xfId="0" applyFont="1" applyFill="1" applyBorder="1" applyAlignment="1" applyProtection="1">
      <alignment horizontal="center" vertical="center" wrapText="1"/>
      <protection locked="0"/>
    </xf>
    <xf numFmtId="0" fontId="14" fillId="0" borderId="7" xfId="0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Fill="1" applyBorder="1" applyAlignment="1" applyProtection="1">
      <alignment horizontal="center"/>
      <protection locked="0"/>
    </xf>
    <xf numFmtId="0" fontId="10" fillId="0" borderId="0" xfId="6" applyFont="1" applyFill="1" applyBorder="1" applyAlignment="1" applyProtection="1">
      <alignment horizontal="center" vertical="center"/>
      <protection locked="0"/>
    </xf>
    <xf numFmtId="0" fontId="14" fillId="0" borderId="8" xfId="0" applyFont="1" applyFill="1" applyBorder="1" applyAlignment="1" applyProtection="1">
      <alignment horizontal="center" vertical="center" wrapText="1"/>
      <protection locked="0"/>
    </xf>
    <xf numFmtId="0" fontId="14" fillId="0" borderId="9" xfId="0" applyFont="1" applyFill="1" applyBorder="1" applyAlignment="1" applyProtection="1">
      <alignment horizontal="center" vertical="center" wrapText="1"/>
      <protection locked="0"/>
    </xf>
    <xf numFmtId="0" fontId="14" fillId="0" borderId="10" xfId="0" applyFont="1" applyFill="1" applyBorder="1" applyAlignment="1" applyProtection="1">
      <alignment horizontal="center" vertical="center" wrapText="1"/>
      <protection locked="0"/>
    </xf>
    <xf numFmtId="0" fontId="14" fillId="0" borderId="11" xfId="0" applyFont="1" applyFill="1" applyBorder="1" applyAlignment="1" applyProtection="1">
      <alignment horizontal="center" vertical="center" wrapText="1"/>
      <protection locked="0"/>
    </xf>
    <xf numFmtId="0" fontId="14" fillId="0" borderId="0" xfId="1" applyFont="1" applyFill="1" applyBorder="1" applyAlignment="1" applyProtection="1">
      <alignment horizontal="left"/>
      <protection locked="0"/>
    </xf>
    <xf numFmtId="0" fontId="14" fillId="0" borderId="4" xfId="1" applyFont="1" applyFill="1" applyBorder="1" applyAlignment="1" applyProtection="1">
      <alignment horizontal="center" vertical="center"/>
      <protection locked="0"/>
    </xf>
    <xf numFmtId="0" fontId="18" fillId="0" borderId="0" xfId="0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Alignment="1" applyProtection="1">
      <alignment horizontal="center"/>
      <protection locked="0"/>
    </xf>
    <xf numFmtId="1" fontId="3" fillId="4" borderId="4" xfId="0" applyNumberFormat="1" applyFont="1" applyFill="1" applyBorder="1" applyAlignment="1" applyProtection="1">
      <alignment horizontal="center"/>
      <protection hidden="1"/>
    </xf>
    <xf numFmtId="1" fontId="3" fillId="4" borderId="12" xfId="0" applyNumberFormat="1" applyFont="1" applyFill="1" applyBorder="1" applyAlignment="1" applyProtection="1">
      <alignment horizontal="center"/>
      <protection hidden="1"/>
    </xf>
    <xf numFmtId="1" fontId="3" fillId="4" borderId="18" xfId="0" applyNumberFormat="1" applyFont="1" applyFill="1" applyBorder="1" applyAlignment="1" applyProtection="1">
      <alignment horizontal="center"/>
      <protection hidden="1"/>
    </xf>
    <xf numFmtId="1" fontId="3" fillId="4" borderId="15" xfId="0" applyNumberFormat="1" applyFont="1" applyFill="1" applyBorder="1" applyAlignment="1" applyProtection="1">
      <alignment horizontal="center"/>
      <protection hidden="1"/>
    </xf>
  </cellXfs>
  <cellStyles count="8">
    <cellStyle name="Hyperlink" xfId="3" builtinId="8"/>
    <cellStyle name="Normal" xfId="0" builtinId="0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Sheet1" xfId="1"/>
    <cellStyle name="Style 1" xfId="7"/>
  </cellStyles>
  <dxfs count="2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39"/>
  <sheetViews>
    <sheetView workbookViewId="0">
      <pane ySplit="3" topLeftCell="A4" activePane="bottomLeft" state="frozen"/>
      <selection activeCell="A6" sqref="A6:XFD6"/>
      <selection pane="bottomLeft" activeCell="U10" sqref="U10:U12"/>
    </sheetView>
  </sheetViews>
  <sheetFormatPr defaultColWidth="9" defaultRowHeight="15.75"/>
  <cols>
    <col min="1" max="1" width="0.625" style="1" customWidth="1"/>
    <col min="2" max="2" width="4" style="1" customWidth="1"/>
    <col min="3" max="3" width="10.625" style="1" customWidth="1"/>
    <col min="4" max="4" width="15.5" style="1" customWidth="1"/>
    <col min="5" max="5" width="7.25" style="1" customWidth="1"/>
    <col min="6" max="6" width="9.375" style="1" hidden="1" customWidth="1"/>
    <col min="7" max="7" width="11" style="1" customWidth="1"/>
    <col min="8" max="11" width="4.375" style="1" customWidth="1"/>
    <col min="12" max="12" width="3.25" style="1" customWidth="1"/>
    <col min="13" max="13" width="3.5" style="1" customWidth="1"/>
    <col min="14" max="14" width="9" style="1" customWidth="1"/>
    <col min="15" max="15" width="9.125" style="1" hidden="1" customWidth="1"/>
    <col min="16" max="16" width="4.25" style="1" hidden="1" customWidth="1"/>
    <col min="17" max="18" width="6.5" style="1" hidden="1" customWidth="1"/>
    <col min="19" max="19" width="11.875" style="1" hidden="1" customWidth="1"/>
    <col min="20" max="20" width="13.625" style="1" customWidth="1"/>
    <col min="21" max="21" width="5.75" style="1" customWidth="1"/>
    <col min="22" max="22" width="6.5" style="1" customWidth="1"/>
    <col min="23" max="23" width="6.5" style="2" customWidth="1"/>
    <col min="24" max="24" width="9" style="67"/>
    <col min="25" max="25" width="9.125" style="67" bestFit="1" customWidth="1"/>
    <col min="26" max="26" width="9" style="67"/>
    <col min="27" max="27" width="10.375" style="67" bestFit="1" customWidth="1"/>
    <col min="28" max="28" width="9.125" style="67" bestFit="1" customWidth="1"/>
    <col min="29" max="39" width="9" style="67"/>
    <col min="40" max="16384" width="9" style="1"/>
  </cols>
  <sheetData>
    <row r="1" spans="1:39" ht="27.75" customHeight="1">
      <c r="B1" s="137" t="s">
        <v>0</v>
      </c>
      <c r="C1" s="137"/>
      <c r="D1" s="137"/>
      <c r="E1" s="137"/>
      <c r="F1" s="137"/>
      <c r="G1" s="137"/>
      <c r="H1" s="138" t="s">
        <v>1</v>
      </c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3"/>
    </row>
    <row r="2" spans="1:39" ht="25.5" customHeight="1">
      <c r="B2" s="139" t="s">
        <v>2</v>
      </c>
      <c r="C2" s="139"/>
      <c r="D2" s="139"/>
      <c r="E2" s="139"/>
      <c r="F2" s="139"/>
      <c r="G2" s="139"/>
      <c r="H2" s="140" t="s">
        <v>58</v>
      </c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4"/>
      <c r="W2" s="5"/>
      <c r="AE2" s="68"/>
      <c r="AF2" s="69"/>
      <c r="AG2" s="68"/>
      <c r="AH2" s="68"/>
      <c r="AI2" s="68"/>
      <c r="AJ2" s="69"/>
      <c r="AK2" s="68"/>
    </row>
    <row r="3" spans="1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0"/>
      <c r="AJ3" s="70"/>
    </row>
    <row r="4" spans="1:39" ht="23.25" customHeight="1">
      <c r="B4" s="143" t="s">
        <v>3</v>
      </c>
      <c r="C4" s="143"/>
      <c r="D4" s="134" t="s">
        <v>59</v>
      </c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6" t="s">
        <v>60</v>
      </c>
      <c r="Q4" s="136"/>
      <c r="R4" s="136"/>
      <c r="S4" s="136"/>
      <c r="T4" s="136"/>
      <c r="U4" s="136"/>
      <c r="X4" s="68"/>
      <c r="Y4" s="141" t="s">
        <v>49</v>
      </c>
      <c r="Z4" s="141" t="s">
        <v>9</v>
      </c>
      <c r="AA4" s="141" t="s">
        <v>48</v>
      </c>
      <c r="AB4" s="141" t="s">
        <v>47</v>
      </c>
      <c r="AC4" s="141"/>
      <c r="AD4" s="141"/>
      <c r="AE4" s="141"/>
      <c r="AF4" s="141" t="s">
        <v>46</v>
      </c>
      <c r="AG4" s="141"/>
      <c r="AH4" s="141" t="s">
        <v>44</v>
      </c>
      <c r="AI4" s="141"/>
      <c r="AJ4" s="141" t="s">
        <v>45</v>
      </c>
      <c r="AK4" s="141"/>
      <c r="AL4" s="141" t="s">
        <v>43</v>
      </c>
      <c r="AM4" s="141"/>
    </row>
    <row r="5" spans="1:39" ht="17.25" customHeight="1">
      <c r="B5" s="142" t="s">
        <v>4</v>
      </c>
      <c r="C5" s="142"/>
      <c r="D5" s="9"/>
      <c r="G5" s="135" t="s">
        <v>61</v>
      </c>
      <c r="H5" s="135"/>
      <c r="I5" s="135"/>
      <c r="J5" s="135"/>
      <c r="K5" s="135"/>
      <c r="L5" s="135"/>
      <c r="M5" s="135"/>
      <c r="N5" s="135"/>
      <c r="O5" s="135"/>
      <c r="P5" s="135" t="s">
        <v>62</v>
      </c>
      <c r="Q5" s="135"/>
      <c r="R5" s="135"/>
      <c r="S5" s="135"/>
      <c r="T5" s="135"/>
      <c r="U5" s="135"/>
      <c r="X5" s="68"/>
      <c r="Y5" s="141"/>
      <c r="Z5" s="141"/>
      <c r="AA5" s="141"/>
      <c r="AB5" s="141"/>
      <c r="AC5" s="141"/>
      <c r="AD5" s="141"/>
      <c r="AE5" s="141"/>
      <c r="AF5" s="141"/>
      <c r="AG5" s="141"/>
      <c r="AH5" s="141"/>
      <c r="AI5" s="141"/>
      <c r="AJ5" s="141"/>
      <c r="AK5" s="141"/>
      <c r="AL5" s="141"/>
      <c r="AM5" s="141"/>
    </row>
    <row r="6" spans="1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4"/>
      <c r="Q6" s="3"/>
      <c r="R6" s="3"/>
      <c r="S6" s="3"/>
      <c r="T6" s="3"/>
      <c r="U6" s="3"/>
      <c r="X6" s="68"/>
      <c r="Y6" s="141"/>
      <c r="Z6" s="141"/>
      <c r="AA6" s="141"/>
      <c r="AB6" s="141"/>
      <c r="AC6" s="141"/>
      <c r="AD6" s="141"/>
      <c r="AE6" s="141"/>
      <c r="AF6" s="141"/>
      <c r="AG6" s="141"/>
      <c r="AH6" s="141"/>
      <c r="AI6" s="141"/>
      <c r="AJ6" s="141"/>
      <c r="AK6" s="141"/>
      <c r="AL6" s="141"/>
      <c r="AM6" s="141"/>
    </row>
    <row r="7" spans="1:39" ht="44.25" customHeight="1">
      <c r="B7" s="144" t="s">
        <v>5</v>
      </c>
      <c r="C7" s="146" t="s">
        <v>6</v>
      </c>
      <c r="D7" s="148" t="s">
        <v>7</v>
      </c>
      <c r="E7" s="149"/>
      <c r="F7" s="144" t="s">
        <v>8</v>
      </c>
      <c r="G7" s="144" t="s">
        <v>9</v>
      </c>
      <c r="H7" s="133" t="s">
        <v>10</v>
      </c>
      <c r="I7" s="133" t="s">
        <v>11</v>
      </c>
      <c r="J7" s="133" t="s">
        <v>12</v>
      </c>
      <c r="K7" s="133" t="s">
        <v>13</v>
      </c>
      <c r="L7" s="132" t="s">
        <v>14</v>
      </c>
      <c r="M7" s="132" t="s">
        <v>15</v>
      </c>
      <c r="N7" s="132" t="s">
        <v>16</v>
      </c>
      <c r="O7" s="159" t="s">
        <v>17</v>
      </c>
      <c r="P7" s="132" t="s">
        <v>18</v>
      </c>
      <c r="Q7" s="144" t="s">
        <v>19</v>
      </c>
      <c r="R7" s="132" t="s">
        <v>20</v>
      </c>
      <c r="S7" s="144" t="s">
        <v>21</v>
      </c>
      <c r="T7" s="144" t="s">
        <v>22</v>
      </c>
      <c r="U7" s="144" t="s">
        <v>23</v>
      </c>
      <c r="X7" s="68"/>
      <c r="Y7" s="141"/>
      <c r="Z7" s="141"/>
      <c r="AA7" s="141"/>
      <c r="AB7" s="71" t="s">
        <v>24</v>
      </c>
      <c r="AC7" s="71" t="s">
        <v>25</v>
      </c>
      <c r="AD7" s="71" t="s">
        <v>26</v>
      </c>
      <c r="AE7" s="71" t="s">
        <v>27</v>
      </c>
      <c r="AF7" s="71" t="s">
        <v>28</v>
      </c>
      <c r="AG7" s="71" t="s">
        <v>27</v>
      </c>
      <c r="AH7" s="71" t="s">
        <v>28</v>
      </c>
      <c r="AI7" s="71" t="s">
        <v>27</v>
      </c>
      <c r="AJ7" s="71" t="s">
        <v>28</v>
      </c>
      <c r="AK7" s="71" t="s">
        <v>27</v>
      </c>
      <c r="AL7" s="71" t="s">
        <v>28</v>
      </c>
      <c r="AM7" s="72" t="s">
        <v>27</v>
      </c>
    </row>
    <row r="8" spans="1:39" ht="44.25" customHeight="1">
      <c r="B8" s="145"/>
      <c r="C8" s="147"/>
      <c r="D8" s="150"/>
      <c r="E8" s="151"/>
      <c r="F8" s="145"/>
      <c r="G8" s="145"/>
      <c r="H8" s="133"/>
      <c r="I8" s="133"/>
      <c r="J8" s="133"/>
      <c r="K8" s="133"/>
      <c r="L8" s="132"/>
      <c r="M8" s="132"/>
      <c r="N8" s="132"/>
      <c r="O8" s="159"/>
      <c r="P8" s="132"/>
      <c r="Q8" s="154"/>
      <c r="R8" s="132"/>
      <c r="S8" s="145"/>
      <c r="T8" s="154"/>
      <c r="U8" s="154"/>
      <c r="W8" s="12"/>
      <c r="X8" s="68"/>
      <c r="Y8" s="73" t="str">
        <f>+D4</f>
        <v>Báo hiệu và điều khiển kết nối</v>
      </c>
      <c r="Z8" s="74" t="str">
        <f>+P4</f>
        <v>Nhóm: 1-3</v>
      </c>
      <c r="AA8" s="75">
        <f>+$AJ$8+$AL$8+$AH$8</f>
        <v>3</v>
      </c>
      <c r="AB8" s="69">
        <f>COUNTIF($T$9:$T$72,"Khiển trách")</f>
        <v>0</v>
      </c>
      <c r="AC8" s="69">
        <f>COUNTIF($T$9:$T$72,"Cảnh cáo")</f>
        <v>0</v>
      </c>
      <c r="AD8" s="69">
        <f>COUNTIF($T$9:$T$72,"Đình chỉ thi")</f>
        <v>0</v>
      </c>
      <c r="AE8" s="76">
        <f>+($AB$8+$AC$8+$AD$8)/$AA$8*100%</f>
        <v>0</v>
      </c>
      <c r="AF8" s="69">
        <f>SUM(COUNTIF($T$9:$T$70,"Vắng"),COUNTIF($T$9:$T$70,"Vắng có phép"))</f>
        <v>0</v>
      </c>
      <c r="AG8" s="77">
        <f>+$AF$8/$AA$8</f>
        <v>0</v>
      </c>
      <c r="AH8" s="78">
        <f>COUNTIF($X$9:$X$70,"Thi lại")</f>
        <v>2</v>
      </c>
      <c r="AI8" s="77">
        <f>+$AH$8/$AA$8</f>
        <v>0.66666666666666663</v>
      </c>
      <c r="AJ8" s="78">
        <f>COUNTIF($X$9:$X$71,"Học lại")</f>
        <v>1</v>
      </c>
      <c r="AK8" s="77">
        <f>+$AJ$8/$AA$8</f>
        <v>0.33333333333333331</v>
      </c>
      <c r="AL8" s="69">
        <f>COUNTIF($X$10:$X$71,"Đạt")</f>
        <v>0</v>
      </c>
      <c r="AM8" s="76">
        <f>+$AL$8/$AA$8</f>
        <v>0</v>
      </c>
    </row>
    <row r="9" spans="1:39" ht="14.25" customHeight="1">
      <c r="B9" s="155" t="s">
        <v>29</v>
      </c>
      <c r="C9" s="156"/>
      <c r="D9" s="156"/>
      <c r="E9" s="156"/>
      <c r="F9" s="156"/>
      <c r="G9" s="157"/>
      <c r="H9" s="13">
        <v>10</v>
      </c>
      <c r="I9" s="13">
        <v>10</v>
      </c>
      <c r="J9" s="14">
        <v>10</v>
      </c>
      <c r="K9" s="13">
        <v>10</v>
      </c>
      <c r="L9" s="15"/>
      <c r="M9" s="16"/>
      <c r="N9" s="16"/>
      <c r="O9" s="17"/>
      <c r="P9" s="65">
        <f>100-(H9+I9+J9+K9)</f>
        <v>60</v>
      </c>
      <c r="Q9" s="145"/>
      <c r="R9" s="18"/>
      <c r="S9" s="18"/>
      <c r="T9" s="145"/>
      <c r="U9" s="145"/>
      <c r="X9" s="68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</row>
    <row r="10" spans="1:39" ht="18.75" customHeight="1">
      <c r="B10" s="19">
        <v>1</v>
      </c>
      <c r="C10" s="32">
        <v>1021010367</v>
      </c>
      <c r="D10" s="33" t="s">
        <v>63</v>
      </c>
      <c r="E10" s="34" t="s">
        <v>64</v>
      </c>
      <c r="F10" s="23"/>
      <c r="G10" s="20" t="s">
        <v>65</v>
      </c>
      <c r="H10" s="24">
        <v>9</v>
      </c>
      <c r="I10" s="24">
        <v>6</v>
      </c>
      <c r="J10" s="24">
        <v>5</v>
      </c>
      <c r="K10" s="24">
        <v>5</v>
      </c>
      <c r="L10" s="25"/>
      <c r="M10" s="25"/>
      <c r="N10" s="25"/>
      <c r="O10" s="86"/>
      <c r="P10" s="26"/>
      <c r="Q10" s="27">
        <f>ROUND(SUMPRODUCT(H10:P10,$H$9:$P$9)/100,1)</f>
        <v>2.5</v>
      </c>
      <c r="R10" s="28" t="str">
        <f t="shared" ref="R10:R12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8" t="str">
        <f t="shared" ref="S10:S12" si="1">IF($Q10&lt;4,"Kém",IF(AND($Q10&gt;=4,$Q10&lt;=5.4),"Trung bình yếu",IF(AND($Q10&gt;=5.5,$Q10&lt;=6.9),"Trung bình",IF(AND($Q10&gt;=7,$Q10&lt;=8.4),"Khá",IF(AND($Q10&gt;=8.5,$Q10&lt;=10),"Giỏi","")))))</f>
        <v>Kém</v>
      </c>
      <c r="T10" s="97" t="s">
        <v>74</v>
      </c>
      <c r="U10" s="29" t="s">
        <v>114</v>
      </c>
      <c r="V10" s="3"/>
      <c r="W10" s="30"/>
      <c r="X10" s="80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Thi lại</v>
      </c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</row>
    <row r="11" spans="1:39" ht="18.75" customHeight="1">
      <c r="B11" s="31">
        <v>2</v>
      </c>
      <c r="C11" s="32" t="s">
        <v>66</v>
      </c>
      <c r="D11" s="33" t="s">
        <v>67</v>
      </c>
      <c r="E11" s="34" t="s">
        <v>68</v>
      </c>
      <c r="F11" s="35"/>
      <c r="G11" s="32" t="s">
        <v>69</v>
      </c>
      <c r="H11" s="36">
        <v>9</v>
      </c>
      <c r="I11" s="36">
        <v>7</v>
      </c>
      <c r="J11" s="36">
        <v>5</v>
      </c>
      <c r="K11" s="36">
        <v>7</v>
      </c>
      <c r="L11" s="37"/>
      <c r="M11" s="37"/>
      <c r="N11" s="37"/>
      <c r="O11" s="87"/>
      <c r="P11" s="38"/>
      <c r="Q11" s="39">
        <f>ROUND(SUMPRODUCT(H11:P11,$H$9:$P$9)/100,1)</f>
        <v>2.8</v>
      </c>
      <c r="R11" s="40" t="str">
        <f t="shared" si="0"/>
        <v>F</v>
      </c>
      <c r="S11" s="41" t="str">
        <f t="shared" si="1"/>
        <v>Kém</v>
      </c>
      <c r="T11" s="98" t="s">
        <v>74</v>
      </c>
      <c r="U11" s="42" t="s">
        <v>114</v>
      </c>
      <c r="V11" s="3"/>
      <c r="W11" s="30"/>
      <c r="X11" s="80" t="str">
        <f t="shared" ref="X11:X12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Thi lại</v>
      </c>
      <c r="Y11" s="79"/>
      <c r="Z11" s="79"/>
      <c r="AA11" s="79"/>
      <c r="AB11" s="71"/>
      <c r="AC11" s="71"/>
      <c r="AD11" s="71"/>
      <c r="AE11" s="71"/>
      <c r="AF11" s="70"/>
      <c r="AG11" s="71"/>
      <c r="AH11" s="71"/>
      <c r="AI11" s="71"/>
      <c r="AJ11" s="71"/>
      <c r="AK11" s="71"/>
      <c r="AL11" s="71"/>
      <c r="AM11" s="72"/>
    </row>
    <row r="12" spans="1:39" ht="18.75" customHeight="1">
      <c r="B12" s="104">
        <v>3</v>
      </c>
      <c r="C12" s="94" t="s">
        <v>70</v>
      </c>
      <c r="D12" s="95" t="s">
        <v>71</v>
      </c>
      <c r="E12" s="96" t="s">
        <v>72</v>
      </c>
      <c r="F12" s="105"/>
      <c r="G12" s="101" t="s">
        <v>73</v>
      </c>
      <c r="H12" s="130">
        <v>8</v>
      </c>
      <c r="I12" s="130">
        <v>9</v>
      </c>
      <c r="J12" s="130">
        <v>7</v>
      </c>
      <c r="K12" s="130">
        <v>9</v>
      </c>
      <c r="L12" s="101"/>
      <c r="M12" s="101"/>
      <c r="N12" s="101"/>
      <c r="O12" s="107"/>
      <c r="P12" s="108"/>
      <c r="Q12" s="109">
        <f t="shared" ref="Q12" si="3">ROUND(SUMPRODUCT(H12:P12,$H$9:$P$9)/100,1)</f>
        <v>3.3</v>
      </c>
      <c r="R12" s="110" t="str">
        <f t="shared" si="0"/>
        <v>F</v>
      </c>
      <c r="S12" s="111" t="str">
        <f t="shared" si="1"/>
        <v>Kém</v>
      </c>
      <c r="T12" s="112" t="s">
        <v>75</v>
      </c>
      <c r="U12" s="113" t="s">
        <v>114</v>
      </c>
      <c r="V12" s="3"/>
      <c r="W12" s="30"/>
      <c r="X12" s="80" t="str">
        <f t="shared" si="2"/>
        <v>Học lại</v>
      </c>
      <c r="Y12" s="81"/>
      <c r="Z12" s="81"/>
      <c r="AA12" s="82"/>
      <c r="AB12" s="70"/>
      <c r="AC12" s="70"/>
      <c r="AD12" s="70"/>
      <c r="AE12" s="83"/>
      <c r="AF12" s="70"/>
      <c r="AG12" s="84"/>
      <c r="AH12" s="85"/>
      <c r="AI12" s="84"/>
      <c r="AJ12" s="85"/>
      <c r="AK12" s="84"/>
      <c r="AL12" s="70"/>
      <c r="AM12" s="83"/>
    </row>
    <row r="13" spans="1:39" ht="9" customHeight="1">
      <c r="A13" s="2"/>
      <c r="B13" s="44"/>
      <c r="C13" s="45"/>
      <c r="D13" s="45"/>
      <c r="E13" s="46"/>
      <c r="F13" s="46"/>
      <c r="G13" s="46"/>
      <c r="H13" s="47"/>
      <c r="I13" s="48"/>
      <c r="J13" s="48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3"/>
    </row>
    <row r="14" spans="1:39" ht="16.5" hidden="1">
      <c r="A14" s="2"/>
      <c r="B14" s="158" t="s">
        <v>30</v>
      </c>
      <c r="C14" s="158"/>
      <c r="D14" s="45"/>
      <c r="E14" s="46"/>
      <c r="F14" s="46"/>
      <c r="G14" s="46"/>
      <c r="H14" s="47"/>
      <c r="I14" s="48"/>
      <c r="J14" s="48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3"/>
    </row>
    <row r="15" spans="1:39" ht="16.5" hidden="1" customHeight="1">
      <c r="A15" s="2"/>
      <c r="B15" s="50" t="s">
        <v>31</v>
      </c>
      <c r="C15" s="50"/>
      <c r="D15" s="51">
        <f>+$AA$8</f>
        <v>3</v>
      </c>
      <c r="E15" s="52" t="s">
        <v>32</v>
      </c>
      <c r="F15" s="131" t="s">
        <v>33</v>
      </c>
      <c r="G15" s="131"/>
      <c r="H15" s="131"/>
      <c r="I15" s="131"/>
      <c r="J15" s="131"/>
      <c r="K15" s="131"/>
      <c r="L15" s="131"/>
      <c r="M15" s="131"/>
      <c r="N15" s="131"/>
      <c r="O15" s="131"/>
      <c r="P15" s="53">
        <f>$AA$8 -COUNTIF($T$9:$T$202,"Vắng") -COUNTIF($T$9:$T$202,"Vắng có phép") - COUNTIF($T$9:$T$202,"Đình chỉ thi") - COUNTIF($T$9:$T$202,"Không đủ ĐKDT")</f>
        <v>3</v>
      </c>
      <c r="Q15" s="53"/>
      <c r="R15" s="53"/>
      <c r="S15" s="54"/>
      <c r="T15" s="55" t="s">
        <v>32</v>
      </c>
      <c r="U15" s="54"/>
      <c r="V15" s="3"/>
    </row>
    <row r="16" spans="1:39" ht="16.5" hidden="1" customHeight="1">
      <c r="A16" s="2"/>
      <c r="B16" s="50" t="s">
        <v>34</v>
      </c>
      <c r="C16" s="50"/>
      <c r="D16" s="51">
        <f>+$AL$8</f>
        <v>0</v>
      </c>
      <c r="E16" s="52" t="s">
        <v>32</v>
      </c>
      <c r="F16" s="131" t="s">
        <v>35</v>
      </c>
      <c r="G16" s="131"/>
      <c r="H16" s="131"/>
      <c r="I16" s="131"/>
      <c r="J16" s="131"/>
      <c r="K16" s="131"/>
      <c r="L16" s="131"/>
      <c r="M16" s="131"/>
      <c r="N16" s="131"/>
      <c r="O16" s="131"/>
      <c r="P16" s="56">
        <f>COUNTIF($T$9:$T$78,"Vắng")</f>
        <v>0</v>
      </c>
      <c r="Q16" s="56"/>
      <c r="R16" s="56"/>
      <c r="S16" s="57"/>
      <c r="T16" s="55" t="s">
        <v>32</v>
      </c>
      <c r="U16" s="57"/>
      <c r="V16" s="3"/>
    </row>
    <row r="17" spans="1:39" ht="16.5" hidden="1" customHeight="1">
      <c r="A17" s="2"/>
      <c r="B17" s="50" t="s">
        <v>50</v>
      </c>
      <c r="C17" s="50"/>
      <c r="D17" s="66">
        <f>COUNTIF(X10:X12,"Học lại")</f>
        <v>1</v>
      </c>
      <c r="E17" s="52" t="s">
        <v>32</v>
      </c>
      <c r="F17" s="131" t="s">
        <v>51</v>
      </c>
      <c r="G17" s="131"/>
      <c r="H17" s="131"/>
      <c r="I17" s="131"/>
      <c r="J17" s="131"/>
      <c r="K17" s="131"/>
      <c r="L17" s="131"/>
      <c r="M17" s="131"/>
      <c r="N17" s="131"/>
      <c r="O17" s="131"/>
      <c r="P17" s="53">
        <f>COUNTIF($T$9:$T$78,"Vắng có phép")</f>
        <v>0</v>
      </c>
      <c r="Q17" s="53"/>
      <c r="R17" s="53"/>
      <c r="S17" s="54"/>
      <c r="T17" s="55" t="s">
        <v>32</v>
      </c>
      <c r="U17" s="54"/>
      <c r="V17" s="3"/>
    </row>
    <row r="18" spans="1:39" ht="3" hidden="1" customHeight="1">
      <c r="A18" s="2"/>
      <c r="B18" s="44"/>
      <c r="C18" s="45"/>
      <c r="D18" s="45"/>
      <c r="E18" s="46"/>
      <c r="F18" s="46"/>
      <c r="G18" s="46"/>
      <c r="H18" s="47"/>
      <c r="I18" s="48"/>
      <c r="J18" s="48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3"/>
    </row>
    <row r="19" spans="1:39" hidden="1">
      <c r="B19" s="88" t="s">
        <v>52</v>
      </c>
      <c r="C19" s="88"/>
      <c r="D19" s="89">
        <f>COUNTIF(X10:X12,"Thi lại")</f>
        <v>2</v>
      </c>
      <c r="E19" s="90" t="s">
        <v>32</v>
      </c>
      <c r="F19" s="3"/>
      <c r="G19" s="3"/>
      <c r="H19" s="3"/>
      <c r="I19" s="3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0"/>
      <c r="V19" s="3"/>
    </row>
    <row r="20" spans="1:39" ht="24.75" hidden="1" customHeight="1">
      <c r="B20" s="88"/>
      <c r="C20" s="88"/>
      <c r="D20" s="89"/>
      <c r="E20" s="90"/>
      <c r="F20" s="3"/>
      <c r="G20" s="3"/>
      <c r="H20" s="3"/>
      <c r="I20" s="3"/>
      <c r="J20" s="160" t="s">
        <v>53</v>
      </c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U20" s="160"/>
      <c r="V20" s="3"/>
    </row>
    <row r="21" spans="1:39" hidden="1">
      <c r="A21" s="58"/>
      <c r="B21" s="152" t="s">
        <v>36</v>
      </c>
      <c r="C21" s="152"/>
      <c r="D21" s="152"/>
      <c r="E21" s="152"/>
      <c r="F21" s="152"/>
      <c r="G21" s="152"/>
      <c r="H21" s="152"/>
      <c r="I21" s="59"/>
      <c r="J21" s="161" t="s">
        <v>37</v>
      </c>
      <c r="K21" s="161"/>
      <c r="L21" s="161"/>
      <c r="M21" s="161"/>
      <c r="N21" s="161"/>
      <c r="O21" s="161"/>
      <c r="P21" s="161"/>
      <c r="Q21" s="161"/>
      <c r="R21" s="161"/>
      <c r="S21" s="161"/>
      <c r="T21" s="161"/>
      <c r="U21" s="161"/>
      <c r="V21" s="3"/>
    </row>
    <row r="22" spans="1:39" ht="4.5" hidden="1" customHeight="1">
      <c r="A22" s="2"/>
      <c r="B22" s="44"/>
      <c r="C22" s="60"/>
      <c r="D22" s="60"/>
      <c r="E22" s="61"/>
      <c r="F22" s="61"/>
      <c r="G22" s="61"/>
      <c r="H22" s="62"/>
      <c r="I22" s="63"/>
      <c r="J22" s="6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spans="1:39" s="2" customFormat="1" hidden="1">
      <c r="B23" s="152" t="s">
        <v>38</v>
      </c>
      <c r="C23" s="152"/>
      <c r="D23" s="153" t="s">
        <v>39</v>
      </c>
      <c r="E23" s="153"/>
      <c r="F23" s="153"/>
      <c r="G23" s="153"/>
      <c r="H23" s="153"/>
      <c r="I23" s="63"/>
      <c r="J23" s="63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3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</row>
    <row r="24" spans="1:39" s="2" customFormat="1" hidden="1">
      <c r="A24" s="1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X24" s="67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7"/>
    </row>
    <row r="25" spans="1:39" s="2" customFormat="1" hidden="1">
      <c r="A25" s="1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</row>
    <row r="26" spans="1:39" s="2" customFormat="1" hidden="1">
      <c r="A26" s="1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</row>
    <row r="27" spans="1:39" s="2" customFormat="1" ht="9.75" hidden="1" customHeight="1">
      <c r="A27" s="1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X27" s="67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67"/>
    </row>
    <row r="28" spans="1:39" s="2" customFormat="1" ht="3.75" hidden="1" customHeight="1">
      <c r="A28" s="1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X28" s="67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  <c r="AL28" s="67"/>
      <c r="AM28" s="67"/>
    </row>
    <row r="29" spans="1:39" s="2" customFormat="1" ht="18" hidden="1" customHeight="1">
      <c r="A29" s="1"/>
      <c r="B29" s="163" t="s">
        <v>40</v>
      </c>
      <c r="C29" s="163"/>
      <c r="D29" s="163" t="s">
        <v>54</v>
      </c>
      <c r="E29" s="163"/>
      <c r="F29" s="163"/>
      <c r="G29" s="163"/>
      <c r="H29" s="163"/>
      <c r="I29" s="163"/>
      <c r="J29" s="163" t="s">
        <v>41</v>
      </c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3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</row>
    <row r="30" spans="1:39" s="2" customFormat="1" ht="4.5" hidden="1" customHeight="1">
      <c r="A30" s="1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</row>
    <row r="31" spans="1:39" s="2" customFormat="1" ht="36.75" hidden="1" customHeight="1">
      <c r="A31" s="1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</row>
    <row r="32" spans="1:39" s="2" customFormat="1" ht="21.75" customHeight="1">
      <c r="A32" s="1"/>
      <c r="B32" s="152" t="s">
        <v>42</v>
      </c>
      <c r="C32" s="152"/>
      <c r="D32" s="152"/>
      <c r="E32" s="152"/>
      <c r="F32" s="152"/>
      <c r="G32" s="152"/>
      <c r="H32" s="152"/>
      <c r="I32" s="59"/>
      <c r="J32" s="161" t="s">
        <v>55</v>
      </c>
      <c r="K32" s="161"/>
      <c r="L32" s="161"/>
      <c r="M32" s="161"/>
      <c r="N32" s="161"/>
      <c r="O32" s="161"/>
      <c r="P32" s="161"/>
      <c r="Q32" s="161"/>
      <c r="R32" s="161"/>
      <c r="S32" s="161"/>
      <c r="T32" s="161"/>
      <c r="U32" s="161"/>
      <c r="V32" s="3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  <c r="AM32" s="67"/>
    </row>
    <row r="33" spans="1:39" s="2" customFormat="1">
      <c r="A33" s="1"/>
      <c r="B33" s="44"/>
      <c r="C33" s="60"/>
      <c r="D33" s="60"/>
      <c r="E33" s="61"/>
      <c r="F33" s="61"/>
      <c r="G33" s="61"/>
      <c r="H33" s="62"/>
      <c r="I33" s="63"/>
      <c r="J33" s="92" t="s">
        <v>56</v>
      </c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1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</row>
    <row r="34" spans="1:39" s="2" customFormat="1">
      <c r="A34" s="1"/>
      <c r="B34" s="152" t="s">
        <v>38</v>
      </c>
      <c r="C34" s="152"/>
      <c r="D34" s="153" t="s">
        <v>39</v>
      </c>
      <c r="E34" s="153"/>
      <c r="F34" s="153"/>
      <c r="G34" s="153"/>
      <c r="H34" s="153"/>
      <c r="I34" s="63"/>
      <c r="J34" s="63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1"/>
      <c r="X34" s="67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67"/>
    </row>
    <row r="35" spans="1:39" s="2" customFormat="1">
      <c r="A35" s="1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1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</row>
    <row r="39" spans="1:39">
      <c r="B39" s="162"/>
      <c r="C39" s="162"/>
      <c r="D39" s="162"/>
      <c r="E39" s="162"/>
      <c r="F39" s="162"/>
      <c r="G39" s="162"/>
      <c r="H39" s="162"/>
      <c r="I39" s="162"/>
      <c r="J39" s="162" t="s">
        <v>57</v>
      </c>
      <c r="K39" s="162"/>
      <c r="L39" s="162"/>
      <c r="M39" s="162"/>
      <c r="N39" s="162"/>
      <c r="O39" s="162"/>
      <c r="P39" s="162"/>
      <c r="Q39" s="162"/>
      <c r="R39" s="162"/>
      <c r="S39" s="162"/>
      <c r="T39" s="162"/>
      <c r="U39" s="162"/>
    </row>
  </sheetData>
  <sheetProtection formatCells="0" formatColumns="0" formatRows="0" insertColumns="0" insertRows="0" insertHyperlinks="0" deleteColumns="0" deleteRows="0" sort="0" autoFilter="0" pivotTables="0"/>
  <autoFilter ref="A8:AM12">
    <filterColumn colId="3" showButton="0"/>
  </autoFilter>
  <mergeCells count="58">
    <mergeCell ref="B21:H21"/>
    <mergeCell ref="J21:U21"/>
    <mergeCell ref="F17:O17"/>
    <mergeCell ref="B39:C39"/>
    <mergeCell ref="D39:I39"/>
    <mergeCell ref="J39:U39"/>
    <mergeCell ref="B29:C29"/>
    <mergeCell ref="D29:I29"/>
    <mergeCell ref="J29:U29"/>
    <mergeCell ref="B32:H32"/>
    <mergeCell ref="J32:U32"/>
    <mergeCell ref="B34:C34"/>
    <mergeCell ref="D34:H34"/>
    <mergeCell ref="J20:U20"/>
    <mergeCell ref="AB4:AE6"/>
    <mergeCell ref="B23:C23"/>
    <mergeCell ref="D23:H23"/>
    <mergeCell ref="S7:S8"/>
    <mergeCell ref="T7:T9"/>
    <mergeCell ref="U7:U9"/>
    <mergeCell ref="B9:G9"/>
    <mergeCell ref="B14:C14"/>
    <mergeCell ref="M7:M8"/>
    <mergeCell ref="N7:N8"/>
    <mergeCell ref="O7:O8"/>
    <mergeCell ref="P7:P8"/>
    <mergeCell ref="Q7:Q9"/>
    <mergeCell ref="R7:R8"/>
    <mergeCell ref="G7:G8"/>
    <mergeCell ref="J19:U19"/>
    <mergeCell ref="AF4:AG6"/>
    <mergeCell ref="AH4:AI6"/>
    <mergeCell ref="AJ4:AK6"/>
    <mergeCell ref="AL4:AM6"/>
    <mergeCell ref="B5:C5"/>
    <mergeCell ref="B4:C4"/>
    <mergeCell ref="Y4:Y7"/>
    <mergeCell ref="Z4:Z7"/>
    <mergeCell ref="AA4:AA7"/>
    <mergeCell ref="B7:B8"/>
    <mergeCell ref="C7:C8"/>
    <mergeCell ref="D7:E8"/>
    <mergeCell ref="F7:F8"/>
    <mergeCell ref="I7:I8"/>
    <mergeCell ref="J7:J8"/>
    <mergeCell ref="K7:K8"/>
    <mergeCell ref="P4:U4"/>
    <mergeCell ref="P5:U5"/>
    <mergeCell ref="B1:G1"/>
    <mergeCell ref="H1:U1"/>
    <mergeCell ref="B2:G2"/>
    <mergeCell ref="H2:U2"/>
    <mergeCell ref="F15:O15"/>
    <mergeCell ref="F16:O16"/>
    <mergeCell ref="L7:L8"/>
    <mergeCell ref="H7:H8"/>
    <mergeCell ref="D4:O4"/>
    <mergeCell ref="G5:O5"/>
  </mergeCells>
  <conditionalFormatting sqref="P10:P12 H10:N12">
    <cfRule type="cellIs" dxfId="25" priority="14" operator="greaterThan">
      <formula>10</formula>
    </cfRule>
  </conditionalFormatting>
  <conditionalFormatting sqref="O1:O1048576">
    <cfRule type="duplicateValues" dxfId="24" priority="6"/>
  </conditionalFormatting>
  <conditionalFormatting sqref="C1:C1048576">
    <cfRule type="duplicateValues" dxfId="23" priority="5"/>
  </conditionalFormatting>
  <conditionalFormatting sqref="C10">
    <cfRule type="duplicateValues" dxfId="22" priority="4"/>
  </conditionalFormatting>
  <conditionalFormatting sqref="C11">
    <cfRule type="duplicateValues" dxfId="21" priority="3"/>
  </conditionalFormatting>
  <conditionalFormatting sqref="C12">
    <cfRule type="duplicateValues" dxfId="20" priority="2"/>
  </conditionalFormatting>
  <dataValidations count="1">
    <dataValidation allowBlank="1" showInputMessage="1" showErrorMessage="1" errorTitle="Không xóa dữ liệu" error="Không xóa dữ liệu" prompt="Không xóa dữ liệu" sqref="D17 Y2:AM8 X10:X12"/>
  </dataValidations>
  <pageMargins left="3.937007874015748E-2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M37"/>
  <sheetViews>
    <sheetView workbookViewId="0">
      <pane ySplit="3" topLeftCell="A5" activePane="bottomLeft" state="frozen"/>
      <selection activeCell="A6" sqref="A6:XFD6"/>
      <selection pane="bottomLeft" activeCell="U10" sqref="U10"/>
    </sheetView>
  </sheetViews>
  <sheetFormatPr defaultColWidth="9" defaultRowHeight="15.75"/>
  <cols>
    <col min="1" max="1" width="0.625" style="1" customWidth="1"/>
    <col min="2" max="2" width="4" style="1" customWidth="1"/>
    <col min="3" max="3" width="10.625" style="1" customWidth="1"/>
    <col min="4" max="4" width="15.5" style="1" customWidth="1"/>
    <col min="5" max="5" width="7.25" style="1" customWidth="1"/>
    <col min="6" max="6" width="9.375" style="1" hidden="1" customWidth="1"/>
    <col min="7" max="7" width="11" style="1" customWidth="1"/>
    <col min="8" max="11" width="4.375" style="1" customWidth="1"/>
    <col min="12" max="12" width="3.25" style="1" customWidth="1"/>
    <col min="13" max="13" width="3.5" style="1" customWidth="1"/>
    <col min="14" max="14" width="9" style="1" customWidth="1"/>
    <col min="15" max="15" width="9.125" style="1" hidden="1" customWidth="1"/>
    <col min="16" max="16" width="4.25" style="1" hidden="1" customWidth="1"/>
    <col min="17" max="18" width="6.5" style="1" hidden="1" customWidth="1"/>
    <col min="19" max="19" width="11.875" style="1" hidden="1" customWidth="1"/>
    <col min="20" max="20" width="13.625" style="1" customWidth="1"/>
    <col min="21" max="21" width="5.75" style="1" customWidth="1"/>
    <col min="22" max="22" width="6.5" style="1" customWidth="1"/>
    <col min="23" max="23" width="6.5" style="2" customWidth="1"/>
    <col min="24" max="24" width="9" style="67"/>
    <col min="25" max="25" width="9.125" style="67" bestFit="1" customWidth="1"/>
    <col min="26" max="26" width="9" style="67"/>
    <col min="27" max="27" width="10.375" style="67" bestFit="1" customWidth="1"/>
    <col min="28" max="28" width="9.125" style="67" bestFit="1" customWidth="1"/>
    <col min="29" max="39" width="9" style="67"/>
    <col min="40" max="16384" width="9" style="1"/>
  </cols>
  <sheetData>
    <row r="1" spans="1:39" ht="27.75" customHeight="1">
      <c r="B1" s="137" t="s">
        <v>0</v>
      </c>
      <c r="C1" s="137"/>
      <c r="D1" s="137"/>
      <c r="E1" s="137"/>
      <c r="F1" s="137"/>
      <c r="G1" s="137"/>
      <c r="H1" s="138" t="s">
        <v>1</v>
      </c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3"/>
    </row>
    <row r="2" spans="1:39" ht="25.5" customHeight="1">
      <c r="B2" s="139" t="s">
        <v>2</v>
      </c>
      <c r="C2" s="139"/>
      <c r="D2" s="139"/>
      <c r="E2" s="139"/>
      <c r="F2" s="139"/>
      <c r="G2" s="139"/>
      <c r="H2" s="140" t="s">
        <v>58</v>
      </c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4"/>
      <c r="W2" s="5"/>
      <c r="AE2" s="68"/>
      <c r="AF2" s="69"/>
      <c r="AG2" s="68"/>
      <c r="AH2" s="68"/>
      <c r="AI2" s="68"/>
      <c r="AJ2" s="69"/>
      <c r="AK2" s="68"/>
    </row>
    <row r="3" spans="1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0"/>
      <c r="AJ3" s="70"/>
    </row>
    <row r="4" spans="1:39" ht="23.25" customHeight="1">
      <c r="B4" s="143" t="s">
        <v>3</v>
      </c>
      <c r="C4" s="143"/>
      <c r="D4" s="134" t="s">
        <v>76</v>
      </c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6" t="s">
        <v>77</v>
      </c>
      <c r="Q4" s="136"/>
      <c r="R4" s="136"/>
      <c r="S4" s="136"/>
      <c r="T4" s="136"/>
      <c r="U4" s="136"/>
      <c r="X4" s="68"/>
      <c r="Y4" s="141" t="s">
        <v>49</v>
      </c>
      <c r="Z4" s="141" t="s">
        <v>9</v>
      </c>
      <c r="AA4" s="141" t="s">
        <v>48</v>
      </c>
      <c r="AB4" s="141" t="s">
        <v>47</v>
      </c>
      <c r="AC4" s="141"/>
      <c r="AD4" s="141"/>
      <c r="AE4" s="141"/>
      <c r="AF4" s="141" t="s">
        <v>46</v>
      </c>
      <c r="AG4" s="141"/>
      <c r="AH4" s="141" t="s">
        <v>44</v>
      </c>
      <c r="AI4" s="141"/>
      <c r="AJ4" s="141" t="s">
        <v>45</v>
      </c>
      <c r="AK4" s="141"/>
      <c r="AL4" s="141" t="s">
        <v>43</v>
      </c>
      <c r="AM4" s="141"/>
    </row>
    <row r="5" spans="1:39" ht="17.25" customHeight="1">
      <c r="B5" s="142" t="s">
        <v>4</v>
      </c>
      <c r="C5" s="142"/>
      <c r="D5" s="9"/>
      <c r="G5" s="135" t="s">
        <v>78</v>
      </c>
      <c r="H5" s="135"/>
      <c r="I5" s="135"/>
      <c r="J5" s="135"/>
      <c r="K5" s="135"/>
      <c r="L5" s="135"/>
      <c r="M5" s="135"/>
      <c r="N5" s="135"/>
      <c r="O5" s="135"/>
      <c r="P5" s="135" t="s">
        <v>62</v>
      </c>
      <c r="Q5" s="135"/>
      <c r="R5" s="135"/>
      <c r="S5" s="135"/>
      <c r="T5" s="135"/>
      <c r="U5" s="135"/>
      <c r="X5" s="68"/>
      <c r="Y5" s="141"/>
      <c r="Z5" s="141"/>
      <c r="AA5" s="141"/>
      <c r="AB5" s="141"/>
      <c r="AC5" s="141"/>
      <c r="AD5" s="141"/>
      <c r="AE5" s="141"/>
      <c r="AF5" s="141"/>
      <c r="AG5" s="141"/>
      <c r="AH5" s="141"/>
      <c r="AI5" s="141"/>
      <c r="AJ5" s="141"/>
      <c r="AK5" s="141"/>
      <c r="AL5" s="141"/>
      <c r="AM5" s="141"/>
    </row>
    <row r="6" spans="1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4"/>
      <c r="Q6" s="3"/>
      <c r="R6" s="3"/>
      <c r="S6" s="3"/>
      <c r="T6" s="3"/>
      <c r="U6" s="3"/>
      <c r="X6" s="68"/>
      <c r="Y6" s="141"/>
      <c r="Z6" s="141"/>
      <c r="AA6" s="141"/>
      <c r="AB6" s="141"/>
      <c r="AC6" s="141"/>
      <c r="AD6" s="141"/>
      <c r="AE6" s="141"/>
      <c r="AF6" s="141"/>
      <c r="AG6" s="141"/>
      <c r="AH6" s="141"/>
      <c r="AI6" s="141"/>
      <c r="AJ6" s="141"/>
      <c r="AK6" s="141"/>
      <c r="AL6" s="141"/>
      <c r="AM6" s="141"/>
    </row>
    <row r="7" spans="1:39" ht="44.25" customHeight="1">
      <c r="B7" s="144" t="s">
        <v>5</v>
      </c>
      <c r="C7" s="146" t="s">
        <v>6</v>
      </c>
      <c r="D7" s="148" t="s">
        <v>7</v>
      </c>
      <c r="E7" s="149"/>
      <c r="F7" s="144" t="s">
        <v>8</v>
      </c>
      <c r="G7" s="144" t="s">
        <v>9</v>
      </c>
      <c r="H7" s="133" t="s">
        <v>10</v>
      </c>
      <c r="I7" s="133" t="s">
        <v>11</v>
      </c>
      <c r="J7" s="133" t="s">
        <v>12</v>
      </c>
      <c r="K7" s="133" t="s">
        <v>13</v>
      </c>
      <c r="L7" s="132" t="s">
        <v>14</v>
      </c>
      <c r="M7" s="132" t="s">
        <v>15</v>
      </c>
      <c r="N7" s="132" t="s">
        <v>16</v>
      </c>
      <c r="O7" s="159" t="s">
        <v>17</v>
      </c>
      <c r="P7" s="132" t="s">
        <v>18</v>
      </c>
      <c r="Q7" s="144" t="s">
        <v>19</v>
      </c>
      <c r="R7" s="132" t="s">
        <v>20</v>
      </c>
      <c r="S7" s="144" t="s">
        <v>21</v>
      </c>
      <c r="T7" s="144" t="s">
        <v>22</v>
      </c>
      <c r="U7" s="144" t="s">
        <v>23</v>
      </c>
      <c r="X7" s="68"/>
      <c r="Y7" s="141"/>
      <c r="Z7" s="141"/>
      <c r="AA7" s="141"/>
      <c r="AB7" s="71" t="s">
        <v>24</v>
      </c>
      <c r="AC7" s="71" t="s">
        <v>25</v>
      </c>
      <c r="AD7" s="71" t="s">
        <v>26</v>
      </c>
      <c r="AE7" s="71" t="s">
        <v>27</v>
      </c>
      <c r="AF7" s="71" t="s">
        <v>28</v>
      </c>
      <c r="AG7" s="71" t="s">
        <v>27</v>
      </c>
      <c r="AH7" s="71" t="s">
        <v>28</v>
      </c>
      <c r="AI7" s="71" t="s">
        <v>27</v>
      </c>
      <c r="AJ7" s="71" t="s">
        <v>28</v>
      </c>
      <c r="AK7" s="71" t="s">
        <v>27</v>
      </c>
      <c r="AL7" s="71" t="s">
        <v>28</v>
      </c>
      <c r="AM7" s="72" t="s">
        <v>27</v>
      </c>
    </row>
    <row r="8" spans="1:39" ht="44.25" customHeight="1">
      <c r="B8" s="145"/>
      <c r="C8" s="147"/>
      <c r="D8" s="150"/>
      <c r="E8" s="151"/>
      <c r="F8" s="145"/>
      <c r="G8" s="145"/>
      <c r="H8" s="133"/>
      <c r="I8" s="133"/>
      <c r="J8" s="133"/>
      <c r="K8" s="133"/>
      <c r="L8" s="132"/>
      <c r="M8" s="132"/>
      <c r="N8" s="132"/>
      <c r="O8" s="159"/>
      <c r="P8" s="132"/>
      <c r="Q8" s="154"/>
      <c r="R8" s="132"/>
      <c r="S8" s="145"/>
      <c r="T8" s="154"/>
      <c r="U8" s="154"/>
      <c r="W8" s="12"/>
      <c r="X8" s="68"/>
      <c r="Y8" s="73" t="str">
        <f>+D4</f>
        <v>Công nghệ truyền tải quang</v>
      </c>
      <c r="Z8" s="74" t="str">
        <f>+P4</f>
        <v>Nhóm: 5</v>
      </c>
      <c r="AA8" s="75">
        <f>+$AJ$8+$AL$8+$AH$8</f>
        <v>1</v>
      </c>
      <c r="AB8" s="69">
        <f>COUNTIF($T$9:$T$70,"Khiển trách")</f>
        <v>0</v>
      </c>
      <c r="AC8" s="69">
        <f>COUNTIF($T$9:$T$70,"Cảnh cáo")</f>
        <v>0</v>
      </c>
      <c r="AD8" s="69">
        <f>COUNTIF($T$9:$T$70,"Đình chỉ thi")</f>
        <v>0</v>
      </c>
      <c r="AE8" s="76">
        <f>+($AB$8+$AC$8+$AD$8)/$AA$8*100%</f>
        <v>0</v>
      </c>
      <c r="AF8" s="69">
        <f>SUM(COUNTIF($T$9:$T$68,"Vắng"),COUNTIF($T$9:$T$68,"Vắng có phép"))</f>
        <v>0</v>
      </c>
      <c r="AG8" s="77">
        <f>+$AF$8/$AA$8</f>
        <v>0</v>
      </c>
      <c r="AH8" s="78">
        <f>COUNTIF($X$9:$X$68,"Thi lại")</f>
        <v>0</v>
      </c>
      <c r="AI8" s="77">
        <f>+$AH$8/$AA$8</f>
        <v>0</v>
      </c>
      <c r="AJ8" s="78">
        <f>COUNTIF($X$9:$X$69,"Học lại")</f>
        <v>0</v>
      </c>
      <c r="AK8" s="77">
        <f>+$AJ$8/$AA$8</f>
        <v>0</v>
      </c>
      <c r="AL8" s="69">
        <f>COUNTIF($X$10:$X$69,"Đạt")</f>
        <v>1</v>
      </c>
      <c r="AM8" s="76">
        <f>+$AL$8/$AA$8</f>
        <v>1</v>
      </c>
    </row>
    <row r="9" spans="1:39" ht="14.25" customHeight="1">
      <c r="B9" s="155" t="s">
        <v>29</v>
      </c>
      <c r="C9" s="156"/>
      <c r="D9" s="156"/>
      <c r="E9" s="156"/>
      <c r="F9" s="156"/>
      <c r="G9" s="157"/>
      <c r="H9" s="13">
        <v>10</v>
      </c>
      <c r="I9" s="13">
        <v>20</v>
      </c>
      <c r="J9" s="14">
        <v>10</v>
      </c>
      <c r="K9" s="13">
        <v>10</v>
      </c>
      <c r="L9" s="15"/>
      <c r="M9" s="16"/>
      <c r="N9" s="16"/>
      <c r="O9" s="17"/>
      <c r="P9" s="65">
        <f>100-(H9+I9+J9+K9)</f>
        <v>50</v>
      </c>
      <c r="Q9" s="145"/>
      <c r="R9" s="18"/>
      <c r="S9" s="18"/>
      <c r="T9" s="145"/>
      <c r="U9" s="145"/>
      <c r="X9" s="68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</row>
    <row r="10" spans="1:39" ht="18.75" customHeight="1">
      <c r="B10" s="115">
        <v>1</v>
      </c>
      <c r="C10" s="116" t="s">
        <v>79</v>
      </c>
      <c r="D10" s="117" t="s">
        <v>80</v>
      </c>
      <c r="E10" s="118" t="s">
        <v>81</v>
      </c>
      <c r="F10" s="119"/>
      <c r="G10" s="120" t="s">
        <v>82</v>
      </c>
      <c r="H10" s="121">
        <v>8</v>
      </c>
      <c r="I10" s="121">
        <v>7</v>
      </c>
      <c r="J10" s="121">
        <v>9</v>
      </c>
      <c r="K10" s="121">
        <v>9</v>
      </c>
      <c r="L10" s="124"/>
      <c r="M10" s="124"/>
      <c r="N10" s="124"/>
      <c r="O10" s="125"/>
      <c r="P10" s="126"/>
      <c r="Q10" s="127">
        <f>ROUND(SUMPRODUCT(H10:P10,$H$9:$P$9)/100,1)</f>
        <v>4</v>
      </c>
      <c r="R10" s="128" t="str">
        <f t="shared" ref="R10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D</v>
      </c>
      <c r="S10" s="128" t="str">
        <f t="shared" ref="S10" si="1">IF($Q10&lt;4,"Kém",IF(AND($Q10&gt;=4,$Q10&lt;=5.4),"Trung bình yếu",IF(AND($Q10&gt;=5.5,$Q10&lt;=6.9),"Trung bình",IF(AND($Q10&gt;=7,$Q10&lt;=8.4),"Khá",IF(AND($Q10&gt;=8.5,$Q10&lt;=10),"Giỏi","")))))</f>
        <v>Trung bình yếu</v>
      </c>
      <c r="T10" s="129" t="s">
        <v>83</v>
      </c>
      <c r="U10" s="164" t="s">
        <v>115</v>
      </c>
      <c r="V10" s="3"/>
      <c r="W10" s="30"/>
      <c r="X10" s="80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Đạt</v>
      </c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</row>
    <row r="11" spans="1:39" ht="9" customHeight="1">
      <c r="A11" s="2"/>
      <c r="B11" s="44"/>
      <c r="C11" s="45"/>
      <c r="D11" s="45"/>
      <c r="E11" s="46"/>
      <c r="F11" s="46"/>
      <c r="G11" s="46"/>
      <c r="H11" s="47"/>
      <c r="I11" s="48"/>
      <c r="J11" s="48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3"/>
    </row>
    <row r="12" spans="1:39" ht="16.5" hidden="1">
      <c r="A12" s="2"/>
      <c r="B12" s="158" t="s">
        <v>30</v>
      </c>
      <c r="C12" s="158"/>
      <c r="D12" s="45"/>
      <c r="E12" s="46"/>
      <c r="F12" s="46"/>
      <c r="G12" s="46"/>
      <c r="H12" s="47"/>
      <c r="I12" s="48"/>
      <c r="J12" s="48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3"/>
    </row>
    <row r="13" spans="1:39" ht="16.5" hidden="1" customHeight="1">
      <c r="A13" s="2"/>
      <c r="B13" s="50" t="s">
        <v>31</v>
      </c>
      <c r="C13" s="50"/>
      <c r="D13" s="51">
        <f>+$AA$8</f>
        <v>1</v>
      </c>
      <c r="E13" s="52" t="s">
        <v>32</v>
      </c>
      <c r="F13" s="131" t="s">
        <v>33</v>
      </c>
      <c r="G13" s="131"/>
      <c r="H13" s="131"/>
      <c r="I13" s="131"/>
      <c r="J13" s="131"/>
      <c r="K13" s="131"/>
      <c r="L13" s="131"/>
      <c r="M13" s="131"/>
      <c r="N13" s="131"/>
      <c r="O13" s="131"/>
      <c r="P13" s="53">
        <f>$AA$8 -COUNTIF($T$9:$T$200,"Vắng") -COUNTIF($T$9:$T$200,"Vắng có phép") - COUNTIF($T$9:$T$200,"Đình chỉ thi") - COUNTIF($T$9:$T$200,"Không đủ ĐKDT")</f>
        <v>1</v>
      </c>
      <c r="Q13" s="53"/>
      <c r="R13" s="53"/>
      <c r="S13" s="54"/>
      <c r="T13" s="55" t="s">
        <v>32</v>
      </c>
      <c r="U13" s="54"/>
      <c r="V13" s="3"/>
    </row>
    <row r="14" spans="1:39" ht="16.5" hidden="1" customHeight="1">
      <c r="A14" s="2"/>
      <c r="B14" s="50" t="s">
        <v>34</v>
      </c>
      <c r="C14" s="50"/>
      <c r="D14" s="51">
        <f>+$AL$8</f>
        <v>1</v>
      </c>
      <c r="E14" s="52" t="s">
        <v>32</v>
      </c>
      <c r="F14" s="131" t="s">
        <v>35</v>
      </c>
      <c r="G14" s="131"/>
      <c r="H14" s="131"/>
      <c r="I14" s="131"/>
      <c r="J14" s="131"/>
      <c r="K14" s="131"/>
      <c r="L14" s="131"/>
      <c r="M14" s="131"/>
      <c r="N14" s="131"/>
      <c r="O14" s="131"/>
      <c r="P14" s="56">
        <f>COUNTIF($T$9:$T$76,"Vắng")</f>
        <v>0</v>
      </c>
      <c r="Q14" s="56"/>
      <c r="R14" s="56"/>
      <c r="S14" s="57"/>
      <c r="T14" s="55" t="s">
        <v>32</v>
      </c>
      <c r="U14" s="57"/>
      <c r="V14" s="3"/>
    </row>
    <row r="15" spans="1:39" ht="16.5" hidden="1" customHeight="1">
      <c r="A15" s="2"/>
      <c r="B15" s="50" t="s">
        <v>50</v>
      </c>
      <c r="C15" s="50"/>
      <c r="D15" s="66">
        <f>COUNTIF(X10:X10,"Học lại")</f>
        <v>0</v>
      </c>
      <c r="E15" s="52" t="s">
        <v>32</v>
      </c>
      <c r="F15" s="131" t="s">
        <v>51</v>
      </c>
      <c r="G15" s="131"/>
      <c r="H15" s="131"/>
      <c r="I15" s="131"/>
      <c r="J15" s="131"/>
      <c r="K15" s="131"/>
      <c r="L15" s="131"/>
      <c r="M15" s="131"/>
      <c r="N15" s="131"/>
      <c r="O15" s="131"/>
      <c r="P15" s="53">
        <f>COUNTIF($T$9:$T$76,"Vắng có phép")</f>
        <v>0</v>
      </c>
      <c r="Q15" s="53"/>
      <c r="R15" s="53"/>
      <c r="S15" s="54"/>
      <c r="T15" s="55" t="s">
        <v>32</v>
      </c>
      <c r="U15" s="54"/>
      <c r="V15" s="3"/>
    </row>
    <row r="16" spans="1:39" ht="3" hidden="1" customHeight="1">
      <c r="A16" s="2"/>
      <c r="B16" s="44"/>
      <c r="C16" s="45"/>
      <c r="D16" s="45"/>
      <c r="E16" s="46"/>
      <c r="F16" s="46"/>
      <c r="G16" s="46"/>
      <c r="H16" s="47"/>
      <c r="I16" s="48"/>
      <c r="J16" s="48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3"/>
    </row>
    <row r="17" spans="1:39" hidden="1">
      <c r="B17" s="88" t="s">
        <v>52</v>
      </c>
      <c r="C17" s="88"/>
      <c r="D17" s="89">
        <f>COUNTIF(X10:X10,"Thi lại")</f>
        <v>0</v>
      </c>
      <c r="E17" s="90" t="s">
        <v>32</v>
      </c>
      <c r="F17" s="3"/>
      <c r="G17" s="3"/>
      <c r="H17" s="3"/>
      <c r="I17" s="3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3"/>
    </row>
    <row r="18" spans="1:39" ht="24.75" hidden="1" customHeight="1">
      <c r="B18" s="88"/>
      <c r="C18" s="88"/>
      <c r="D18" s="89"/>
      <c r="E18" s="90"/>
      <c r="F18" s="3"/>
      <c r="G18" s="3"/>
      <c r="H18" s="3"/>
      <c r="I18" s="3"/>
      <c r="J18" s="160" t="s">
        <v>53</v>
      </c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3"/>
    </row>
    <row r="19" spans="1:39" hidden="1">
      <c r="A19" s="58"/>
      <c r="B19" s="152" t="s">
        <v>36</v>
      </c>
      <c r="C19" s="152"/>
      <c r="D19" s="152"/>
      <c r="E19" s="152"/>
      <c r="F19" s="152"/>
      <c r="G19" s="152"/>
      <c r="H19" s="152"/>
      <c r="I19" s="59"/>
      <c r="J19" s="161" t="s">
        <v>37</v>
      </c>
      <c r="K19" s="161"/>
      <c r="L19" s="161"/>
      <c r="M19" s="161"/>
      <c r="N19" s="161"/>
      <c r="O19" s="161"/>
      <c r="P19" s="161"/>
      <c r="Q19" s="161"/>
      <c r="R19" s="161"/>
      <c r="S19" s="161"/>
      <c r="T19" s="161"/>
      <c r="U19" s="161"/>
      <c r="V19" s="3"/>
    </row>
    <row r="20" spans="1:39" ht="4.5" hidden="1" customHeight="1">
      <c r="A20" s="2"/>
      <c r="B20" s="44"/>
      <c r="C20" s="60"/>
      <c r="D20" s="60"/>
      <c r="E20" s="61"/>
      <c r="F20" s="61"/>
      <c r="G20" s="61"/>
      <c r="H20" s="62"/>
      <c r="I20" s="63"/>
      <c r="J20" s="6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</row>
    <row r="21" spans="1:39" s="2" customFormat="1" hidden="1">
      <c r="B21" s="152" t="s">
        <v>38</v>
      </c>
      <c r="C21" s="152"/>
      <c r="D21" s="153" t="s">
        <v>39</v>
      </c>
      <c r="E21" s="153"/>
      <c r="F21" s="153"/>
      <c r="G21" s="153"/>
      <c r="H21" s="153"/>
      <c r="I21" s="63"/>
      <c r="J21" s="63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3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</row>
    <row r="22" spans="1:39" s="2" customFormat="1" hidden="1">
      <c r="A22" s="1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X22" s="67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  <c r="AL22" s="67"/>
      <c r="AM22" s="67"/>
    </row>
    <row r="23" spans="1:39" s="2" customFormat="1" hidden="1">
      <c r="A23" s="1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</row>
    <row r="24" spans="1:39" s="2" customFormat="1" hidden="1">
      <c r="A24" s="1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X24" s="67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7"/>
    </row>
    <row r="25" spans="1:39" s="2" customFormat="1" ht="9.75" hidden="1" customHeight="1">
      <c r="A25" s="1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</row>
    <row r="26" spans="1:39" s="2" customFormat="1" ht="3.75" hidden="1" customHeight="1">
      <c r="A26" s="1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</row>
    <row r="27" spans="1:39" s="2" customFormat="1" ht="18" hidden="1" customHeight="1">
      <c r="A27" s="1"/>
      <c r="B27" s="163" t="s">
        <v>40</v>
      </c>
      <c r="C27" s="163"/>
      <c r="D27" s="163" t="s">
        <v>54</v>
      </c>
      <c r="E27" s="163"/>
      <c r="F27" s="163"/>
      <c r="G27" s="163"/>
      <c r="H27" s="163"/>
      <c r="I27" s="163"/>
      <c r="J27" s="163" t="s">
        <v>41</v>
      </c>
      <c r="K27" s="163"/>
      <c r="L27" s="163"/>
      <c r="M27" s="163"/>
      <c r="N27" s="163"/>
      <c r="O27" s="163"/>
      <c r="P27" s="163"/>
      <c r="Q27" s="163"/>
      <c r="R27" s="163"/>
      <c r="S27" s="163"/>
      <c r="T27" s="163"/>
      <c r="U27" s="163"/>
      <c r="V27" s="3"/>
      <c r="X27" s="67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67"/>
    </row>
    <row r="28" spans="1:39" s="2" customFormat="1" ht="4.5" hidden="1" customHeight="1">
      <c r="A28" s="1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X28" s="67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  <c r="AL28" s="67"/>
      <c r="AM28" s="67"/>
    </row>
    <row r="29" spans="1:39" s="2" customFormat="1" ht="36.75" hidden="1" customHeight="1">
      <c r="A29" s="1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</row>
    <row r="30" spans="1:39" s="2" customFormat="1" ht="21.75" customHeight="1">
      <c r="A30" s="1"/>
      <c r="B30" s="152" t="s">
        <v>42</v>
      </c>
      <c r="C30" s="152"/>
      <c r="D30" s="152"/>
      <c r="E30" s="152"/>
      <c r="F30" s="152"/>
      <c r="G30" s="152"/>
      <c r="H30" s="152"/>
      <c r="I30" s="59"/>
      <c r="J30" s="161" t="s">
        <v>55</v>
      </c>
      <c r="K30" s="161"/>
      <c r="L30" s="161"/>
      <c r="M30" s="161"/>
      <c r="N30" s="161"/>
      <c r="O30" s="161"/>
      <c r="P30" s="161"/>
      <c r="Q30" s="161"/>
      <c r="R30" s="161"/>
      <c r="S30" s="161"/>
      <c r="T30" s="161"/>
      <c r="U30" s="161"/>
      <c r="V30" s="3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</row>
    <row r="31" spans="1:39" s="2" customFormat="1">
      <c r="A31" s="1"/>
      <c r="B31" s="44"/>
      <c r="C31" s="60"/>
      <c r="D31" s="60"/>
      <c r="E31" s="61"/>
      <c r="F31" s="61"/>
      <c r="G31" s="61"/>
      <c r="H31" s="62"/>
      <c r="I31" s="63"/>
      <c r="J31" s="92" t="s">
        <v>56</v>
      </c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1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</row>
    <row r="32" spans="1:39" s="2" customFormat="1">
      <c r="A32" s="1"/>
      <c r="B32" s="152" t="s">
        <v>38</v>
      </c>
      <c r="C32" s="152"/>
      <c r="D32" s="153" t="s">
        <v>39</v>
      </c>
      <c r="E32" s="153"/>
      <c r="F32" s="153"/>
      <c r="G32" s="153"/>
      <c r="H32" s="153"/>
      <c r="I32" s="63"/>
      <c r="J32" s="63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1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  <c r="AM32" s="67"/>
    </row>
    <row r="33" spans="1:39" s="2" customFormat="1">
      <c r="A33" s="1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1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</row>
    <row r="37" spans="1:39">
      <c r="B37" s="162"/>
      <c r="C37" s="162"/>
      <c r="D37" s="162"/>
      <c r="E37" s="162"/>
      <c r="F37" s="162"/>
      <c r="G37" s="162"/>
      <c r="H37" s="162"/>
      <c r="I37" s="162"/>
      <c r="J37" s="162" t="s">
        <v>57</v>
      </c>
      <c r="K37" s="162"/>
      <c r="L37" s="162"/>
      <c r="M37" s="162"/>
      <c r="N37" s="162"/>
      <c r="O37" s="162"/>
      <c r="P37" s="162"/>
      <c r="Q37" s="162"/>
      <c r="R37" s="162"/>
      <c r="S37" s="162"/>
      <c r="T37" s="162"/>
      <c r="U37" s="162"/>
    </row>
  </sheetData>
  <sheetProtection formatCells="0" formatColumns="0" formatRows="0" insertColumns="0" insertRows="0" insertHyperlinks="0" deleteColumns="0" deleteRows="0" sort="0" autoFilter="0" pivotTables="0"/>
  <autoFilter ref="A8:AM10">
    <filterColumn colId="3" showButton="0"/>
  </autoFilter>
  <mergeCells count="58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AJ4:AK6"/>
    <mergeCell ref="B21:C21"/>
    <mergeCell ref="D21:H21"/>
    <mergeCell ref="T7:T9"/>
    <mergeCell ref="U7:U9"/>
    <mergeCell ref="B9:G9"/>
    <mergeCell ref="B12:C12"/>
    <mergeCell ref="F13:O13"/>
    <mergeCell ref="F14:O14"/>
    <mergeCell ref="N7:N8"/>
    <mergeCell ref="O7:O8"/>
    <mergeCell ref="P7:P8"/>
    <mergeCell ref="Q7:Q9"/>
    <mergeCell ref="R7:R8"/>
    <mergeCell ref="S7:S8"/>
    <mergeCell ref="H7:H8"/>
    <mergeCell ref="I7:I8"/>
    <mergeCell ref="F15:O15"/>
    <mergeCell ref="K7:K8"/>
    <mergeCell ref="L7:L8"/>
    <mergeCell ref="M7:M8"/>
    <mergeCell ref="J17:U17"/>
    <mergeCell ref="J18:U18"/>
    <mergeCell ref="B19:H19"/>
    <mergeCell ref="J19:U19"/>
    <mergeCell ref="B37:C37"/>
    <mergeCell ref="D37:I37"/>
    <mergeCell ref="J37:U37"/>
    <mergeCell ref="B27:C27"/>
    <mergeCell ref="D27:I27"/>
    <mergeCell ref="J27:U27"/>
    <mergeCell ref="B30:H30"/>
    <mergeCell ref="J30:U30"/>
    <mergeCell ref="B32:C32"/>
    <mergeCell ref="D32:H32"/>
  </mergeCells>
  <conditionalFormatting sqref="P10 H10:N10">
    <cfRule type="cellIs" dxfId="19" priority="9" operator="greaterThan">
      <formula>10</formula>
    </cfRule>
  </conditionalFormatting>
  <conditionalFormatting sqref="O1:O1048576">
    <cfRule type="duplicateValues" dxfId="18" priority="8"/>
  </conditionalFormatting>
  <conditionalFormatting sqref="C1:C1048576">
    <cfRule type="duplicateValues" dxfId="17" priority="7"/>
  </conditionalFormatting>
  <conditionalFormatting sqref="C10">
    <cfRule type="duplicateValues" dxfId="16" priority="6"/>
  </conditionalFormatting>
  <dataValidations count="1">
    <dataValidation allowBlank="1" showInputMessage="1" showErrorMessage="1" errorTitle="Không xóa dữ liệu" error="Không xóa dữ liệu" prompt="Không xóa dữ liệu" sqref="D15 Y2:AM8 X10"/>
  </dataValidations>
  <pageMargins left="3.937007874015748E-2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AM37"/>
  <sheetViews>
    <sheetView workbookViewId="0">
      <pane ySplit="3" topLeftCell="A5" activePane="bottomLeft" state="frozen"/>
      <selection activeCell="A6" sqref="A6:XFD6"/>
      <selection pane="bottomLeft" activeCell="U10" sqref="U10"/>
    </sheetView>
  </sheetViews>
  <sheetFormatPr defaultColWidth="9" defaultRowHeight="15.75"/>
  <cols>
    <col min="1" max="1" width="0.625" style="1" customWidth="1"/>
    <col min="2" max="2" width="4" style="1" customWidth="1"/>
    <col min="3" max="3" width="10.625" style="1" customWidth="1"/>
    <col min="4" max="4" width="15.5" style="1" customWidth="1"/>
    <col min="5" max="5" width="7.25" style="1" customWidth="1"/>
    <col min="6" max="6" width="9.375" style="1" hidden="1" customWidth="1"/>
    <col min="7" max="7" width="11" style="1" customWidth="1"/>
    <col min="8" max="11" width="4.375" style="1" customWidth="1"/>
    <col min="12" max="12" width="3.25" style="1" customWidth="1"/>
    <col min="13" max="13" width="3.5" style="1" customWidth="1"/>
    <col min="14" max="14" width="9" style="1" customWidth="1"/>
    <col min="15" max="15" width="9.125" style="1" hidden="1" customWidth="1"/>
    <col min="16" max="16" width="4.25" style="1" hidden="1" customWidth="1"/>
    <col min="17" max="18" width="6.5" style="1" hidden="1" customWidth="1"/>
    <col min="19" max="19" width="11.875" style="1" hidden="1" customWidth="1"/>
    <col min="20" max="20" width="13.625" style="1" customWidth="1"/>
    <col min="21" max="21" width="5.75" style="1" customWidth="1"/>
    <col min="22" max="22" width="6.5" style="1" customWidth="1"/>
    <col min="23" max="23" width="6.5" style="2" customWidth="1"/>
    <col min="24" max="24" width="9" style="67"/>
    <col min="25" max="25" width="9.125" style="67" bestFit="1" customWidth="1"/>
    <col min="26" max="26" width="9" style="67"/>
    <col min="27" max="27" width="10.375" style="67" bestFit="1" customWidth="1"/>
    <col min="28" max="28" width="9.125" style="67" bestFit="1" customWidth="1"/>
    <col min="29" max="39" width="9" style="67"/>
    <col min="40" max="16384" width="9" style="1"/>
  </cols>
  <sheetData>
    <row r="1" spans="1:39" ht="27.75" customHeight="1">
      <c r="B1" s="137" t="s">
        <v>0</v>
      </c>
      <c r="C1" s="137"/>
      <c r="D1" s="137"/>
      <c r="E1" s="137"/>
      <c r="F1" s="137"/>
      <c r="G1" s="137"/>
      <c r="H1" s="138" t="s">
        <v>1</v>
      </c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3"/>
    </row>
    <row r="2" spans="1:39" ht="25.5" customHeight="1">
      <c r="B2" s="139" t="s">
        <v>2</v>
      </c>
      <c r="C2" s="139"/>
      <c r="D2" s="139"/>
      <c r="E2" s="139"/>
      <c r="F2" s="139"/>
      <c r="G2" s="139"/>
      <c r="H2" s="140" t="s">
        <v>58</v>
      </c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4"/>
      <c r="W2" s="5"/>
      <c r="AE2" s="68"/>
      <c r="AF2" s="69"/>
      <c r="AG2" s="68"/>
      <c r="AH2" s="68"/>
      <c r="AI2" s="68"/>
      <c r="AJ2" s="69"/>
      <c r="AK2" s="68"/>
    </row>
    <row r="3" spans="1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0"/>
      <c r="AJ3" s="70"/>
    </row>
    <row r="4" spans="1:39" ht="23.25" customHeight="1">
      <c r="B4" s="143" t="s">
        <v>3</v>
      </c>
      <c r="C4" s="143"/>
      <c r="D4" s="134" t="s">
        <v>85</v>
      </c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6" t="s">
        <v>87</v>
      </c>
      <c r="Q4" s="136"/>
      <c r="R4" s="136"/>
      <c r="S4" s="136"/>
      <c r="T4" s="136"/>
      <c r="U4" s="136"/>
      <c r="X4" s="68"/>
      <c r="Y4" s="141" t="s">
        <v>49</v>
      </c>
      <c r="Z4" s="141" t="s">
        <v>9</v>
      </c>
      <c r="AA4" s="141" t="s">
        <v>48</v>
      </c>
      <c r="AB4" s="141" t="s">
        <v>47</v>
      </c>
      <c r="AC4" s="141"/>
      <c r="AD4" s="141"/>
      <c r="AE4" s="141"/>
      <c r="AF4" s="141" t="s">
        <v>46</v>
      </c>
      <c r="AG4" s="141"/>
      <c r="AH4" s="141" t="s">
        <v>44</v>
      </c>
      <c r="AI4" s="141"/>
      <c r="AJ4" s="141" t="s">
        <v>45</v>
      </c>
      <c r="AK4" s="141"/>
      <c r="AL4" s="141" t="s">
        <v>43</v>
      </c>
      <c r="AM4" s="141"/>
    </row>
    <row r="5" spans="1:39" ht="17.25" customHeight="1">
      <c r="B5" s="142" t="s">
        <v>4</v>
      </c>
      <c r="C5" s="142"/>
      <c r="D5" s="9"/>
      <c r="G5" s="135" t="s">
        <v>86</v>
      </c>
      <c r="H5" s="135"/>
      <c r="I5" s="135"/>
      <c r="J5" s="135"/>
      <c r="K5" s="135"/>
      <c r="L5" s="135"/>
      <c r="M5" s="135"/>
      <c r="N5" s="135"/>
      <c r="O5" s="135"/>
      <c r="P5" s="135" t="s">
        <v>62</v>
      </c>
      <c r="Q5" s="135"/>
      <c r="R5" s="135"/>
      <c r="S5" s="135"/>
      <c r="T5" s="135"/>
      <c r="U5" s="135"/>
      <c r="X5" s="68"/>
      <c r="Y5" s="141"/>
      <c r="Z5" s="141"/>
      <c r="AA5" s="141"/>
      <c r="AB5" s="141"/>
      <c r="AC5" s="141"/>
      <c r="AD5" s="141"/>
      <c r="AE5" s="141"/>
      <c r="AF5" s="141"/>
      <c r="AG5" s="141"/>
      <c r="AH5" s="141"/>
      <c r="AI5" s="141"/>
      <c r="AJ5" s="141"/>
      <c r="AK5" s="141"/>
      <c r="AL5" s="141"/>
      <c r="AM5" s="141"/>
    </row>
    <row r="6" spans="1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4"/>
      <c r="Q6" s="3"/>
      <c r="R6" s="3"/>
      <c r="S6" s="3"/>
      <c r="T6" s="3"/>
      <c r="U6" s="3"/>
      <c r="X6" s="68"/>
      <c r="Y6" s="141"/>
      <c r="Z6" s="141"/>
      <c r="AA6" s="141"/>
      <c r="AB6" s="141"/>
      <c r="AC6" s="141"/>
      <c r="AD6" s="141"/>
      <c r="AE6" s="141"/>
      <c r="AF6" s="141"/>
      <c r="AG6" s="141"/>
      <c r="AH6" s="141"/>
      <c r="AI6" s="141"/>
      <c r="AJ6" s="141"/>
      <c r="AK6" s="141"/>
      <c r="AL6" s="141"/>
      <c r="AM6" s="141"/>
    </row>
    <row r="7" spans="1:39" ht="44.25" customHeight="1">
      <c r="B7" s="144" t="s">
        <v>5</v>
      </c>
      <c r="C7" s="146" t="s">
        <v>6</v>
      </c>
      <c r="D7" s="148" t="s">
        <v>7</v>
      </c>
      <c r="E7" s="149"/>
      <c r="F7" s="144" t="s">
        <v>8</v>
      </c>
      <c r="G7" s="144" t="s">
        <v>9</v>
      </c>
      <c r="H7" s="133" t="s">
        <v>10</v>
      </c>
      <c r="I7" s="133" t="s">
        <v>11</v>
      </c>
      <c r="J7" s="133" t="s">
        <v>12</v>
      </c>
      <c r="K7" s="133" t="s">
        <v>13</v>
      </c>
      <c r="L7" s="132" t="s">
        <v>14</v>
      </c>
      <c r="M7" s="132" t="s">
        <v>15</v>
      </c>
      <c r="N7" s="132" t="s">
        <v>16</v>
      </c>
      <c r="O7" s="159" t="s">
        <v>17</v>
      </c>
      <c r="P7" s="132" t="s">
        <v>18</v>
      </c>
      <c r="Q7" s="144" t="s">
        <v>19</v>
      </c>
      <c r="R7" s="132" t="s">
        <v>20</v>
      </c>
      <c r="S7" s="144" t="s">
        <v>21</v>
      </c>
      <c r="T7" s="144" t="s">
        <v>22</v>
      </c>
      <c r="U7" s="144" t="s">
        <v>23</v>
      </c>
      <c r="X7" s="68"/>
      <c r="Y7" s="141"/>
      <c r="Z7" s="141"/>
      <c r="AA7" s="141"/>
      <c r="AB7" s="71" t="s">
        <v>24</v>
      </c>
      <c r="AC7" s="71" t="s">
        <v>25</v>
      </c>
      <c r="AD7" s="71" t="s">
        <v>26</v>
      </c>
      <c r="AE7" s="71" t="s">
        <v>27</v>
      </c>
      <c r="AF7" s="71" t="s">
        <v>28</v>
      </c>
      <c r="AG7" s="71" t="s">
        <v>27</v>
      </c>
      <c r="AH7" s="71" t="s">
        <v>28</v>
      </c>
      <c r="AI7" s="71" t="s">
        <v>27</v>
      </c>
      <c r="AJ7" s="71" t="s">
        <v>28</v>
      </c>
      <c r="AK7" s="71" t="s">
        <v>27</v>
      </c>
      <c r="AL7" s="71" t="s">
        <v>28</v>
      </c>
      <c r="AM7" s="72" t="s">
        <v>27</v>
      </c>
    </row>
    <row r="8" spans="1:39" ht="44.25" customHeight="1">
      <c r="B8" s="145"/>
      <c r="C8" s="147"/>
      <c r="D8" s="150"/>
      <c r="E8" s="151"/>
      <c r="F8" s="145"/>
      <c r="G8" s="145"/>
      <c r="H8" s="133"/>
      <c r="I8" s="133"/>
      <c r="J8" s="133"/>
      <c r="K8" s="133"/>
      <c r="L8" s="132"/>
      <c r="M8" s="132"/>
      <c r="N8" s="132"/>
      <c r="O8" s="159"/>
      <c r="P8" s="132"/>
      <c r="Q8" s="154"/>
      <c r="R8" s="132"/>
      <c r="S8" s="145"/>
      <c r="T8" s="154"/>
      <c r="U8" s="154"/>
      <c r="W8" s="12"/>
      <c r="X8" s="68"/>
      <c r="Y8" s="73" t="str">
        <f>+D4</f>
        <v>Internet và giao thức</v>
      </c>
      <c r="Z8" s="74" t="str">
        <f>+P4</f>
        <v>Nhóm: 4</v>
      </c>
      <c r="AA8" s="75">
        <f>+$AJ$8+$AL$8+$AH$8</f>
        <v>1</v>
      </c>
      <c r="AB8" s="69">
        <f>COUNTIF($T$9:$T$70,"Khiển trách")</f>
        <v>0</v>
      </c>
      <c r="AC8" s="69">
        <f>COUNTIF($T$9:$T$70,"Cảnh cáo")</f>
        <v>0</v>
      </c>
      <c r="AD8" s="69">
        <f>COUNTIF($T$9:$T$70,"Đình chỉ thi")</f>
        <v>0</v>
      </c>
      <c r="AE8" s="76">
        <f>+($AB$8+$AC$8+$AD$8)/$AA$8*100%</f>
        <v>0</v>
      </c>
      <c r="AF8" s="69">
        <f>SUM(COUNTIF($T$9:$T$68,"Vắng"),COUNTIF($T$9:$T$68,"Vắng có phép"))</f>
        <v>0</v>
      </c>
      <c r="AG8" s="77">
        <f>+$AF$8/$AA$8</f>
        <v>0</v>
      </c>
      <c r="AH8" s="78">
        <f>COUNTIF($X$9:$X$68,"Thi lại")</f>
        <v>0</v>
      </c>
      <c r="AI8" s="77">
        <f>+$AH$8/$AA$8</f>
        <v>0</v>
      </c>
      <c r="AJ8" s="78">
        <f>COUNTIF($X$9:$X$69,"Học lại")</f>
        <v>1</v>
      </c>
      <c r="AK8" s="77">
        <f>+$AJ$8/$AA$8</f>
        <v>1</v>
      </c>
      <c r="AL8" s="69">
        <f>COUNTIF($X$10:$X$69,"Đạt")</f>
        <v>0</v>
      </c>
      <c r="AM8" s="76">
        <f>+$AL$8/$AA$8</f>
        <v>0</v>
      </c>
    </row>
    <row r="9" spans="1:39" ht="14.25" customHeight="1">
      <c r="B9" s="155" t="s">
        <v>29</v>
      </c>
      <c r="C9" s="156"/>
      <c r="D9" s="156"/>
      <c r="E9" s="156"/>
      <c r="F9" s="156"/>
      <c r="G9" s="157"/>
      <c r="H9" s="13">
        <v>10</v>
      </c>
      <c r="I9" s="13">
        <v>10</v>
      </c>
      <c r="J9" s="14">
        <v>10</v>
      </c>
      <c r="K9" s="13">
        <v>10</v>
      </c>
      <c r="L9" s="15"/>
      <c r="M9" s="16"/>
      <c r="N9" s="16"/>
      <c r="O9" s="17"/>
      <c r="P9" s="65">
        <f>100-(H9+I9+J9+K9)</f>
        <v>60</v>
      </c>
      <c r="Q9" s="145"/>
      <c r="R9" s="18"/>
      <c r="S9" s="18"/>
      <c r="T9" s="145"/>
      <c r="U9" s="145"/>
      <c r="X9" s="68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</row>
    <row r="10" spans="1:39" ht="18.75" customHeight="1">
      <c r="B10" s="115">
        <v>1</v>
      </c>
      <c r="C10" s="116" t="s">
        <v>79</v>
      </c>
      <c r="D10" s="117" t="s">
        <v>80</v>
      </c>
      <c r="E10" s="118" t="s">
        <v>81</v>
      </c>
      <c r="F10" s="119"/>
      <c r="G10" s="120" t="s">
        <v>82</v>
      </c>
      <c r="H10" s="121">
        <v>9</v>
      </c>
      <c r="I10" s="121">
        <v>5</v>
      </c>
      <c r="J10" s="122">
        <v>7</v>
      </c>
      <c r="K10" s="123">
        <v>4</v>
      </c>
      <c r="L10" s="124"/>
      <c r="M10" s="124"/>
      <c r="N10" s="124"/>
      <c r="O10" s="125"/>
      <c r="P10" s="126"/>
      <c r="Q10" s="127">
        <f>ROUND(SUMPRODUCT(H10:P10,$H$9:$P$9)/100,1)</f>
        <v>2.5</v>
      </c>
      <c r="R10" s="128" t="str">
        <f t="shared" ref="R10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128" t="str">
        <f t="shared" ref="S10" si="1">IF($Q10&lt;4,"Kém",IF(AND($Q10&gt;=4,$Q10&lt;=5.4),"Trung bình yếu",IF(AND($Q10&gt;=5.5,$Q10&lt;=6.9),"Trung bình",IF(AND($Q10&gt;=7,$Q10&lt;=8.4),"Khá",IF(AND($Q10&gt;=8.5,$Q10&lt;=10),"Giỏi","")))))</f>
        <v>Kém</v>
      </c>
      <c r="T10" s="129" t="s">
        <v>84</v>
      </c>
      <c r="U10" s="164" t="s">
        <v>115</v>
      </c>
      <c r="V10" s="3"/>
      <c r="W10" s="30"/>
      <c r="X10" s="80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</row>
    <row r="11" spans="1:39" ht="9" customHeight="1">
      <c r="A11" s="2"/>
      <c r="B11" s="44"/>
      <c r="C11" s="45"/>
      <c r="D11" s="45"/>
      <c r="E11" s="46"/>
      <c r="F11" s="46"/>
      <c r="G11" s="46"/>
      <c r="H11" s="47"/>
      <c r="I11" s="48"/>
      <c r="J11" s="48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3"/>
    </row>
    <row r="12" spans="1:39" ht="16.5" hidden="1">
      <c r="A12" s="2"/>
      <c r="B12" s="158" t="s">
        <v>30</v>
      </c>
      <c r="C12" s="158"/>
      <c r="D12" s="45"/>
      <c r="E12" s="46"/>
      <c r="F12" s="46"/>
      <c r="G12" s="46"/>
      <c r="H12" s="47"/>
      <c r="I12" s="48"/>
      <c r="J12" s="48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3"/>
    </row>
    <row r="13" spans="1:39" ht="16.5" hidden="1" customHeight="1">
      <c r="A13" s="2"/>
      <c r="B13" s="50" t="s">
        <v>31</v>
      </c>
      <c r="C13" s="50"/>
      <c r="D13" s="51">
        <f>+$AA$8</f>
        <v>1</v>
      </c>
      <c r="E13" s="52" t="s">
        <v>32</v>
      </c>
      <c r="F13" s="131" t="s">
        <v>33</v>
      </c>
      <c r="G13" s="131"/>
      <c r="H13" s="131"/>
      <c r="I13" s="131"/>
      <c r="J13" s="131"/>
      <c r="K13" s="131"/>
      <c r="L13" s="131"/>
      <c r="M13" s="131"/>
      <c r="N13" s="131"/>
      <c r="O13" s="131"/>
      <c r="P13" s="53">
        <f>$AA$8 -COUNTIF($T$9:$T$200,"Vắng") -COUNTIF($T$9:$T$200,"Vắng có phép") - COUNTIF($T$9:$T$200,"Đình chỉ thi") - COUNTIF($T$9:$T$200,"Không đủ ĐKDT")</f>
        <v>1</v>
      </c>
      <c r="Q13" s="53"/>
      <c r="R13" s="53"/>
      <c r="S13" s="54"/>
      <c r="T13" s="55" t="s">
        <v>32</v>
      </c>
      <c r="U13" s="54"/>
      <c r="V13" s="3"/>
    </row>
    <row r="14" spans="1:39" ht="16.5" hidden="1" customHeight="1">
      <c r="A14" s="2"/>
      <c r="B14" s="50" t="s">
        <v>34</v>
      </c>
      <c r="C14" s="50"/>
      <c r="D14" s="51">
        <f>+$AL$8</f>
        <v>0</v>
      </c>
      <c r="E14" s="52" t="s">
        <v>32</v>
      </c>
      <c r="F14" s="131" t="s">
        <v>35</v>
      </c>
      <c r="G14" s="131"/>
      <c r="H14" s="131"/>
      <c r="I14" s="131"/>
      <c r="J14" s="131"/>
      <c r="K14" s="131"/>
      <c r="L14" s="131"/>
      <c r="M14" s="131"/>
      <c r="N14" s="131"/>
      <c r="O14" s="131"/>
      <c r="P14" s="56">
        <f>COUNTIF($T$9:$T$76,"Vắng")</f>
        <v>0</v>
      </c>
      <c r="Q14" s="56"/>
      <c r="R14" s="56"/>
      <c r="S14" s="57"/>
      <c r="T14" s="55" t="s">
        <v>32</v>
      </c>
      <c r="U14" s="57"/>
      <c r="V14" s="3"/>
    </row>
    <row r="15" spans="1:39" ht="16.5" hidden="1" customHeight="1">
      <c r="A15" s="2"/>
      <c r="B15" s="50" t="s">
        <v>50</v>
      </c>
      <c r="C15" s="50"/>
      <c r="D15" s="66">
        <f>COUNTIF(X10:X10,"Học lại")</f>
        <v>1</v>
      </c>
      <c r="E15" s="52" t="s">
        <v>32</v>
      </c>
      <c r="F15" s="131" t="s">
        <v>51</v>
      </c>
      <c r="G15" s="131"/>
      <c r="H15" s="131"/>
      <c r="I15" s="131"/>
      <c r="J15" s="131"/>
      <c r="K15" s="131"/>
      <c r="L15" s="131"/>
      <c r="M15" s="131"/>
      <c r="N15" s="131"/>
      <c r="O15" s="131"/>
      <c r="P15" s="53">
        <f>COUNTIF($T$9:$T$76,"Vắng có phép")</f>
        <v>0</v>
      </c>
      <c r="Q15" s="53"/>
      <c r="R15" s="53"/>
      <c r="S15" s="54"/>
      <c r="T15" s="55" t="s">
        <v>32</v>
      </c>
      <c r="U15" s="54"/>
      <c r="V15" s="3"/>
    </row>
    <row r="16" spans="1:39" ht="3" hidden="1" customHeight="1">
      <c r="A16" s="2"/>
      <c r="B16" s="44"/>
      <c r="C16" s="45"/>
      <c r="D16" s="45"/>
      <c r="E16" s="46"/>
      <c r="F16" s="46"/>
      <c r="G16" s="46"/>
      <c r="H16" s="47"/>
      <c r="I16" s="48"/>
      <c r="J16" s="48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3"/>
    </row>
    <row r="17" spans="1:39" hidden="1">
      <c r="B17" s="88" t="s">
        <v>52</v>
      </c>
      <c r="C17" s="88"/>
      <c r="D17" s="89">
        <f>COUNTIF(X10:X10,"Thi lại")</f>
        <v>0</v>
      </c>
      <c r="E17" s="90" t="s">
        <v>32</v>
      </c>
      <c r="F17" s="3"/>
      <c r="G17" s="3"/>
      <c r="H17" s="3"/>
      <c r="I17" s="3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3"/>
    </row>
    <row r="18" spans="1:39" ht="24.75" hidden="1" customHeight="1">
      <c r="B18" s="88"/>
      <c r="C18" s="88"/>
      <c r="D18" s="89"/>
      <c r="E18" s="90"/>
      <c r="F18" s="3"/>
      <c r="G18" s="3"/>
      <c r="H18" s="3"/>
      <c r="I18" s="3"/>
      <c r="J18" s="160" t="s">
        <v>53</v>
      </c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3"/>
    </row>
    <row r="19" spans="1:39" hidden="1">
      <c r="A19" s="58"/>
      <c r="B19" s="152" t="s">
        <v>36</v>
      </c>
      <c r="C19" s="152"/>
      <c r="D19" s="152"/>
      <c r="E19" s="152"/>
      <c r="F19" s="152"/>
      <c r="G19" s="152"/>
      <c r="H19" s="152"/>
      <c r="I19" s="59"/>
      <c r="J19" s="161" t="s">
        <v>37</v>
      </c>
      <c r="K19" s="161"/>
      <c r="L19" s="161"/>
      <c r="M19" s="161"/>
      <c r="N19" s="161"/>
      <c r="O19" s="161"/>
      <c r="P19" s="161"/>
      <c r="Q19" s="161"/>
      <c r="R19" s="161"/>
      <c r="S19" s="161"/>
      <c r="T19" s="161"/>
      <c r="U19" s="161"/>
      <c r="V19" s="3"/>
    </row>
    <row r="20" spans="1:39" ht="4.5" hidden="1" customHeight="1">
      <c r="A20" s="2"/>
      <c r="B20" s="44"/>
      <c r="C20" s="60"/>
      <c r="D20" s="60"/>
      <c r="E20" s="61"/>
      <c r="F20" s="61"/>
      <c r="G20" s="61"/>
      <c r="H20" s="62"/>
      <c r="I20" s="63"/>
      <c r="J20" s="6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</row>
    <row r="21" spans="1:39" s="2" customFormat="1" hidden="1">
      <c r="B21" s="152" t="s">
        <v>38</v>
      </c>
      <c r="C21" s="152"/>
      <c r="D21" s="153" t="s">
        <v>39</v>
      </c>
      <c r="E21" s="153"/>
      <c r="F21" s="153"/>
      <c r="G21" s="153"/>
      <c r="H21" s="153"/>
      <c r="I21" s="63"/>
      <c r="J21" s="63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3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</row>
    <row r="22" spans="1:39" s="2" customFormat="1" hidden="1">
      <c r="A22" s="1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X22" s="67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  <c r="AL22" s="67"/>
      <c r="AM22" s="67"/>
    </row>
    <row r="23" spans="1:39" s="2" customFormat="1" hidden="1">
      <c r="A23" s="1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</row>
    <row r="24" spans="1:39" s="2" customFormat="1" hidden="1">
      <c r="A24" s="1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X24" s="67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7"/>
    </row>
    <row r="25" spans="1:39" s="2" customFormat="1" ht="9.75" hidden="1" customHeight="1">
      <c r="A25" s="1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</row>
    <row r="26" spans="1:39" s="2" customFormat="1" ht="3.75" hidden="1" customHeight="1">
      <c r="A26" s="1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</row>
    <row r="27" spans="1:39" s="2" customFormat="1" ht="18" hidden="1" customHeight="1">
      <c r="A27" s="1"/>
      <c r="B27" s="163" t="s">
        <v>40</v>
      </c>
      <c r="C27" s="163"/>
      <c r="D27" s="163" t="s">
        <v>54</v>
      </c>
      <c r="E27" s="163"/>
      <c r="F27" s="163"/>
      <c r="G27" s="163"/>
      <c r="H27" s="163"/>
      <c r="I27" s="163"/>
      <c r="J27" s="163" t="s">
        <v>41</v>
      </c>
      <c r="K27" s="163"/>
      <c r="L27" s="163"/>
      <c r="M27" s="163"/>
      <c r="N27" s="163"/>
      <c r="O27" s="163"/>
      <c r="P27" s="163"/>
      <c r="Q27" s="163"/>
      <c r="R27" s="163"/>
      <c r="S27" s="163"/>
      <c r="T27" s="163"/>
      <c r="U27" s="163"/>
      <c r="V27" s="3"/>
      <c r="X27" s="67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67"/>
    </row>
    <row r="28" spans="1:39" s="2" customFormat="1" ht="4.5" hidden="1" customHeight="1">
      <c r="A28" s="1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X28" s="67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  <c r="AL28" s="67"/>
      <c r="AM28" s="67"/>
    </row>
    <row r="29" spans="1:39" s="2" customFormat="1" ht="36.75" hidden="1" customHeight="1">
      <c r="A29" s="1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</row>
    <row r="30" spans="1:39" s="2" customFormat="1" ht="21.75" customHeight="1">
      <c r="A30" s="1"/>
      <c r="B30" s="152" t="s">
        <v>42</v>
      </c>
      <c r="C30" s="152"/>
      <c r="D30" s="152"/>
      <c r="E30" s="152"/>
      <c r="F30" s="152"/>
      <c r="G30" s="152"/>
      <c r="H30" s="152"/>
      <c r="I30" s="59"/>
      <c r="J30" s="161" t="s">
        <v>55</v>
      </c>
      <c r="K30" s="161"/>
      <c r="L30" s="161"/>
      <c r="M30" s="161"/>
      <c r="N30" s="161"/>
      <c r="O30" s="161"/>
      <c r="P30" s="161"/>
      <c r="Q30" s="161"/>
      <c r="R30" s="161"/>
      <c r="S30" s="161"/>
      <c r="T30" s="161"/>
      <c r="U30" s="161"/>
      <c r="V30" s="3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</row>
    <row r="31" spans="1:39" s="2" customFormat="1">
      <c r="A31" s="1"/>
      <c r="B31" s="44"/>
      <c r="C31" s="60"/>
      <c r="D31" s="60"/>
      <c r="E31" s="61"/>
      <c r="F31" s="61"/>
      <c r="G31" s="61"/>
      <c r="H31" s="62"/>
      <c r="I31" s="63"/>
      <c r="J31" s="92" t="s">
        <v>56</v>
      </c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1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</row>
    <row r="32" spans="1:39" s="2" customFormat="1">
      <c r="A32" s="1"/>
      <c r="B32" s="152" t="s">
        <v>38</v>
      </c>
      <c r="C32" s="152"/>
      <c r="D32" s="153" t="s">
        <v>39</v>
      </c>
      <c r="E32" s="153"/>
      <c r="F32" s="153"/>
      <c r="G32" s="153"/>
      <c r="H32" s="153"/>
      <c r="I32" s="63"/>
      <c r="J32" s="63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1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  <c r="AM32" s="67"/>
    </row>
    <row r="33" spans="1:39" s="2" customFormat="1">
      <c r="A33" s="1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1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</row>
    <row r="37" spans="1:39">
      <c r="B37" s="162"/>
      <c r="C37" s="162"/>
      <c r="D37" s="162"/>
      <c r="E37" s="162"/>
      <c r="F37" s="162"/>
      <c r="G37" s="162"/>
      <c r="H37" s="162"/>
      <c r="I37" s="162"/>
      <c r="J37" s="162" t="s">
        <v>57</v>
      </c>
      <c r="K37" s="162"/>
      <c r="L37" s="162"/>
      <c r="M37" s="162"/>
      <c r="N37" s="162"/>
      <c r="O37" s="162"/>
      <c r="P37" s="162"/>
      <c r="Q37" s="162"/>
      <c r="R37" s="162"/>
      <c r="S37" s="162"/>
      <c r="T37" s="162"/>
      <c r="U37" s="162"/>
    </row>
  </sheetData>
  <sheetProtection formatCells="0" formatColumns="0" formatRows="0" insertColumns="0" insertRows="0" insertHyperlinks="0" deleteColumns="0" deleteRows="0" sort="0" autoFilter="0" pivotTables="0"/>
  <autoFilter ref="A8:AM10">
    <filterColumn colId="3" showButton="0"/>
  </autoFilter>
  <mergeCells count="58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AJ4:AK6"/>
    <mergeCell ref="B21:C21"/>
    <mergeCell ref="D21:H21"/>
    <mergeCell ref="T7:T9"/>
    <mergeCell ref="U7:U9"/>
    <mergeCell ref="B9:G9"/>
    <mergeCell ref="B12:C12"/>
    <mergeCell ref="F13:O13"/>
    <mergeCell ref="F14:O14"/>
    <mergeCell ref="N7:N8"/>
    <mergeCell ref="O7:O8"/>
    <mergeCell ref="P7:P8"/>
    <mergeCell ref="Q7:Q9"/>
    <mergeCell ref="R7:R8"/>
    <mergeCell ref="S7:S8"/>
    <mergeCell ref="H7:H8"/>
    <mergeCell ref="I7:I8"/>
    <mergeCell ref="F15:O15"/>
    <mergeCell ref="K7:K8"/>
    <mergeCell ref="L7:L8"/>
    <mergeCell ref="M7:M8"/>
    <mergeCell ref="J17:U17"/>
    <mergeCell ref="J18:U18"/>
    <mergeCell ref="B19:H19"/>
    <mergeCell ref="J19:U19"/>
    <mergeCell ref="B37:C37"/>
    <mergeCell ref="D37:I37"/>
    <mergeCell ref="J37:U37"/>
    <mergeCell ref="B27:C27"/>
    <mergeCell ref="D27:I27"/>
    <mergeCell ref="J27:U27"/>
    <mergeCell ref="B30:H30"/>
    <mergeCell ref="J30:U30"/>
    <mergeCell ref="B32:C32"/>
    <mergeCell ref="D32:H32"/>
  </mergeCells>
  <conditionalFormatting sqref="P10 H10:N10">
    <cfRule type="cellIs" dxfId="15" priority="11" operator="greaterThan">
      <formula>10</formula>
    </cfRule>
  </conditionalFormatting>
  <conditionalFormatting sqref="O1:O1048576">
    <cfRule type="duplicateValues" dxfId="14" priority="10"/>
  </conditionalFormatting>
  <conditionalFormatting sqref="C1:C1048576">
    <cfRule type="duplicateValues" dxfId="13" priority="9"/>
  </conditionalFormatting>
  <conditionalFormatting sqref="C10">
    <cfRule type="duplicateValues" dxfId="12" priority="8"/>
  </conditionalFormatting>
  <dataValidations count="1">
    <dataValidation allowBlank="1" showInputMessage="1" showErrorMessage="1" errorTitle="Không xóa dữ liệu" error="Không xóa dữ liệu" prompt="Không xóa dữ liệu" sqref="D15 Y2:AM8 X10"/>
  </dataValidations>
  <pageMargins left="3.937007874015748E-2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AM38"/>
  <sheetViews>
    <sheetView workbookViewId="0">
      <pane ySplit="3" topLeftCell="A4" activePane="bottomLeft" state="frozen"/>
      <selection activeCell="A6" sqref="A6:XFD6"/>
      <selection pane="bottomLeft" activeCell="U10" sqref="U10:U11"/>
    </sheetView>
  </sheetViews>
  <sheetFormatPr defaultColWidth="9" defaultRowHeight="15.75"/>
  <cols>
    <col min="1" max="1" width="0.625" style="1" customWidth="1"/>
    <col min="2" max="2" width="4" style="1" customWidth="1"/>
    <col min="3" max="3" width="10.625" style="1" customWidth="1"/>
    <col min="4" max="4" width="15.5" style="1" customWidth="1"/>
    <col min="5" max="5" width="7.25" style="1" customWidth="1"/>
    <col min="6" max="6" width="9.375" style="1" hidden="1" customWidth="1"/>
    <col min="7" max="7" width="11" style="1" customWidth="1"/>
    <col min="8" max="11" width="4.375" style="1" customWidth="1"/>
    <col min="12" max="12" width="3.25" style="1" customWidth="1"/>
    <col min="13" max="13" width="3.5" style="1" customWidth="1"/>
    <col min="14" max="14" width="9" style="1" customWidth="1"/>
    <col min="15" max="15" width="9.125" style="1" hidden="1" customWidth="1"/>
    <col min="16" max="16" width="4.25" style="1" hidden="1" customWidth="1"/>
    <col min="17" max="18" width="6.5" style="1" hidden="1" customWidth="1"/>
    <col min="19" max="19" width="11.875" style="1" hidden="1" customWidth="1"/>
    <col min="20" max="20" width="13.625" style="1" customWidth="1"/>
    <col min="21" max="21" width="5.75" style="1" customWidth="1"/>
    <col min="22" max="22" width="6.5" style="1" customWidth="1"/>
    <col min="23" max="23" width="6.5" style="2" customWidth="1"/>
    <col min="24" max="24" width="9" style="67"/>
    <col min="25" max="25" width="9.125" style="67" bestFit="1" customWidth="1"/>
    <col min="26" max="26" width="9" style="67"/>
    <col min="27" max="27" width="10.375" style="67" bestFit="1" customWidth="1"/>
    <col min="28" max="28" width="9.125" style="67" bestFit="1" customWidth="1"/>
    <col min="29" max="39" width="9" style="67"/>
    <col min="40" max="16384" width="9" style="1"/>
  </cols>
  <sheetData>
    <row r="1" spans="1:39" ht="27.75" customHeight="1">
      <c r="B1" s="137" t="s">
        <v>0</v>
      </c>
      <c r="C1" s="137"/>
      <c r="D1" s="137"/>
      <c r="E1" s="137"/>
      <c r="F1" s="137"/>
      <c r="G1" s="137"/>
      <c r="H1" s="138" t="s">
        <v>1</v>
      </c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3"/>
    </row>
    <row r="2" spans="1:39" ht="25.5" customHeight="1">
      <c r="B2" s="139" t="s">
        <v>2</v>
      </c>
      <c r="C2" s="139"/>
      <c r="D2" s="139"/>
      <c r="E2" s="139"/>
      <c r="F2" s="139"/>
      <c r="G2" s="139"/>
      <c r="H2" s="140" t="s">
        <v>58</v>
      </c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4"/>
      <c r="W2" s="5"/>
      <c r="AE2" s="68"/>
      <c r="AF2" s="69"/>
      <c r="AG2" s="68"/>
      <c r="AH2" s="68"/>
      <c r="AI2" s="68"/>
      <c r="AJ2" s="69"/>
      <c r="AK2" s="68"/>
    </row>
    <row r="3" spans="1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0"/>
      <c r="AJ3" s="70"/>
    </row>
    <row r="4" spans="1:39" ht="23.25" customHeight="1">
      <c r="B4" s="143" t="s">
        <v>3</v>
      </c>
      <c r="C4" s="143"/>
      <c r="D4" s="134" t="s">
        <v>88</v>
      </c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6" t="s">
        <v>89</v>
      </c>
      <c r="Q4" s="136"/>
      <c r="R4" s="136"/>
      <c r="S4" s="136"/>
      <c r="T4" s="136"/>
      <c r="U4" s="136"/>
      <c r="X4" s="68"/>
      <c r="Y4" s="141" t="s">
        <v>49</v>
      </c>
      <c r="Z4" s="141" t="s">
        <v>9</v>
      </c>
      <c r="AA4" s="141" t="s">
        <v>48</v>
      </c>
      <c r="AB4" s="141" t="s">
        <v>47</v>
      </c>
      <c r="AC4" s="141"/>
      <c r="AD4" s="141"/>
      <c r="AE4" s="141"/>
      <c r="AF4" s="141" t="s">
        <v>46</v>
      </c>
      <c r="AG4" s="141"/>
      <c r="AH4" s="141" t="s">
        <v>44</v>
      </c>
      <c r="AI4" s="141"/>
      <c r="AJ4" s="141" t="s">
        <v>45</v>
      </c>
      <c r="AK4" s="141"/>
      <c r="AL4" s="141" t="s">
        <v>43</v>
      </c>
      <c r="AM4" s="141"/>
    </row>
    <row r="5" spans="1:39" ht="17.25" customHeight="1">
      <c r="B5" s="142" t="s">
        <v>4</v>
      </c>
      <c r="C5" s="142"/>
      <c r="D5" s="9"/>
      <c r="G5" s="135" t="s">
        <v>90</v>
      </c>
      <c r="H5" s="135"/>
      <c r="I5" s="135"/>
      <c r="J5" s="135"/>
      <c r="K5" s="135"/>
      <c r="L5" s="135"/>
      <c r="M5" s="135"/>
      <c r="N5" s="135"/>
      <c r="O5" s="135"/>
      <c r="P5" s="135" t="s">
        <v>62</v>
      </c>
      <c r="Q5" s="135"/>
      <c r="R5" s="135"/>
      <c r="S5" s="135"/>
      <c r="T5" s="135"/>
      <c r="U5" s="135"/>
      <c r="X5" s="68"/>
      <c r="Y5" s="141"/>
      <c r="Z5" s="141"/>
      <c r="AA5" s="141"/>
      <c r="AB5" s="141"/>
      <c r="AC5" s="141"/>
      <c r="AD5" s="141"/>
      <c r="AE5" s="141"/>
      <c r="AF5" s="141"/>
      <c r="AG5" s="141"/>
      <c r="AH5" s="141"/>
      <c r="AI5" s="141"/>
      <c r="AJ5" s="141"/>
      <c r="AK5" s="141"/>
      <c r="AL5" s="141"/>
      <c r="AM5" s="141"/>
    </row>
    <row r="6" spans="1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4"/>
      <c r="Q6" s="3"/>
      <c r="R6" s="3"/>
      <c r="S6" s="3"/>
      <c r="T6" s="3"/>
      <c r="U6" s="3"/>
      <c r="X6" s="68"/>
      <c r="Y6" s="141"/>
      <c r="Z6" s="141"/>
      <c r="AA6" s="141"/>
      <c r="AB6" s="141"/>
      <c r="AC6" s="141"/>
      <c r="AD6" s="141"/>
      <c r="AE6" s="141"/>
      <c r="AF6" s="141"/>
      <c r="AG6" s="141"/>
      <c r="AH6" s="141"/>
      <c r="AI6" s="141"/>
      <c r="AJ6" s="141"/>
      <c r="AK6" s="141"/>
      <c r="AL6" s="141"/>
      <c r="AM6" s="141"/>
    </row>
    <row r="7" spans="1:39" ht="44.25" customHeight="1">
      <c r="B7" s="144" t="s">
        <v>5</v>
      </c>
      <c r="C7" s="146" t="s">
        <v>6</v>
      </c>
      <c r="D7" s="148" t="s">
        <v>7</v>
      </c>
      <c r="E7" s="149"/>
      <c r="F7" s="144" t="s">
        <v>8</v>
      </c>
      <c r="G7" s="144" t="s">
        <v>9</v>
      </c>
      <c r="H7" s="133" t="s">
        <v>10</v>
      </c>
      <c r="I7" s="133" t="s">
        <v>11</v>
      </c>
      <c r="J7" s="133" t="s">
        <v>12</v>
      </c>
      <c r="K7" s="133" t="s">
        <v>13</v>
      </c>
      <c r="L7" s="132" t="s">
        <v>14</v>
      </c>
      <c r="M7" s="132" t="s">
        <v>15</v>
      </c>
      <c r="N7" s="132" t="s">
        <v>16</v>
      </c>
      <c r="O7" s="159" t="s">
        <v>17</v>
      </c>
      <c r="P7" s="132" t="s">
        <v>18</v>
      </c>
      <c r="Q7" s="144" t="s">
        <v>19</v>
      </c>
      <c r="R7" s="132" t="s">
        <v>20</v>
      </c>
      <c r="S7" s="144" t="s">
        <v>21</v>
      </c>
      <c r="T7" s="144" t="s">
        <v>22</v>
      </c>
      <c r="U7" s="144" t="s">
        <v>23</v>
      </c>
      <c r="X7" s="68"/>
      <c r="Y7" s="141"/>
      <c r="Z7" s="141"/>
      <c r="AA7" s="141"/>
      <c r="AB7" s="71" t="s">
        <v>24</v>
      </c>
      <c r="AC7" s="71" t="s">
        <v>25</v>
      </c>
      <c r="AD7" s="71" t="s">
        <v>26</v>
      </c>
      <c r="AE7" s="71" t="s">
        <v>27</v>
      </c>
      <c r="AF7" s="71" t="s">
        <v>28</v>
      </c>
      <c r="AG7" s="71" t="s">
        <v>27</v>
      </c>
      <c r="AH7" s="71" t="s">
        <v>28</v>
      </c>
      <c r="AI7" s="71" t="s">
        <v>27</v>
      </c>
      <c r="AJ7" s="71" t="s">
        <v>28</v>
      </c>
      <c r="AK7" s="71" t="s">
        <v>27</v>
      </c>
      <c r="AL7" s="71" t="s">
        <v>28</v>
      </c>
      <c r="AM7" s="72" t="s">
        <v>27</v>
      </c>
    </row>
    <row r="8" spans="1:39" ht="44.25" customHeight="1">
      <c r="B8" s="145"/>
      <c r="C8" s="147"/>
      <c r="D8" s="150"/>
      <c r="E8" s="151"/>
      <c r="F8" s="145"/>
      <c r="G8" s="145"/>
      <c r="H8" s="133"/>
      <c r="I8" s="133"/>
      <c r="J8" s="133"/>
      <c r="K8" s="133"/>
      <c r="L8" s="132"/>
      <c r="M8" s="132"/>
      <c r="N8" s="132"/>
      <c r="O8" s="159"/>
      <c r="P8" s="132"/>
      <c r="Q8" s="154"/>
      <c r="R8" s="132"/>
      <c r="S8" s="145"/>
      <c r="T8" s="154"/>
      <c r="U8" s="154"/>
      <c r="W8" s="12"/>
      <c r="X8" s="68"/>
      <c r="Y8" s="73" t="str">
        <f>+D4</f>
        <v>Mô phỏng hệ thống truyền thông</v>
      </c>
      <c r="Z8" s="74" t="str">
        <f>+P4</f>
        <v>Nhóm: 3-4</v>
      </c>
      <c r="AA8" s="75">
        <f>+$AJ$8+$AL$8+$AH$8</f>
        <v>2</v>
      </c>
      <c r="AB8" s="69">
        <f>COUNTIF($T$9:$T$71,"Khiển trách")</f>
        <v>0</v>
      </c>
      <c r="AC8" s="69">
        <f>COUNTIF($T$9:$T$71,"Cảnh cáo")</f>
        <v>0</v>
      </c>
      <c r="AD8" s="69">
        <f>COUNTIF($T$9:$T$71,"Đình chỉ thi")</f>
        <v>0</v>
      </c>
      <c r="AE8" s="76">
        <f>+($AB$8+$AC$8+$AD$8)/$AA$8*100%</f>
        <v>0</v>
      </c>
      <c r="AF8" s="69">
        <f>SUM(COUNTIF($T$9:$T$69,"Vắng"),COUNTIF($T$9:$T$69,"Vắng có phép"))</f>
        <v>0</v>
      </c>
      <c r="AG8" s="77">
        <f>+$AF$8/$AA$8</f>
        <v>0</v>
      </c>
      <c r="AH8" s="78">
        <f>COUNTIF($X$9:$X$69,"Thi lại")</f>
        <v>1</v>
      </c>
      <c r="AI8" s="77">
        <f>+$AH$8/$AA$8</f>
        <v>0.5</v>
      </c>
      <c r="AJ8" s="78">
        <f>COUNTIF($X$9:$X$70,"Học lại")</f>
        <v>1</v>
      </c>
      <c r="AK8" s="77">
        <f>+$AJ$8/$AA$8</f>
        <v>0.5</v>
      </c>
      <c r="AL8" s="69">
        <f>COUNTIF($X$10:$X$70,"Đạt")</f>
        <v>0</v>
      </c>
      <c r="AM8" s="76">
        <f>+$AL$8/$AA$8</f>
        <v>0</v>
      </c>
    </row>
    <row r="9" spans="1:39" ht="14.25" customHeight="1">
      <c r="B9" s="155" t="s">
        <v>29</v>
      </c>
      <c r="C9" s="156"/>
      <c r="D9" s="156"/>
      <c r="E9" s="156"/>
      <c r="F9" s="156"/>
      <c r="G9" s="157"/>
      <c r="H9" s="13">
        <v>10</v>
      </c>
      <c r="I9" s="13">
        <v>10</v>
      </c>
      <c r="J9" s="14">
        <v>10</v>
      </c>
      <c r="K9" s="13">
        <v>20</v>
      </c>
      <c r="L9" s="15"/>
      <c r="M9" s="16"/>
      <c r="N9" s="16"/>
      <c r="O9" s="17"/>
      <c r="P9" s="65">
        <f>100-(H9+I9+J9+K9)</f>
        <v>50</v>
      </c>
      <c r="Q9" s="145"/>
      <c r="R9" s="18"/>
      <c r="S9" s="18"/>
      <c r="T9" s="145"/>
      <c r="U9" s="145"/>
      <c r="X9" s="68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</row>
    <row r="10" spans="1:39" ht="18.75" customHeight="1">
      <c r="B10" s="19">
        <v>1</v>
      </c>
      <c r="C10" s="20" t="s">
        <v>91</v>
      </c>
      <c r="D10" s="21" t="s">
        <v>92</v>
      </c>
      <c r="E10" s="22" t="s">
        <v>68</v>
      </c>
      <c r="F10" s="23"/>
      <c r="G10" s="100" t="s">
        <v>93</v>
      </c>
      <c r="H10" s="24">
        <v>8</v>
      </c>
      <c r="I10" s="24">
        <v>5</v>
      </c>
      <c r="J10" s="24">
        <v>7</v>
      </c>
      <c r="K10" s="24">
        <v>4</v>
      </c>
      <c r="L10" s="25"/>
      <c r="M10" s="25"/>
      <c r="N10" s="25"/>
      <c r="O10" s="86"/>
      <c r="P10" s="26"/>
      <c r="Q10" s="27">
        <f>ROUND(SUMPRODUCT(H10:P10,$H$9:$P$9)/100,1)</f>
        <v>2.8</v>
      </c>
      <c r="R10" s="28" t="str">
        <f t="shared" ref="R10:R11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8" t="str">
        <f t="shared" ref="S10:S11" si="1">IF($Q10&lt;4,"Kém",IF(AND($Q10&gt;=4,$Q10&lt;=5.4),"Trung bình yếu",IF(AND($Q10&gt;=5.5,$Q10&lt;=6.9),"Trung bình",IF(AND($Q10&gt;=7,$Q10&lt;=8.4),"Khá",IF(AND($Q10&gt;=8.5,$Q10&lt;=10),"Giỏi","")))))</f>
        <v>Kém</v>
      </c>
      <c r="T10" s="97" t="s">
        <v>75</v>
      </c>
      <c r="U10" s="165" t="s">
        <v>115</v>
      </c>
      <c r="V10" s="3"/>
      <c r="W10" s="30"/>
      <c r="X10" s="80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</row>
    <row r="11" spans="1:39" ht="18.75" customHeight="1">
      <c r="B11" s="104">
        <v>2</v>
      </c>
      <c r="C11" s="94" t="s">
        <v>94</v>
      </c>
      <c r="D11" s="95" t="s">
        <v>95</v>
      </c>
      <c r="E11" s="96" t="s">
        <v>96</v>
      </c>
      <c r="F11" s="105"/>
      <c r="G11" s="101" t="s">
        <v>97</v>
      </c>
      <c r="H11" s="102">
        <v>7</v>
      </c>
      <c r="I11" s="102">
        <v>2</v>
      </c>
      <c r="J11" s="102">
        <v>5</v>
      </c>
      <c r="K11" s="102">
        <v>2</v>
      </c>
      <c r="L11" s="114"/>
      <c r="M11" s="114"/>
      <c r="N11" s="114"/>
      <c r="O11" s="107"/>
      <c r="P11" s="108"/>
      <c r="Q11" s="109">
        <f>ROUND(SUMPRODUCT(H11:P11,$H$9:$P$9)/100,1)</f>
        <v>1.8</v>
      </c>
      <c r="R11" s="110" t="str">
        <f t="shared" si="0"/>
        <v>F</v>
      </c>
      <c r="S11" s="111" t="str">
        <f t="shared" si="1"/>
        <v>Kém</v>
      </c>
      <c r="T11" s="112" t="s">
        <v>84</v>
      </c>
      <c r="U11" s="166" t="s">
        <v>115</v>
      </c>
      <c r="V11" s="3"/>
      <c r="W11" s="30"/>
      <c r="X11" s="80" t="str">
        <f t="shared" ref="X11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Thi lại</v>
      </c>
      <c r="Y11" s="79"/>
      <c r="Z11" s="79"/>
      <c r="AA11" s="79"/>
      <c r="AB11" s="71"/>
      <c r="AC11" s="71"/>
      <c r="AD11" s="71"/>
      <c r="AE11" s="71"/>
      <c r="AF11" s="70"/>
      <c r="AG11" s="71"/>
      <c r="AH11" s="71"/>
      <c r="AI11" s="71"/>
      <c r="AJ11" s="71"/>
      <c r="AK11" s="71"/>
      <c r="AL11" s="71"/>
      <c r="AM11" s="72"/>
    </row>
    <row r="12" spans="1:39" ht="9" customHeight="1">
      <c r="A12" s="2"/>
      <c r="B12" s="44"/>
      <c r="C12" s="45"/>
      <c r="D12" s="45"/>
      <c r="E12" s="46"/>
      <c r="F12" s="46"/>
      <c r="G12" s="46"/>
      <c r="H12" s="47"/>
      <c r="I12" s="48"/>
      <c r="J12" s="48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3"/>
    </row>
    <row r="13" spans="1:39" ht="16.5" hidden="1">
      <c r="A13" s="2"/>
      <c r="B13" s="158" t="s">
        <v>30</v>
      </c>
      <c r="C13" s="158"/>
      <c r="D13" s="45"/>
      <c r="E13" s="46"/>
      <c r="F13" s="46"/>
      <c r="G13" s="46"/>
      <c r="H13" s="47"/>
      <c r="I13" s="48"/>
      <c r="J13" s="48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3"/>
    </row>
    <row r="14" spans="1:39" ht="16.5" hidden="1" customHeight="1">
      <c r="A14" s="2"/>
      <c r="B14" s="50" t="s">
        <v>31</v>
      </c>
      <c r="C14" s="50"/>
      <c r="D14" s="51">
        <f>+$AA$8</f>
        <v>2</v>
      </c>
      <c r="E14" s="52" t="s">
        <v>32</v>
      </c>
      <c r="F14" s="131" t="s">
        <v>33</v>
      </c>
      <c r="G14" s="131"/>
      <c r="H14" s="131"/>
      <c r="I14" s="131"/>
      <c r="J14" s="131"/>
      <c r="K14" s="131"/>
      <c r="L14" s="131"/>
      <c r="M14" s="131"/>
      <c r="N14" s="131"/>
      <c r="O14" s="131"/>
      <c r="P14" s="53">
        <f>$AA$8 -COUNTIF($T$9:$T$201,"Vắng") -COUNTIF($T$9:$T$201,"Vắng có phép") - COUNTIF($T$9:$T$201,"Đình chỉ thi") - COUNTIF($T$9:$T$201,"Không đủ ĐKDT")</f>
        <v>2</v>
      </c>
      <c r="Q14" s="53"/>
      <c r="R14" s="53"/>
      <c r="S14" s="54"/>
      <c r="T14" s="55" t="s">
        <v>32</v>
      </c>
      <c r="U14" s="54"/>
      <c r="V14" s="3"/>
    </row>
    <row r="15" spans="1:39" ht="16.5" hidden="1" customHeight="1">
      <c r="A15" s="2"/>
      <c r="B15" s="50" t="s">
        <v>34</v>
      </c>
      <c r="C15" s="50"/>
      <c r="D15" s="51">
        <f>+$AL$8</f>
        <v>0</v>
      </c>
      <c r="E15" s="52" t="s">
        <v>32</v>
      </c>
      <c r="F15" s="131" t="s">
        <v>35</v>
      </c>
      <c r="G15" s="131"/>
      <c r="H15" s="131"/>
      <c r="I15" s="131"/>
      <c r="J15" s="131"/>
      <c r="K15" s="131"/>
      <c r="L15" s="131"/>
      <c r="M15" s="131"/>
      <c r="N15" s="131"/>
      <c r="O15" s="131"/>
      <c r="P15" s="56">
        <f>COUNTIF($T$9:$T$77,"Vắng")</f>
        <v>0</v>
      </c>
      <c r="Q15" s="56"/>
      <c r="R15" s="56"/>
      <c r="S15" s="57"/>
      <c r="T15" s="55" t="s">
        <v>32</v>
      </c>
      <c r="U15" s="57"/>
      <c r="V15" s="3"/>
    </row>
    <row r="16" spans="1:39" ht="16.5" hidden="1" customHeight="1">
      <c r="A16" s="2"/>
      <c r="B16" s="50" t="s">
        <v>50</v>
      </c>
      <c r="C16" s="50"/>
      <c r="D16" s="66">
        <f>COUNTIF(X10:X11,"Học lại")</f>
        <v>1</v>
      </c>
      <c r="E16" s="52" t="s">
        <v>32</v>
      </c>
      <c r="F16" s="131" t="s">
        <v>51</v>
      </c>
      <c r="G16" s="131"/>
      <c r="H16" s="131"/>
      <c r="I16" s="131"/>
      <c r="J16" s="131"/>
      <c r="K16" s="131"/>
      <c r="L16" s="131"/>
      <c r="M16" s="131"/>
      <c r="N16" s="131"/>
      <c r="O16" s="131"/>
      <c r="P16" s="53">
        <f>COUNTIF($T$9:$T$77,"Vắng có phép")</f>
        <v>0</v>
      </c>
      <c r="Q16" s="53"/>
      <c r="R16" s="53"/>
      <c r="S16" s="54"/>
      <c r="T16" s="55" t="s">
        <v>32</v>
      </c>
      <c r="U16" s="54"/>
      <c r="V16" s="3"/>
    </row>
    <row r="17" spans="1:39" ht="3" hidden="1" customHeight="1">
      <c r="A17" s="2"/>
      <c r="B17" s="44"/>
      <c r="C17" s="45"/>
      <c r="D17" s="45"/>
      <c r="E17" s="46"/>
      <c r="F17" s="46"/>
      <c r="G17" s="46"/>
      <c r="H17" s="47"/>
      <c r="I17" s="48"/>
      <c r="J17" s="48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3"/>
    </row>
    <row r="18" spans="1:39" hidden="1">
      <c r="B18" s="88" t="s">
        <v>52</v>
      </c>
      <c r="C18" s="88"/>
      <c r="D18" s="89">
        <f>COUNTIF(X10:X11,"Thi lại")</f>
        <v>1</v>
      </c>
      <c r="E18" s="90" t="s">
        <v>32</v>
      </c>
      <c r="F18" s="3"/>
      <c r="G18" s="3"/>
      <c r="H18" s="3"/>
      <c r="I18" s="3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3"/>
    </row>
    <row r="19" spans="1:39" ht="24.75" hidden="1" customHeight="1">
      <c r="B19" s="88"/>
      <c r="C19" s="88"/>
      <c r="D19" s="89"/>
      <c r="E19" s="90"/>
      <c r="F19" s="3"/>
      <c r="G19" s="3"/>
      <c r="H19" s="3"/>
      <c r="I19" s="3"/>
      <c r="J19" s="160" t="s">
        <v>53</v>
      </c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0"/>
      <c r="V19" s="3"/>
    </row>
    <row r="20" spans="1:39" hidden="1">
      <c r="A20" s="58"/>
      <c r="B20" s="152" t="s">
        <v>36</v>
      </c>
      <c r="C20" s="152"/>
      <c r="D20" s="152"/>
      <c r="E20" s="152"/>
      <c r="F20" s="152"/>
      <c r="G20" s="152"/>
      <c r="H20" s="152"/>
      <c r="I20" s="59"/>
      <c r="J20" s="161" t="s">
        <v>37</v>
      </c>
      <c r="K20" s="161"/>
      <c r="L20" s="161"/>
      <c r="M20" s="161"/>
      <c r="N20" s="161"/>
      <c r="O20" s="161"/>
      <c r="P20" s="161"/>
      <c r="Q20" s="161"/>
      <c r="R20" s="161"/>
      <c r="S20" s="161"/>
      <c r="T20" s="161"/>
      <c r="U20" s="161"/>
      <c r="V20" s="3"/>
    </row>
    <row r="21" spans="1:39" ht="4.5" hidden="1" customHeight="1">
      <c r="A21" s="2"/>
      <c r="B21" s="44"/>
      <c r="C21" s="60"/>
      <c r="D21" s="60"/>
      <c r="E21" s="61"/>
      <c r="F21" s="61"/>
      <c r="G21" s="61"/>
      <c r="H21" s="62"/>
      <c r="I21" s="63"/>
      <c r="J21" s="6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</row>
    <row r="22" spans="1:39" s="2" customFormat="1" hidden="1">
      <c r="B22" s="152" t="s">
        <v>38</v>
      </c>
      <c r="C22" s="152"/>
      <c r="D22" s="153" t="s">
        <v>39</v>
      </c>
      <c r="E22" s="153"/>
      <c r="F22" s="153"/>
      <c r="G22" s="153"/>
      <c r="H22" s="153"/>
      <c r="I22" s="63"/>
      <c r="J22" s="63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3"/>
      <c r="X22" s="67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  <c r="AL22" s="67"/>
      <c r="AM22" s="67"/>
    </row>
    <row r="23" spans="1:39" s="2" customFormat="1" hidden="1">
      <c r="A23" s="1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</row>
    <row r="24" spans="1:39" s="2" customFormat="1" hidden="1">
      <c r="A24" s="1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X24" s="67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7"/>
    </row>
    <row r="25" spans="1:39" s="2" customFormat="1" hidden="1">
      <c r="A25" s="1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</row>
    <row r="26" spans="1:39" s="2" customFormat="1" ht="9.75" hidden="1" customHeight="1">
      <c r="A26" s="1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</row>
    <row r="27" spans="1:39" s="2" customFormat="1" ht="3.75" hidden="1" customHeight="1">
      <c r="A27" s="1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X27" s="67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67"/>
    </row>
    <row r="28" spans="1:39" s="2" customFormat="1" ht="18" hidden="1" customHeight="1">
      <c r="A28" s="1"/>
      <c r="B28" s="163" t="s">
        <v>40</v>
      </c>
      <c r="C28" s="163"/>
      <c r="D28" s="163" t="s">
        <v>54</v>
      </c>
      <c r="E28" s="163"/>
      <c r="F28" s="163"/>
      <c r="G28" s="163"/>
      <c r="H28" s="163"/>
      <c r="I28" s="163"/>
      <c r="J28" s="163" t="s">
        <v>41</v>
      </c>
      <c r="K28" s="163"/>
      <c r="L28" s="163"/>
      <c r="M28" s="163"/>
      <c r="N28" s="163"/>
      <c r="O28" s="163"/>
      <c r="P28" s="163"/>
      <c r="Q28" s="163"/>
      <c r="R28" s="163"/>
      <c r="S28" s="163"/>
      <c r="T28" s="163"/>
      <c r="U28" s="163"/>
      <c r="V28" s="3"/>
      <c r="X28" s="67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  <c r="AL28" s="67"/>
      <c r="AM28" s="67"/>
    </row>
    <row r="29" spans="1:39" s="2" customFormat="1" ht="4.5" hidden="1" customHeight="1">
      <c r="A29" s="1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</row>
    <row r="30" spans="1:39" s="2" customFormat="1" ht="36.75" hidden="1" customHeight="1">
      <c r="A30" s="1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</row>
    <row r="31" spans="1:39" s="2" customFormat="1" ht="21.75" customHeight="1">
      <c r="A31" s="1"/>
      <c r="B31" s="152" t="s">
        <v>42</v>
      </c>
      <c r="C31" s="152"/>
      <c r="D31" s="152"/>
      <c r="E31" s="152"/>
      <c r="F31" s="152"/>
      <c r="G31" s="152"/>
      <c r="H31" s="152"/>
      <c r="I31" s="59"/>
      <c r="J31" s="161" t="s">
        <v>55</v>
      </c>
      <c r="K31" s="161"/>
      <c r="L31" s="161"/>
      <c r="M31" s="161"/>
      <c r="N31" s="161"/>
      <c r="O31" s="161"/>
      <c r="P31" s="161"/>
      <c r="Q31" s="161"/>
      <c r="R31" s="161"/>
      <c r="S31" s="161"/>
      <c r="T31" s="161"/>
      <c r="U31" s="161"/>
      <c r="V31" s="3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</row>
    <row r="32" spans="1:39" s="2" customFormat="1">
      <c r="A32" s="1"/>
      <c r="B32" s="44"/>
      <c r="C32" s="60"/>
      <c r="D32" s="60"/>
      <c r="E32" s="61"/>
      <c r="F32" s="61"/>
      <c r="G32" s="61"/>
      <c r="H32" s="62"/>
      <c r="I32" s="63"/>
      <c r="J32" s="92" t="s">
        <v>56</v>
      </c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1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  <c r="AM32" s="67"/>
    </row>
    <row r="33" spans="1:39" s="2" customFormat="1">
      <c r="A33" s="1"/>
      <c r="B33" s="152" t="s">
        <v>38</v>
      </c>
      <c r="C33" s="152"/>
      <c r="D33" s="153" t="s">
        <v>39</v>
      </c>
      <c r="E33" s="153"/>
      <c r="F33" s="153"/>
      <c r="G33" s="153"/>
      <c r="H33" s="153"/>
      <c r="I33" s="63"/>
      <c r="J33" s="63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1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</row>
    <row r="34" spans="1:39" s="2" customFormat="1">
      <c r="A34" s="1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1"/>
      <c r="X34" s="67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67"/>
    </row>
    <row r="38" spans="1:39">
      <c r="B38" s="162"/>
      <c r="C38" s="162"/>
      <c r="D38" s="162"/>
      <c r="E38" s="162"/>
      <c r="F38" s="162"/>
      <c r="G38" s="162"/>
      <c r="H38" s="162"/>
      <c r="I38" s="162"/>
      <c r="J38" s="162" t="s">
        <v>57</v>
      </c>
      <c r="K38" s="162"/>
      <c r="L38" s="162"/>
      <c r="M38" s="162"/>
      <c r="N38" s="162"/>
      <c r="O38" s="162"/>
      <c r="P38" s="162"/>
      <c r="Q38" s="162"/>
      <c r="R38" s="162"/>
      <c r="S38" s="162"/>
      <c r="T38" s="162"/>
      <c r="U38" s="162"/>
    </row>
  </sheetData>
  <sheetProtection formatCells="0" formatColumns="0" formatRows="0" insertColumns="0" insertRows="0" insertHyperlinks="0" deleteColumns="0" deleteRows="0" sort="0" autoFilter="0" pivotTables="0"/>
  <autoFilter ref="A8:AM11">
    <filterColumn colId="3" showButton="0"/>
  </autoFilter>
  <mergeCells count="58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AJ4:AK6"/>
    <mergeCell ref="B22:C22"/>
    <mergeCell ref="D22:H22"/>
    <mergeCell ref="T7:T9"/>
    <mergeCell ref="U7:U9"/>
    <mergeCell ref="B9:G9"/>
    <mergeCell ref="B13:C13"/>
    <mergeCell ref="F14:O14"/>
    <mergeCell ref="F15:O15"/>
    <mergeCell ref="N7:N8"/>
    <mergeCell ref="O7:O8"/>
    <mergeCell ref="P7:P8"/>
    <mergeCell ref="Q7:Q9"/>
    <mergeCell ref="R7:R8"/>
    <mergeCell ref="S7:S8"/>
    <mergeCell ref="H7:H8"/>
    <mergeCell ref="I7:I8"/>
    <mergeCell ref="F16:O16"/>
    <mergeCell ref="K7:K8"/>
    <mergeCell ref="L7:L8"/>
    <mergeCell ref="M7:M8"/>
    <mergeCell ref="J18:U18"/>
    <mergeCell ref="J19:U19"/>
    <mergeCell ref="B20:H20"/>
    <mergeCell ref="J20:U20"/>
    <mergeCell ref="B38:C38"/>
    <mergeCell ref="D38:I38"/>
    <mergeCell ref="J38:U38"/>
    <mergeCell ref="B28:C28"/>
    <mergeCell ref="D28:I28"/>
    <mergeCell ref="J28:U28"/>
    <mergeCell ref="B31:H31"/>
    <mergeCell ref="J31:U31"/>
    <mergeCell ref="B33:C33"/>
    <mergeCell ref="D33:H33"/>
  </mergeCells>
  <conditionalFormatting sqref="P10:P11 H10:N11">
    <cfRule type="cellIs" dxfId="11" priority="15" operator="greaterThan">
      <formula>10</formula>
    </cfRule>
  </conditionalFormatting>
  <conditionalFormatting sqref="O1:O1048576">
    <cfRule type="duplicateValues" dxfId="10" priority="14"/>
  </conditionalFormatting>
  <conditionalFormatting sqref="C1:C1048576">
    <cfRule type="duplicateValues" dxfId="9" priority="13"/>
  </conditionalFormatting>
  <conditionalFormatting sqref="C10">
    <cfRule type="duplicateValues" dxfId="8" priority="12"/>
  </conditionalFormatting>
  <conditionalFormatting sqref="C11">
    <cfRule type="duplicateValues" dxfId="7" priority="11"/>
  </conditionalFormatting>
  <dataValidations count="1">
    <dataValidation allowBlank="1" showInputMessage="1" showErrorMessage="1" errorTitle="Không xóa dữ liệu" error="Không xóa dữ liệu" prompt="Không xóa dữ liệu" sqref="D16 Y2:AM8 X10:X11"/>
  </dataValidations>
  <pageMargins left="3.937007874015748E-2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AM40"/>
  <sheetViews>
    <sheetView tabSelected="1" workbookViewId="0">
      <pane ySplit="3" topLeftCell="A8" activePane="bottomLeft" state="frozen"/>
      <selection activeCell="A6" sqref="A6:XFD6"/>
      <selection pane="bottomLeft" activeCell="H37" sqref="H37"/>
    </sheetView>
  </sheetViews>
  <sheetFormatPr defaultColWidth="9" defaultRowHeight="15.75"/>
  <cols>
    <col min="1" max="1" width="0.625" style="1" customWidth="1"/>
    <col min="2" max="2" width="4" style="1" customWidth="1"/>
    <col min="3" max="3" width="10.625" style="1" customWidth="1"/>
    <col min="4" max="4" width="15.5" style="1" customWidth="1"/>
    <col min="5" max="5" width="7.25" style="1" customWidth="1"/>
    <col min="6" max="6" width="9.375" style="1" hidden="1" customWidth="1"/>
    <col min="7" max="7" width="11" style="1" customWidth="1"/>
    <col min="8" max="11" width="4.375" style="1" customWidth="1"/>
    <col min="12" max="12" width="3.25" style="1" customWidth="1"/>
    <col min="13" max="13" width="3.5" style="1" customWidth="1"/>
    <col min="14" max="14" width="9" style="1" customWidth="1"/>
    <col min="15" max="15" width="9.125" style="1" hidden="1" customWidth="1"/>
    <col min="16" max="16" width="4.25" style="1" hidden="1" customWidth="1"/>
    <col min="17" max="18" width="6.5" style="1" hidden="1" customWidth="1"/>
    <col min="19" max="19" width="11.875" style="1" hidden="1" customWidth="1"/>
    <col min="20" max="20" width="13.625" style="1" customWidth="1"/>
    <col min="21" max="21" width="5.75" style="1" customWidth="1"/>
    <col min="22" max="22" width="6.5" style="1" customWidth="1"/>
    <col min="23" max="23" width="6.5" style="2" customWidth="1"/>
    <col min="24" max="24" width="9" style="67"/>
    <col min="25" max="25" width="9.125" style="67" bestFit="1" customWidth="1"/>
    <col min="26" max="26" width="9" style="67"/>
    <col min="27" max="27" width="10.375" style="67" bestFit="1" customWidth="1"/>
    <col min="28" max="28" width="9.125" style="67" bestFit="1" customWidth="1"/>
    <col min="29" max="39" width="9" style="67"/>
    <col min="40" max="16384" width="9" style="1"/>
  </cols>
  <sheetData>
    <row r="1" spans="1:39" ht="27.75" customHeight="1">
      <c r="B1" s="137" t="s">
        <v>0</v>
      </c>
      <c r="C1" s="137"/>
      <c r="D1" s="137"/>
      <c r="E1" s="137"/>
      <c r="F1" s="137"/>
      <c r="G1" s="137"/>
      <c r="H1" s="138" t="s">
        <v>1</v>
      </c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3"/>
    </row>
    <row r="2" spans="1:39" ht="25.5" customHeight="1">
      <c r="B2" s="139" t="s">
        <v>2</v>
      </c>
      <c r="C2" s="139"/>
      <c r="D2" s="139"/>
      <c r="E2" s="139"/>
      <c r="F2" s="139"/>
      <c r="G2" s="139"/>
      <c r="H2" s="140" t="s">
        <v>58</v>
      </c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4"/>
      <c r="W2" s="5"/>
      <c r="AE2" s="68"/>
      <c r="AF2" s="69"/>
      <c r="AG2" s="68"/>
      <c r="AH2" s="68"/>
      <c r="AI2" s="68"/>
      <c r="AJ2" s="69"/>
      <c r="AK2" s="68"/>
    </row>
    <row r="3" spans="1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0"/>
      <c r="AJ3" s="70"/>
    </row>
    <row r="4" spans="1:39" ht="23.25" customHeight="1">
      <c r="B4" s="143" t="s">
        <v>3</v>
      </c>
      <c r="C4" s="143"/>
      <c r="D4" s="134" t="s">
        <v>98</v>
      </c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6" t="s">
        <v>99</v>
      </c>
      <c r="Q4" s="136"/>
      <c r="R4" s="136"/>
      <c r="S4" s="136"/>
      <c r="T4" s="136"/>
      <c r="U4" s="136"/>
      <c r="X4" s="68"/>
      <c r="Y4" s="141" t="s">
        <v>49</v>
      </c>
      <c r="Z4" s="141" t="s">
        <v>9</v>
      </c>
      <c r="AA4" s="141" t="s">
        <v>48</v>
      </c>
      <c r="AB4" s="141" t="s">
        <v>47</v>
      </c>
      <c r="AC4" s="141"/>
      <c r="AD4" s="141"/>
      <c r="AE4" s="141"/>
      <c r="AF4" s="141" t="s">
        <v>46</v>
      </c>
      <c r="AG4" s="141"/>
      <c r="AH4" s="141" t="s">
        <v>44</v>
      </c>
      <c r="AI4" s="141"/>
      <c r="AJ4" s="141" t="s">
        <v>45</v>
      </c>
      <c r="AK4" s="141"/>
      <c r="AL4" s="141" t="s">
        <v>43</v>
      </c>
      <c r="AM4" s="141"/>
    </row>
    <row r="5" spans="1:39" ht="17.25" customHeight="1">
      <c r="B5" s="142" t="s">
        <v>4</v>
      </c>
      <c r="C5" s="142"/>
      <c r="D5" s="9"/>
      <c r="G5" s="135" t="s">
        <v>100</v>
      </c>
      <c r="H5" s="135"/>
      <c r="I5" s="135"/>
      <c r="J5" s="135"/>
      <c r="K5" s="135"/>
      <c r="L5" s="135"/>
      <c r="M5" s="135"/>
      <c r="N5" s="135"/>
      <c r="O5" s="135"/>
      <c r="P5" s="135" t="s">
        <v>62</v>
      </c>
      <c r="Q5" s="135"/>
      <c r="R5" s="135"/>
      <c r="S5" s="135"/>
      <c r="T5" s="135"/>
      <c r="U5" s="135"/>
      <c r="X5" s="68"/>
      <c r="Y5" s="141"/>
      <c r="Z5" s="141"/>
      <c r="AA5" s="141"/>
      <c r="AB5" s="141"/>
      <c r="AC5" s="141"/>
      <c r="AD5" s="141"/>
      <c r="AE5" s="141"/>
      <c r="AF5" s="141"/>
      <c r="AG5" s="141"/>
      <c r="AH5" s="141"/>
      <c r="AI5" s="141"/>
      <c r="AJ5" s="141"/>
      <c r="AK5" s="141"/>
      <c r="AL5" s="141"/>
      <c r="AM5" s="141"/>
    </row>
    <row r="6" spans="1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4"/>
      <c r="Q6" s="3"/>
      <c r="R6" s="3"/>
      <c r="S6" s="3"/>
      <c r="T6" s="3"/>
      <c r="U6" s="3"/>
      <c r="X6" s="68"/>
      <c r="Y6" s="141"/>
      <c r="Z6" s="141"/>
      <c r="AA6" s="141"/>
      <c r="AB6" s="141"/>
      <c r="AC6" s="141"/>
      <c r="AD6" s="141"/>
      <c r="AE6" s="141"/>
      <c r="AF6" s="141"/>
      <c r="AG6" s="141"/>
      <c r="AH6" s="141"/>
      <c r="AI6" s="141"/>
      <c r="AJ6" s="141"/>
      <c r="AK6" s="141"/>
      <c r="AL6" s="141"/>
      <c r="AM6" s="141"/>
    </row>
    <row r="7" spans="1:39" ht="44.25" customHeight="1">
      <c r="B7" s="144" t="s">
        <v>5</v>
      </c>
      <c r="C7" s="146" t="s">
        <v>6</v>
      </c>
      <c r="D7" s="148" t="s">
        <v>7</v>
      </c>
      <c r="E7" s="149"/>
      <c r="F7" s="144" t="s">
        <v>8</v>
      </c>
      <c r="G7" s="144" t="s">
        <v>9</v>
      </c>
      <c r="H7" s="133" t="s">
        <v>10</v>
      </c>
      <c r="I7" s="133" t="s">
        <v>11</v>
      </c>
      <c r="J7" s="133" t="s">
        <v>12</v>
      </c>
      <c r="K7" s="133" t="s">
        <v>13</v>
      </c>
      <c r="L7" s="132" t="s">
        <v>14</v>
      </c>
      <c r="M7" s="132" t="s">
        <v>15</v>
      </c>
      <c r="N7" s="132" t="s">
        <v>16</v>
      </c>
      <c r="O7" s="159" t="s">
        <v>17</v>
      </c>
      <c r="P7" s="132" t="s">
        <v>18</v>
      </c>
      <c r="Q7" s="144" t="s">
        <v>19</v>
      </c>
      <c r="R7" s="132" t="s">
        <v>20</v>
      </c>
      <c r="S7" s="144" t="s">
        <v>21</v>
      </c>
      <c r="T7" s="144" t="s">
        <v>22</v>
      </c>
      <c r="U7" s="144" t="s">
        <v>23</v>
      </c>
      <c r="X7" s="68"/>
      <c r="Y7" s="141"/>
      <c r="Z7" s="141"/>
      <c r="AA7" s="141"/>
      <c r="AB7" s="71" t="s">
        <v>24</v>
      </c>
      <c r="AC7" s="71" t="s">
        <v>25</v>
      </c>
      <c r="AD7" s="71" t="s">
        <v>26</v>
      </c>
      <c r="AE7" s="71" t="s">
        <v>27</v>
      </c>
      <c r="AF7" s="71" t="s">
        <v>28</v>
      </c>
      <c r="AG7" s="71" t="s">
        <v>27</v>
      </c>
      <c r="AH7" s="71" t="s">
        <v>28</v>
      </c>
      <c r="AI7" s="71" t="s">
        <v>27</v>
      </c>
      <c r="AJ7" s="71" t="s">
        <v>28</v>
      </c>
      <c r="AK7" s="71" t="s">
        <v>27</v>
      </c>
      <c r="AL7" s="71" t="s">
        <v>28</v>
      </c>
      <c r="AM7" s="72" t="s">
        <v>27</v>
      </c>
    </row>
    <row r="8" spans="1:39" ht="44.25" customHeight="1">
      <c r="B8" s="145"/>
      <c r="C8" s="147"/>
      <c r="D8" s="150"/>
      <c r="E8" s="151"/>
      <c r="F8" s="145"/>
      <c r="G8" s="145"/>
      <c r="H8" s="133"/>
      <c r="I8" s="133"/>
      <c r="J8" s="133"/>
      <c r="K8" s="133"/>
      <c r="L8" s="132"/>
      <c r="M8" s="132"/>
      <c r="N8" s="132"/>
      <c r="O8" s="159"/>
      <c r="P8" s="132"/>
      <c r="Q8" s="154"/>
      <c r="R8" s="132"/>
      <c r="S8" s="145"/>
      <c r="T8" s="154"/>
      <c r="U8" s="154"/>
      <c r="W8" s="12"/>
      <c r="X8" s="68"/>
      <c r="Y8" s="73" t="str">
        <f>+D4</f>
        <v>Thông tin di động</v>
      </c>
      <c r="Z8" s="74" t="str">
        <f>+P4</f>
        <v>Nhóm: 1-2-4</v>
      </c>
      <c r="AA8" s="75">
        <f>+$AJ$8+$AL$8+$AH$8</f>
        <v>4</v>
      </c>
      <c r="AB8" s="69">
        <f>COUNTIF($T$9:$T$73,"Khiển trách")</f>
        <v>0</v>
      </c>
      <c r="AC8" s="69">
        <f>COUNTIF($T$9:$T$73,"Cảnh cáo")</f>
        <v>0</v>
      </c>
      <c r="AD8" s="69">
        <f>COUNTIF($T$9:$T$73,"Đình chỉ thi")</f>
        <v>0</v>
      </c>
      <c r="AE8" s="76">
        <f>+($AB$8+$AC$8+$AD$8)/$AA$8*100%</f>
        <v>0</v>
      </c>
      <c r="AF8" s="69">
        <f>SUM(COUNTIF($T$9:$T$71,"Vắng"),COUNTIF($T$9:$T$71,"Vắng có phép"))</f>
        <v>0</v>
      </c>
      <c r="AG8" s="77">
        <f>+$AF$8/$AA$8</f>
        <v>0</v>
      </c>
      <c r="AH8" s="78">
        <f>COUNTIF($X$9:$X$71,"Thi lại")</f>
        <v>1</v>
      </c>
      <c r="AI8" s="77">
        <f>+$AH$8/$AA$8</f>
        <v>0.25</v>
      </c>
      <c r="AJ8" s="78">
        <f>COUNTIF($X$9:$X$72,"Học lại")</f>
        <v>3</v>
      </c>
      <c r="AK8" s="77">
        <f>+$AJ$8/$AA$8</f>
        <v>0.75</v>
      </c>
      <c r="AL8" s="69">
        <f>COUNTIF($X$10:$X$72,"Đạt")</f>
        <v>0</v>
      </c>
      <c r="AM8" s="76">
        <f>+$AL$8/$AA$8</f>
        <v>0</v>
      </c>
    </row>
    <row r="9" spans="1:39" ht="14.25" customHeight="1">
      <c r="B9" s="155" t="s">
        <v>29</v>
      </c>
      <c r="C9" s="156"/>
      <c r="D9" s="156"/>
      <c r="E9" s="156"/>
      <c r="F9" s="156"/>
      <c r="G9" s="157"/>
      <c r="H9" s="13"/>
      <c r="I9" s="13"/>
      <c r="J9" s="14"/>
      <c r="K9" s="13"/>
      <c r="L9" s="15"/>
      <c r="M9" s="16"/>
      <c r="N9" s="16"/>
      <c r="O9" s="17"/>
      <c r="P9" s="65">
        <f>100-(H9+I9+J9+K9)</f>
        <v>100</v>
      </c>
      <c r="Q9" s="145"/>
      <c r="R9" s="18"/>
      <c r="S9" s="18"/>
      <c r="T9" s="145"/>
      <c r="U9" s="145"/>
      <c r="X9" s="68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</row>
    <row r="10" spans="1:39" ht="18.75" customHeight="1">
      <c r="B10" s="19">
        <v>1</v>
      </c>
      <c r="C10" s="32" t="s">
        <v>102</v>
      </c>
      <c r="D10" s="33" t="s">
        <v>103</v>
      </c>
      <c r="E10" s="34" t="s">
        <v>104</v>
      </c>
      <c r="F10" s="23"/>
      <c r="G10" s="43" t="s">
        <v>82</v>
      </c>
      <c r="H10" s="36">
        <v>10</v>
      </c>
      <c r="I10" s="36">
        <v>5.5</v>
      </c>
      <c r="J10" s="99">
        <v>9</v>
      </c>
      <c r="K10" s="36">
        <v>7</v>
      </c>
      <c r="L10" s="25"/>
      <c r="M10" s="25"/>
      <c r="N10" s="25"/>
      <c r="O10" s="86"/>
      <c r="P10" s="26"/>
      <c r="Q10" s="27">
        <f>ROUND(SUMPRODUCT(H10:P10,$H$9:$P$9)/100,1)</f>
        <v>0</v>
      </c>
      <c r="R10" s="28" t="str">
        <f t="shared" ref="R10:R1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8" t="str">
        <f t="shared" ref="S10:S13" si="1">IF($Q10&lt;4,"Kém",IF(AND($Q10&gt;=4,$Q10&lt;=5.4),"Trung bình yếu",IF(AND($Q10&gt;=5.5,$Q10&lt;=6.9),"Trung bình",IF(AND($Q10&gt;=7,$Q10&lt;=8.4),"Khá",IF(AND($Q10&gt;=8.5,$Q10&lt;=10),"Giỏi","")))))</f>
        <v>Kém</v>
      </c>
      <c r="T10" s="97" t="s">
        <v>74</v>
      </c>
      <c r="U10" s="165" t="s">
        <v>115</v>
      </c>
      <c r="V10" s="3"/>
      <c r="W10" s="30"/>
      <c r="X10" s="80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</row>
    <row r="11" spans="1:39" ht="18.75" customHeight="1">
      <c r="B11" s="31">
        <v>2</v>
      </c>
      <c r="C11" s="103">
        <v>1021010367</v>
      </c>
      <c r="D11" s="33" t="s">
        <v>63</v>
      </c>
      <c r="E11" s="34" t="s">
        <v>64</v>
      </c>
      <c r="F11" s="35"/>
      <c r="G11" s="32" t="s">
        <v>105</v>
      </c>
      <c r="H11" s="36">
        <v>6</v>
      </c>
      <c r="I11" s="36">
        <v>6.5</v>
      </c>
      <c r="J11" s="36">
        <v>6</v>
      </c>
      <c r="K11" s="36">
        <v>7.5</v>
      </c>
      <c r="L11" s="37"/>
      <c r="M11" s="37"/>
      <c r="N11" s="37"/>
      <c r="O11" s="87"/>
      <c r="P11" s="38"/>
      <c r="Q11" s="39">
        <f>ROUND(SUMPRODUCT(H11:P11,$H$9:$P$9)/100,1)</f>
        <v>0</v>
      </c>
      <c r="R11" s="40" t="str">
        <f t="shared" si="0"/>
        <v>F</v>
      </c>
      <c r="S11" s="41" t="str">
        <f t="shared" si="1"/>
        <v>Kém</v>
      </c>
      <c r="T11" s="98" t="s">
        <v>74</v>
      </c>
      <c r="U11" s="167" t="s">
        <v>115</v>
      </c>
      <c r="V11" s="3"/>
      <c r="W11" s="30"/>
      <c r="X11" s="80" t="str">
        <f t="shared" ref="X11:X13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Thi lại</v>
      </c>
      <c r="Y11" s="79"/>
      <c r="Z11" s="79"/>
      <c r="AA11" s="79"/>
      <c r="AB11" s="71"/>
      <c r="AC11" s="71"/>
      <c r="AD11" s="71"/>
      <c r="AE11" s="71"/>
      <c r="AF11" s="70"/>
      <c r="AG11" s="71"/>
      <c r="AH11" s="71"/>
      <c r="AI11" s="71"/>
      <c r="AJ11" s="71"/>
      <c r="AK11" s="71"/>
      <c r="AL11" s="71"/>
      <c r="AM11" s="72"/>
    </row>
    <row r="12" spans="1:39" ht="18.75" customHeight="1">
      <c r="B12" s="31">
        <v>3</v>
      </c>
      <c r="C12" s="32" t="s">
        <v>106</v>
      </c>
      <c r="D12" s="33" t="s">
        <v>107</v>
      </c>
      <c r="E12" s="34" t="s">
        <v>108</v>
      </c>
      <c r="F12" s="35"/>
      <c r="G12" s="103" t="s">
        <v>109</v>
      </c>
      <c r="H12" s="36">
        <v>8</v>
      </c>
      <c r="I12" s="36">
        <v>8</v>
      </c>
      <c r="J12" s="99">
        <v>9</v>
      </c>
      <c r="K12" s="36">
        <v>9</v>
      </c>
      <c r="L12" s="43"/>
      <c r="M12" s="43"/>
      <c r="N12" s="43"/>
      <c r="O12" s="87"/>
      <c r="P12" s="38"/>
      <c r="Q12" s="39">
        <f t="shared" ref="Q12:Q13" si="3">ROUND(SUMPRODUCT(H12:P12,$H$9:$P$9)/100,1)</f>
        <v>0</v>
      </c>
      <c r="R12" s="40" t="str">
        <f t="shared" si="0"/>
        <v>F</v>
      </c>
      <c r="S12" s="41" t="str">
        <f t="shared" si="1"/>
        <v>Kém</v>
      </c>
      <c r="T12" s="98" t="s">
        <v>101</v>
      </c>
      <c r="U12" s="167" t="s">
        <v>115</v>
      </c>
      <c r="V12" s="3"/>
      <c r="W12" s="30"/>
      <c r="X12" s="80" t="str">
        <f t="shared" si="2"/>
        <v>Học lại</v>
      </c>
      <c r="Y12" s="81"/>
      <c r="Z12" s="81"/>
      <c r="AA12" s="91"/>
      <c r="AB12" s="70"/>
      <c r="AC12" s="70"/>
      <c r="AD12" s="70"/>
      <c r="AE12" s="83"/>
      <c r="AF12" s="70"/>
      <c r="AG12" s="84"/>
      <c r="AH12" s="85"/>
      <c r="AI12" s="84"/>
      <c r="AJ12" s="85"/>
      <c r="AK12" s="84"/>
      <c r="AL12" s="70"/>
      <c r="AM12" s="83"/>
    </row>
    <row r="13" spans="1:39" ht="18.75" customHeight="1">
      <c r="B13" s="104">
        <v>4</v>
      </c>
      <c r="C13" s="94" t="s">
        <v>110</v>
      </c>
      <c r="D13" s="95" t="s">
        <v>111</v>
      </c>
      <c r="E13" s="96" t="s">
        <v>112</v>
      </c>
      <c r="F13" s="105"/>
      <c r="G13" s="101" t="s">
        <v>113</v>
      </c>
      <c r="H13" s="102">
        <v>10</v>
      </c>
      <c r="I13" s="102">
        <v>6</v>
      </c>
      <c r="J13" s="106">
        <v>7</v>
      </c>
      <c r="K13" s="102">
        <v>8</v>
      </c>
      <c r="L13" s="101"/>
      <c r="M13" s="101"/>
      <c r="N13" s="101"/>
      <c r="O13" s="107"/>
      <c r="P13" s="108"/>
      <c r="Q13" s="109">
        <f t="shared" si="3"/>
        <v>0</v>
      </c>
      <c r="R13" s="110" t="str">
        <f t="shared" si="0"/>
        <v>F</v>
      </c>
      <c r="S13" s="111" t="str">
        <f t="shared" si="1"/>
        <v>Kém</v>
      </c>
      <c r="T13" s="112" t="s">
        <v>84</v>
      </c>
      <c r="U13" s="166" t="s">
        <v>115</v>
      </c>
      <c r="V13" s="3"/>
      <c r="W13" s="30"/>
      <c r="X13" s="80" t="str">
        <f t="shared" si="2"/>
        <v>Học lại</v>
      </c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</row>
    <row r="14" spans="1:39" ht="9" customHeight="1">
      <c r="A14" s="2"/>
      <c r="B14" s="44"/>
      <c r="C14" s="45"/>
      <c r="D14" s="45"/>
      <c r="E14" s="46"/>
      <c r="F14" s="46"/>
      <c r="G14" s="46"/>
      <c r="H14" s="47"/>
      <c r="I14" s="48"/>
      <c r="J14" s="48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3"/>
    </row>
    <row r="15" spans="1:39" ht="16.5" hidden="1">
      <c r="A15" s="2"/>
      <c r="B15" s="158" t="s">
        <v>30</v>
      </c>
      <c r="C15" s="158"/>
      <c r="D15" s="45"/>
      <c r="E15" s="46"/>
      <c r="F15" s="46"/>
      <c r="G15" s="46"/>
      <c r="H15" s="47"/>
      <c r="I15" s="48"/>
      <c r="J15" s="48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3"/>
    </row>
    <row r="16" spans="1:39" ht="16.5" hidden="1" customHeight="1">
      <c r="A16" s="2"/>
      <c r="B16" s="50" t="s">
        <v>31</v>
      </c>
      <c r="C16" s="50"/>
      <c r="D16" s="51">
        <f>+$AA$8</f>
        <v>4</v>
      </c>
      <c r="E16" s="52" t="s">
        <v>32</v>
      </c>
      <c r="F16" s="131" t="s">
        <v>33</v>
      </c>
      <c r="G16" s="131"/>
      <c r="H16" s="131"/>
      <c r="I16" s="131"/>
      <c r="J16" s="131"/>
      <c r="K16" s="131"/>
      <c r="L16" s="131"/>
      <c r="M16" s="131"/>
      <c r="N16" s="131"/>
      <c r="O16" s="131"/>
      <c r="P16" s="53">
        <f>$AA$8 -COUNTIF($T$9:$T$203,"Vắng") -COUNTIF($T$9:$T$203,"Vắng có phép") - COUNTIF($T$9:$T$203,"Đình chỉ thi") - COUNTIF($T$9:$T$203,"Không đủ ĐKDT")</f>
        <v>4</v>
      </c>
      <c r="Q16" s="53"/>
      <c r="R16" s="53"/>
      <c r="S16" s="54"/>
      <c r="T16" s="55" t="s">
        <v>32</v>
      </c>
      <c r="U16" s="54"/>
      <c r="V16" s="3"/>
    </row>
    <row r="17" spans="1:39" ht="16.5" hidden="1" customHeight="1">
      <c r="A17" s="2"/>
      <c r="B17" s="50" t="s">
        <v>34</v>
      </c>
      <c r="C17" s="50"/>
      <c r="D17" s="51">
        <f>+$AL$8</f>
        <v>0</v>
      </c>
      <c r="E17" s="52" t="s">
        <v>32</v>
      </c>
      <c r="F17" s="131" t="s">
        <v>35</v>
      </c>
      <c r="G17" s="131"/>
      <c r="H17" s="131"/>
      <c r="I17" s="131"/>
      <c r="J17" s="131"/>
      <c r="K17" s="131"/>
      <c r="L17" s="131"/>
      <c r="M17" s="131"/>
      <c r="N17" s="131"/>
      <c r="O17" s="131"/>
      <c r="P17" s="56">
        <f>COUNTIF($T$9:$T$79,"Vắng")</f>
        <v>0</v>
      </c>
      <c r="Q17" s="56"/>
      <c r="R17" s="56"/>
      <c r="S17" s="57"/>
      <c r="T17" s="55" t="s">
        <v>32</v>
      </c>
      <c r="U17" s="57"/>
      <c r="V17" s="3"/>
    </row>
    <row r="18" spans="1:39" ht="16.5" hidden="1" customHeight="1">
      <c r="A18" s="2"/>
      <c r="B18" s="50" t="s">
        <v>50</v>
      </c>
      <c r="C18" s="50"/>
      <c r="D18" s="66">
        <f>COUNTIF(X10:X13,"Học lại")</f>
        <v>3</v>
      </c>
      <c r="E18" s="52" t="s">
        <v>32</v>
      </c>
      <c r="F18" s="131" t="s">
        <v>51</v>
      </c>
      <c r="G18" s="131"/>
      <c r="H18" s="131"/>
      <c r="I18" s="131"/>
      <c r="J18" s="131"/>
      <c r="K18" s="131"/>
      <c r="L18" s="131"/>
      <c r="M18" s="131"/>
      <c r="N18" s="131"/>
      <c r="O18" s="131"/>
      <c r="P18" s="53">
        <f>COUNTIF($T$9:$T$79,"Vắng có phép")</f>
        <v>0</v>
      </c>
      <c r="Q18" s="53"/>
      <c r="R18" s="53"/>
      <c r="S18" s="54"/>
      <c r="T18" s="55" t="s">
        <v>32</v>
      </c>
      <c r="U18" s="54"/>
      <c r="V18" s="3"/>
    </row>
    <row r="19" spans="1:39" ht="3" hidden="1" customHeight="1">
      <c r="A19" s="2"/>
      <c r="B19" s="44"/>
      <c r="C19" s="45"/>
      <c r="D19" s="45"/>
      <c r="E19" s="46"/>
      <c r="F19" s="46"/>
      <c r="G19" s="46"/>
      <c r="H19" s="47"/>
      <c r="I19" s="48"/>
      <c r="J19" s="48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3"/>
    </row>
    <row r="20" spans="1:39" hidden="1">
      <c r="B20" s="88" t="s">
        <v>52</v>
      </c>
      <c r="C20" s="88"/>
      <c r="D20" s="89">
        <f>COUNTIF(X10:X13,"Thi lại")</f>
        <v>1</v>
      </c>
      <c r="E20" s="90" t="s">
        <v>32</v>
      </c>
      <c r="F20" s="3"/>
      <c r="G20" s="3"/>
      <c r="H20" s="3"/>
      <c r="I20" s="3"/>
      <c r="J20" s="160"/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U20" s="160"/>
      <c r="V20" s="3"/>
    </row>
    <row r="21" spans="1:39" ht="24.75" hidden="1" customHeight="1">
      <c r="B21" s="88"/>
      <c r="C21" s="88"/>
      <c r="D21" s="89"/>
      <c r="E21" s="90"/>
      <c r="F21" s="3"/>
      <c r="G21" s="3"/>
      <c r="H21" s="3"/>
      <c r="I21" s="3"/>
      <c r="J21" s="160" t="s">
        <v>53</v>
      </c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160"/>
      <c r="V21" s="3"/>
    </row>
    <row r="22" spans="1:39" hidden="1">
      <c r="A22" s="58"/>
      <c r="B22" s="152" t="s">
        <v>36</v>
      </c>
      <c r="C22" s="152"/>
      <c r="D22" s="152"/>
      <c r="E22" s="152"/>
      <c r="F22" s="152"/>
      <c r="G22" s="152"/>
      <c r="H22" s="152"/>
      <c r="I22" s="59"/>
      <c r="J22" s="161" t="s">
        <v>37</v>
      </c>
      <c r="K22" s="161"/>
      <c r="L22" s="161"/>
      <c r="M22" s="161"/>
      <c r="N22" s="161"/>
      <c r="O22" s="161"/>
      <c r="P22" s="161"/>
      <c r="Q22" s="161"/>
      <c r="R22" s="161"/>
      <c r="S22" s="161"/>
      <c r="T22" s="161"/>
      <c r="U22" s="161"/>
      <c r="V22" s="3"/>
    </row>
    <row r="23" spans="1:39" ht="4.5" hidden="1" customHeight="1">
      <c r="A23" s="2"/>
      <c r="B23" s="44"/>
      <c r="C23" s="60"/>
      <c r="D23" s="60"/>
      <c r="E23" s="61"/>
      <c r="F23" s="61"/>
      <c r="G23" s="61"/>
      <c r="H23" s="62"/>
      <c r="I23" s="63"/>
      <c r="J23" s="6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</row>
    <row r="24" spans="1:39" s="2" customFormat="1" hidden="1">
      <c r="B24" s="152" t="s">
        <v>38</v>
      </c>
      <c r="C24" s="152"/>
      <c r="D24" s="153" t="s">
        <v>39</v>
      </c>
      <c r="E24" s="153"/>
      <c r="F24" s="153"/>
      <c r="G24" s="153"/>
      <c r="H24" s="153"/>
      <c r="I24" s="63"/>
      <c r="J24" s="63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3"/>
      <c r="X24" s="67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7"/>
    </row>
    <row r="25" spans="1:39" s="2" customFormat="1" hidden="1">
      <c r="A25" s="1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</row>
    <row r="26" spans="1:39" s="2" customFormat="1" hidden="1">
      <c r="A26" s="1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</row>
    <row r="27" spans="1:39" s="2" customFormat="1" hidden="1">
      <c r="A27" s="1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X27" s="67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67"/>
    </row>
    <row r="28" spans="1:39" s="2" customFormat="1" ht="9.75" hidden="1" customHeight="1">
      <c r="A28" s="1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X28" s="67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  <c r="AL28" s="67"/>
      <c r="AM28" s="67"/>
    </row>
    <row r="29" spans="1:39" s="2" customFormat="1" ht="3.75" hidden="1" customHeight="1">
      <c r="A29" s="1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</row>
    <row r="30" spans="1:39" s="2" customFormat="1" ht="18" hidden="1" customHeight="1">
      <c r="A30" s="1"/>
      <c r="B30" s="163" t="s">
        <v>40</v>
      </c>
      <c r="C30" s="163"/>
      <c r="D30" s="163" t="s">
        <v>54</v>
      </c>
      <c r="E30" s="163"/>
      <c r="F30" s="163"/>
      <c r="G30" s="163"/>
      <c r="H30" s="163"/>
      <c r="I30" s="163"/>
      <c r="J30" s="163" t="s">
        <v>41</v>
      </c>
      <c r="K30" s="163"/>
      <c r="L30" s="163"/>
      <c r="M30" s="163"/>
      <c r="N30" s="163"/>
      <c r="O30" s="163"/>
      <c r="P30" s="163"/>
      <c r="Q30" s="163"/>
      <c r="R30" s="163"/>
      <c r="S30" s="163"/>
      <c r="T30" s="163"/>
      <c r="U30" s="163"/>
      <c r="V30" s="3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</row>
    <row r="31" spans="1:39" s="2" customFormat="1" ht="4.5" hidden="1" customHeight="1">
      <c r="A31" s="1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</row>
    <row r="32" spans="1:39" s="2" customFormat="1" ht="36.75" hidden="1" customHeight="1">
      <c r="A32" s="1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  <c r="AM32" s="67"/>
    </row>
    <row r="33" spans="1:39" s="2" customFormat="1" ht="21.75" customHeight="1">
      <c r="A33" s="1"/>
      <c r="B33" s="152" t="s">
        <v>42</v>
      </c>
      <c r="C33" s="152"/>
      <c r="D33" s="152"/>
      <c r="E33" s="152"/>
      <c r="F33" s="152"/>
      <c r="G33" s="152"/>
      <c r="H33" s="152"/>
      <c r="I33" s="59"/>
      <c r="J33" s="161" t="s">
        <v>55</v>
      </c>
      <c r="K33" s="161"/>
      <c r="L33" s="161"/>
      <c r="M33" s="161"/>
      <c r="N33" s="161"/>
      <c r="O33" s="161"/>
      <c r="P33" s="161"/>
      <c r="Q33" s="161"/>
      <c r="R33" s="161"/>
      <c r="S33" s="161"/>
      <c r="T33" s="161"/>
      <c r="U33" s="161"/>
      <c r="V33" s="3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</row>
    <row r="34" spans="1:39" s="2" customFormat="1">
      <c r="A34" s="1"/>
      <c r="B34" s="44"/>
      <c r="C34" s="60"/>
      <c r="D34" s="60"/>
      <c r="E34" s="61"/>
      <c r="F34" s="61"/>
      <c r="G34" s="61"/>
      <c r="H34" s="62"/>
      <c r="I34" s="63"/>
      <c r="J34" s="92" t="s">
        <v>56</v>
      </c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1"/>
      <c r="X34" s="67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67"/>
    </row>
    <row r="35" spans="1:39" s="2" customFormat="1">
      <c r="A35" s="1"/>
      <c r="B35" s="152" t="s">
        <v>38</v>
      </c>
      <c r="C35" s="152"/>
      <c r="D35" s="153" t="s">
        <v>39</v>
      </c>
      <c r="E35" s="153"/>
      <c r="F35" s="153"/>
      <c r="G35" s="153"/>
      <c r="H35" s="153"/>
      <c r="I35" s="63"/>
      <c r="J35" s="63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1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</row>
    <row r="36" spans="1:39" s="2" customFormat="1">
      <c r="A36" s="1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1"/>
      <c r="X36" s="67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  <c r="AL36" s="67"/>
      <c r="AM36" s="67"/>
    </row>
    <row r="40" spans="1:39">
      <c r="B40" s="162"/>
      <c r="C40" s="162"/>
      <c r="D40" s="162"/>
      <c r="E40" s="162"/>
      <c r="F40" s="162"/>
      <c r="G40" s="162"/>
      <c r="H40" s="162"/>
      <c r="I40" s="162"/>
      <c r="J40" s="162" t="s">
        <v>57</v>
      </c>
      <c r="K40" s="162"/>
      <c r="L40" s="162"/>
      <c r="M40" s="162"/>
      <c r="N40" s="162"/>
      <c r="O40" s="162"/>
      <c r="P40" s="162"/>
      <c r="Q40" s="162"/>
      <c r="R40" s="162"/>
      <c r="S40" s="162"/>
      <c r="T40" s="162"/>
      <c r="U40" s="162"/>
    </row>
  </sheetData>
  <sheetProtection formatCells="0" formatColumns="0" formatRows="0" insertColumns="0" insertRows="0" insertHyperlinks="0" deleteColumns="0" deleteRows="0" sort="0" autoFilter="0" pivotTables="0"/>
  <autoFilter ref="A8:AM13">
    <filterColumn colId="3" showButton="0"/>
  </autoFilter>
  <mergeCells count="58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AJ4:AK6"/>
    <mergeCell ref="B24:C24"/>
    <mergeCell ref="D24:H24"/>
    <mergeCell ref="T7:T9"/>
    <mergeCell ref="U7:U9"/>
    <mergeCell ref="B9:G9"/>
    <mergeCell ref="B15:C15"/>
    <mergeCell ref="F16:O16"/>
    <mergeCell ref="F17:O17"/>
    <mergeCell ref="N7:N8"/>
    <mergeCell ref="O7:O8"/>
    <mergeCell ref="P7:P8"/>
    <mergeCell ref="Q7:Q9"/>
    <mergeCell ref="R7:R8"/>
    <mergeCell ref="S7:S8"/>
    <mergeCell ref="H7:H8"/>
    <mergeCell ref="I7:I8"/>
    <mergeCell ref="F18:O18"/>
    <mergeCell ref="K7:K8"/>
    <mergeCell ref="L7:L8"/>
    <mergeCell ref="M7:M8"/>
    <mergeCell ref="J20:U20"/>
    <mergeCell ref="J21:U21"/>
    <mergeCell ref="B22:H22"/>
    <mergeCell ref="J22:U22"/>
    <mergeCell ref="B40:C40"/>
    <mergeCell ref="D40:I40"/>
    <mergeCell ref="J40:U40"/>
    <mergeCell ref="B30:C30"/>
    <mergeCell ref="D30:I30"/>
    <mergeCell ref="J30:U30"/>
    <mergeCell ref="B33:H33"/>
    <mergeCell ref="J33:U33"/>
    <mergeCell ref="B35:C35"/>
    <mergeCell ref="D35:H35"/>
  </mergeCells>
  <conditionalFormatting sqref="P10:P13 H10:N13">
    <cfRule type="cellIs" dxfId="6" priority="24" operator="greaterThan">
      <formula>10</formula>
    </cfRule>
  </conditionalFormatting>
  <conditionalFormatting sqref="O1:O1048576">
    <cfRule type="duplicateValues" dxfId="5" priority="23"/>
  </conditionalFormatting>
  <conditionalFormatting sqref="C1:C1048576">
    <cfRule type="duplicateValues" dxfId="4" priority="22"/>
  </conditionalFormatting>
  <conditionalFormatting sqref="C10">
    <cfRule type="duplicateValues" dxfId="3" priority="21"/>
  </conditionalFormatting>
  <conditionalFormatting sqref="C11">
    <cfRule type="duplicateValues" dxfId="2" priority="20"/>
  </conditionalFormatting>
  <conditionalFormatting sqref="C12">
    <cfRule type="duplicateValues" dxfId="1" priority="19"/>
  </conditionalFormatting>
  <conditionalFormatting sqref="C13">
    <cfRule type="duplicateValues" dxfId="0" priority="2"/>
  </conditionalFormatting>
  <dataValidations count="1">
    <dataValidation allowBlank="1" showInputMessage="1" showErrorMessage="1" errorTitle="Không xóa dữ liệu" error="Không xóa dữ liệu" prompt="Không xóa dữ liệu" sqref="D18 Y2:AM8 X10:X13"/>
  </dataValidations>
  <pageMargins left="3.937007874015748E-2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BH&amp;ĐKKN</vt:lpstr>
      <vt:lpstr>CNTTQ</vt:lpstr>
      <vt:lpstr>Internet và GT</vt:lpstr>
      <vt:lpstr>Mô phỏng HTTT</vt:lpstr>
      <vt:lpstr>Thông tin di động</vt:lpstr>
      <vt:lpstr>'BH&amp;ĐKKN'!Print_Titles</vt:lpstr>
      <vt:lpstr>CNTTQ!Print_Titles</vt:lpstr>
      <vt:lpstr>'Internet và GT'!Print_Titles</vt:lpstr>
      <vt:lpstr>'Mô phỏng HTTT'!Print_Titles</vt:lpstr>
      <vt:lpstr>'Thông tin di động'!Print_Titles</vt:lpstr>
    </vt:vector>
  </TitlesOfParts>
  <Company>Micrsoft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ADMIN</cp:lastModifiedBy>
  <cp:lastPrinted>2016-11-11T04:42:22Z</cp:lastPrinted>
  <dcterms:created xsi:type="dcterms:W3CDTF">2015-04-17T02:48:53Z</dcterms:created>
  <dcterms:modified xsi:type="dcterms:W3CDTF">2017-03-07T08:48:10Z</dcterms:modified>
</cp:coreProperties>
</file>