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2"/>
  </bookViews>
  <sheets>
    <sheet name="Tín hiệu và HT" sheetId="4" r:id="rId1"/>
    <sheet name="Kiến trúc MT và HĐH" sheetId="6" r:id="rId2"/>
    <sheet name="Truyền sóng và AT" sheetId="7" r:id="rId3"/>
  </sheets>
  <definedNames>
    <definedName name="_xlnm._FilterDatabase" localSheetId="1" hidden="1">'Kiến trúc MT và HĐH'!$A$8:$AM$10</definedName>
    <definedName name="_xlnm._FilterDatabase" localSheetId="0" hidden="1">'Tín hiệu và HT'!$A$8:$AM$11</definedName>
    <definedName name="_xlnm._FilterDatabase" localSheetId="2" hidden="1">'Truyền sóng và AT'!$A$8:$AM$11</definedName>
    <definedName name="_xlnm.Print_Titles" localSheetId="1">'Kiến trúc MT và HĐH'!$4:$9</definedName>
    <definedName name="_xlnm.Print_Titles" localSheetId="0">'Tín hiệu và HT'!$4:$9</definedName>
    <definedName name="_xlnm.Print_Titles" localSheetId="2">'Truyền sóng và AT'!$4:$9</definedName>
  </definedNames>
  <calcPr calcId="124519"/>
</workbook>
</file>

<file path=xl/calcChain.xml><?xml version="1.0" encoding="utf-8"?>
<calcChain xmlns="http://schemas.openxmlformats.org/spreadsheetml/2006/main">
  <c r="P16" i="7"/>
  <c r="P15"/>
  <c r="P9"/>
  <c r="Q11" s="1"/>
  <c r="AF8"/>
  <c r="AD8"/>
  <c r="AC8"/>
  <c r="AB8"/>
  <c r="Z8"/>
  <c r="Y8"/>
  <c r="R11" l="1"/>
  <c r="S11"/>
  <c r="X11"/>
  <c r="Q10"/>
  <c r="X10" l="1"/>
  <c r="S10"/>
  <c r="R10"/>
  <c r="D18" l="1"/>
  <c r="D16"/>
  <c r="AL8"/>
  <c r="AJ8"/>
  <c r="AH8"/>
  <c r="D15" l="1"/>
  <c r="AA8"/>
  <c r="AM8" s="1"/>
  <c r="AK8" l="1"/>
  <c r="D14"/>
  <c r="P14"/>
  <c r="AE8"/>
  <c r="AG8"/>
  <c r="AI8"/>
  <c r="P15" i="6"/>
  <c r="P14"/>
  <c r="P9"/>
  <c r="AF8"/>
  <c r="AD8"/>
  <c r="AC8"/>
  <c r="AB8"/>
  <c r="Z8"/>
  <c r="Y8"/>
  <c r="P9" i="4"/>
  <c r="Q11" s="1"/>
  <c r="S11" s="1"/>
  <c r="AC8"/>
  <c r="Z8"/>
  <c r="Y8"/>
  <c r="Q10" i="6" l="1"/>
  <c r="Q10" i="4"/>
  <c r="X10" s="1"/>
  <c r="P16"/>
  <c r="P15"/>
  <c r="AB8"/>
  <c r="AD8"/>
  <c r="AF8"/>
  <c r="R11"/>
  <c r="X11"/>
  <c r="S10" i="6" l="1"/>
  <c r="X10"/>
  <c r="R10"/>
  <c r="R10" i="4"/>
  <c r="S10"/>
  <c r="AH8"/>
  <c r="D16"/>
  <c r="D17" i="6" l="1"/>
  <c r="D15"/>
  <c r="AL8"/>
  <c r="AJ8"/>
  <c r="AH8"/>
  <c r="AJ8" i="4"/>
  <c r="D18"/>
  <c r="AL8"/>
  <c r="AA8" i="6" l="1"/>
  <c r="D14"/>
  <c r="AM8"/>
  <c r="D15" i="4"/>
  <c r="AA8"/>
  <c r="AM8" s="1"/>
  <c r="D13" i="6" l="1"/>
  <c r="P13"/>
  <c r="AE8"/>
  <c r="AG8"/>
  <c r="AI8"/>
  <c r="AK8"/>
  <c r="P14" i="4"/>
  <c r="D14"/>
  <c r="AE8"/>
  <c r="AG8"/>
  <c r="AI8"/>
  <c r="AK8"/>
</calcChain>
</file>

<file path=xl/sharedStrings.xml><?xml version="1.0" encoding="utf-8"?>
<sst xmlns="http://schemas.openxmlformats.org/spreadsheetml/2006/main" count="269" uniqueCount="92">
  <si>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</si>
  <si>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</si>
  <si>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</si>
  <si>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</si>
  <si>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</si>
  <si>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</si>
  <si>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</si>
  <si>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</si>
  <si>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</si>
  <si>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</si>
  <si>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</si>
  <si>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</si>
  <si>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</si>
  <si>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</si>
  <si>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</si>
  <si>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</si>
  <si>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</si>
  <si>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</si>
  <si>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</si>
  <si>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</si>
  <si>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</si>
  <si>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</si>
  <si>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</si>
  <si>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</si>
  <si>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</si>
  <si>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</si>
  <si>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</si>
  <si>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</si>
  <si>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</si>
  <si>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</si>
  <si>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</si>
  <si>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</si>
  <si>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</si>
  <si>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</si>
  <si>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</si>
  <si>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</si>
  <si>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</si>
  <si>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</si>
  <si>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</si>
  <si>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</si>
  <si>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</si>
  <si>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</si>
  <si>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</si>
  <si>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</si>
  <si>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</si>
  <si>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</si>
  <si>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</si>
  <si>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</si>
  <si>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</si>
  <si>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</si>
  <si>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</si>
  <si>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</si>
  <si>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</si>
  <si>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2016</t>
  </si>
  <si>
    <t>Nguyễn Hoa Cương</t>
  </si>
  <si>
    <t>KT. TRƯỞNG TRUNG TÂM</t>
  </si>
  <si>
    <t>PHÓ TRƯỞNG TRUNG TÂM</t>
  </si>
  <si>
    <t>Trần Thị Mỹ Hạnh</t>
  </si>
  <si>
    <t xml:space="preserve">Thi lần 2 học kỳ I năm học 2016 - 2017 </t>
  </si>
  <si>
    <t>Nhóm: 1-3</t>
  </si>
  <si>
    <t>Ngày thi: 13/3/2017</t>
  </si>
  <si>
    <t>Giờ thi: 18h00</t>
  </si>
  <si>
    <t>N1</t>
  </si>
  <si>
    <t>N3</t>
  </si>
  <si>
    <t>B112101387</t>
  </si>
  <si>
    <t>Nguyễn Tiến</t>
  </si>
  <si>
    <t>Sơn</t>
  </si>
  <si>
    <t>D11VT8</t>
  </si>
  <si>
    <t>Ngày thi: 17/3/2017</t>
  </si>
  <si>
    <t>N2</t>
  </si>
  <si>
    <t>Tín hiệu và hệ thống</t>
  </si>
  <si>
    <t>Nhóm: 2-3</t>
  </si>
  <si>
    <t>B112101200</t>
  </si>
  <si>
    <t>Lê Tuấn</t>
  </si>
  <si>
    <t>Vũ</t>
  </si>
  <si>
    <t>D11VT4</t>
  </si>
  <si>
    <t/>
  </si>
  <si>
    <t>Kiến trúc máy tính và hệ điều hành</t>
  </si>
  <si>
    <t>Nhóm: 1</t>
  </si>
  <si>
    <t>B14DCVT536</t>
  </si>
  <si>
    <t>Phan Hoàng</t>
  </si>
  <si>
    <t>Chương</t>
  </si>
  <si>
    <t>D14CQVT04-B</t>
  </si>
  <si>
    <t>Truyền sóng và Anten</t>
  </si>
  <si>
    <t>Hà Thanh</t>
  </si>
  <si>
    <t>Bình</t>
  </si>
  <si>
    <t>D10VT3</t>
  </si>
  <si>
    <t>205-A3</t>
  </si>
  <si>
    <t>104-A2</t>
  </si>
  <si>
    <t>601-A2</t>
  </si>
  <si>
    <t>Ngày thi: 19/3/2017</t>
  </si>
  <si>
    <t>Giờ thi: 08h00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</si>
</sst>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Fill="1" applyAlignment="1" applyProtection="1">
      <alignment horizontal="centerContinuous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3" fillId="0" borderId="12" xfId="0" applyFont="1" applyFill="1" applyBorder="1" applyAlignment="1" applyProtection="1">
      <alignment horizontal="left" vertical="center"/>
      <protection hidden="1"/>
    </xf>
    <xf numFmtId="0" fontId="3" fillId="0" borderId="14" xfId="4" applyFont="1" applyBorder="1" applyAlignment="1" applyProtection="1">
      <alignment horizontal="center" vertical="center"/>
      <protection locked="0"/>
    </xf>
    <xf numFmtId="0" fontId="3" fillId="0" borderId="17" xfId="4" applyFont="1" applyBorder="1" applyAlignment="1" applyProtection="1">
      <alignment horizontal="center" vertical="center"/>
      <protection locked="0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left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4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quotePrefix="1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65" fontId="3" fillId="0" borderId="4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0" fontId="3" fillId="0" borderId="15" xfId="4" applyFont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1" fontId="3" fillId="3" borderId="4" xfId="0" applyNumberFormat="1" applyFont="1" applyFill="1" applyBorder="1" applyAlignment="1" applyProtection="1">
      <alignment horizontal="center"/>
      <protection hidden="1"/>
    </xf>
    <xf numFmtId="0" fontId="10" fillId="3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"/>
  <sheetViews>
    <sheetView workbookViewId="0">
      <pane ySplit="3" topLeftCell="A4" activePane="bottomLeft" state="frozen"/>
      <selection activeCell="A6" sqref="A6:XFD6"/>
      <selection pane="bottomLeft" activeCell="U11" sqref="U11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54"/>
    <col min="25" max="25" width="9.125" style="54" bestFit="1" customWidth="1"/>
    <col min="26" max="26" width="9" style="54"/>
    <col min="27" max="27" width="10.375" style="54" bestFit="1" customWidth="1"/>
    <col min="28" max="28" width="9.125" style="54" bestFit="1" customWidth="1"/>
    <col min="29" max="39" width="9" style="54"/>
    <col min="40" max="16384" width="9" style="1"/>
  </cols>
  <sheetData>
    <row r="1" spans="1:39" ht="27.75" customHeight="1">
      <c r="B1" s="106" t="s">
        <v>0</v>
      </c>
      <c r="C1" s="106"/>
      <c r="D1" s="106"/>
      <c r="E1" s="106"/>
      <c r="F1" s="106"/>
      <c r="G1" s="106"/>
      <c r="H1" s="107" t="s">
        <v>1</v>
      </c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3"/>
    </row>
    <row r="2" spans="1:39" ht="25.5" customHeight="1">
      <c r="B2" s="108" t="s">
        <v>2</v>
      </c>
      <c r="C2" s="108"/>
      <c r="D2" s="108"/>
      <c r="E2" s="108"/>
      <c r="F2" s="108"/>
      <c r="G2" s="108"/>
      <c r="H2" s="109" t="s">
        <v>58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4"/>
      <c r="W2" s="5"/>
      <c r="AE2" s="55"/>
      <c r="AF2" s="56"/>
      <c r="AG2" s="55"/>
      <c r="AH2" s="55"/>
      <c r="AI2" s="55"/>
      <c r="AJ2" s="56"/>
      <c r="AK2" s="55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57"/>
      <c r="AJ3" s="57"/>
    </row>
    <row r="4" spans="1:39" ht="23.25" customHeight="1">
      <c r="B4" s="110" t="s">
        <v>3</v>
      </c>
      <c r="C4" s="110"/>
      <c r="D4" s="111" t="s">
        <v>70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2" t="s">
        <v>71</v>
      </c>
      <c r="Q4" s="112"/>
      <c r="R4" s="112"/>
      <c r="S4" s="112"/>
      <c r="T4" s="112"/>
      <c r="U4" s="112"/>
      <c r="X4" s="55"/>
      <c r="Y4" s="113" t="s">
        <v>49</v>
      </c>
      <c r="Z4" s="113" t="s">
        <v>9</v>
      </c>
      <c r="AA4" s="113" t="s">
        <v>48</v>
      </c>
      <c r="AB4" s="113" t="s">
        <v>47</v>
      </c>
      <c r="AC4" s="113"/>
      <c r="AD4" s="113"/>
      <c r="AE4" s="113"/>
      <c r="AF4" s="113" t="s">
        <v>46</v>
      </c>
      <c r="AG4" s="113"/>
      <c r="AH4" s="113" t="s">
        <v>44</v>
      </c>
      <c r="AI4" s="113"/>
      <c r="AJ4" s="113" t="s">
        <v>45</v>
      </c>
      <c r="AK4" s="113"/>
      <c r="AL4" s="113" t="s">
        <v>43</v>
      </c>
      <c r="AM4" s="113"/>
    </row>
    <row r="5" spans="1:39" ht="17.25" customHeight="1">
      <c r="B5" s="114" t="s">
        <v>4</v>
      </c>
      <c r="C5" s="114"/>
      <c r="D5" s="9"/>
      <c r="G5" s="115" t="s">
        <v>60</v>
      </c>
      <c r="H5" s="115"/>
      <c r="I5" s="115"/>
      <c r="J5" s="115"/>
      <c r="K5" s="115"/>
      <c r="L5" s="115"/>
      <c r="M5" s="115"/>
      <c r="N5" s="115"/>
      <c r="O5" s="115"/>
      <c r="P5" s="115" t="s">
        <v>61</v>
      </c>
      <c r="Q5" s="115"/>
      <c r="R5" s="115"/>
      <c r="S5" s="115"/>
      <c r="T5" s="115"/>
      <c r="U5" s="115"/>
      <c r="X5" s="55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1"/>
      <c r="Q6" s="3"/>
      <c r="R6" s="3"/>
      <c r="S6" s="3"/>
      <c r="T6" s="3"/>
      <c r="U6" s="3"/>
      <c r="X6" s="55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</row>
    <row r="7" spans="1:39" ht="44.25" customHeight="1">
      <c r="B7" s="116" t="s">
        <v>5</v>
      </c>
      <c r="C7" s="118" t="s">
        <v>6</v>
      </c>
      <c r="D7" s="120" t="s">
        <v>7</v>
      </c>
      <c r="E7" s="121"/>
      <c r="F7" s="116" t="s">
        <v>8</v>
      </c>
      <c r="G7" s="116" t="s">
        <v>9</v>
      </c>
      <c r="H7" s="124" t="s">
        <v>10</v>
      </c>
      <c r="I7" s="124" t="s">
        <v>11</v>
      </c>
      <c r="J7" s="124" t="s">
        <v>12</v>
      </c>
      <c r="K7" s="124" t="s">
        <v>13</v>
      </c>
      <c r="L7" s="133" t="s">
        <v>14</v>
      </c>
      <c r="M7" s="133" t="s">
        <v>15</v>
      </c>
      <c r="N7" s="133" t="s">
        <v>16</v>
      </c>
      <c r="O7" s="134" t="s">
        <v>17</v>
      </c>
      <c r="P7" s="133" t="s">
        <v>18</v>
      </c>
      <c r="Q7" s="116" t="s">
        <v>19</v>
      </c>
      <c r="R7" s="133" t="s">
        <v>20</v>
      </c>
      <c r="S7" s="116" t="s">
        <v>21</v>
      </c>
      <c r="T7" s="116" t="s">
        <v>22</v>
      </c>
      <c r="U7" s="116" t="s">
        <v>23</v>
      </c>
      <c r="X7" s="55"/>
      <c r="Y7" s="113"/>
      <c r="Z7" s="113"/>
      <c r="AA7" s="113"/>
      <c r="AB7" s="58" t="s">
        <v>24</v>
      </c>
      <c r="AC7" s="58" t="s">
        <v>25</v>
      </c>
      <c r="AD7" s="58" t="s">
        <v>26</v>
      </c>
      <c r="AE7" s="58" t="s">
        <v>27</v>
      </c>
      <c r="AF7" s="58" t="s">
        <v>28</v>
      </c>
      <c r="AG7" s="58" t="s">
        <v>27</v>
      </c>
      <c r="AH7" s="58" t="s">
        <v>28</v>
      </c>
      <c r="AI7" s="58" t="s">
        <v>27</v>
      </c>
      <c r="AJ7" s="58" t="s">
        <v>28</v>
      </c>
      <c r="AK7" s="58" t="s">
        <v>27</v>
      </c>
      <c r="AL7" s="58" t="s">
        <v>28</v>
      </c>
      <c r="AM7" s="59" t="s">
        <v>27</v>
      </c>
    </row>
    <row r="8" spans="1:39" ht="44.25" customHeight="1">
      <c r="B8" s="117"/>
      <c r="C8" s="119"/>
      <c r="D8" s="122"/>
      <c r="E8" s="123"/>
      <c r="F8" s="117"/>
      <c r="G8" s="117"/>
      <c r="H8" s="124"/>
      <c r="I8" s="124"/>
      <c r="J8" s="124"/>
      <c r="K8" s="124"/>
      <c r="L8" s="133"/>
      <c r="M8" s="133"/>
      <c r="N8" s="133"/>
      <c r="O8" s="134"/>
      <c r="P8" s="133"/>
      <c r="Q8" s="127"/>
      <c r="R8" s="133"/>
      <c r="S8" s="117"/>
      <c r="T8" s="127"/>
      <c r="U8" s="127"/>
      <c r="W8" s="12"/>
      <c r="X8" s="55"/>
      <c r="Y8" s="60" t="str">
        <f>+D4</f>
        <v>Tín hiệu và hệ thống</v>
      </c>
      <c r="Z8" s="61" t="str">
        <f>+P4</f>
        <v>Nhóm: 2-3</v>
      </c>
      <c r="AA8" s="62">
        <f>+$AJ$8+$AL$8+$AH$8</f>
        <v>2</v>
      </c>
      <c r="AB8" s="56">
        <f>COUNTIF($T$9:$T$71,"Khiển trách")</f>
        <v>0</v>
      </c>
      <c r="AC8" s="56">
        <f>COUNTIF($T$9:$T$71,"Cảnh cáo")</f>
        <v>0</v>
      </c>
      <c r="AD8" s="56">
        <f>COUNTIF($T$9:$T$71,"Đình chỉ thi")</f>
        <v>0</v>
      </c>
      <c r="AE8" s="63">
        <f>+($AB$8+$AC$8+$AD$8)/$AA$8*100%</f>
        <v>0</v>
      </c>
      <c r="AF8" s="56">
        <f>SUM(COUNTIF($T$9:$T$69,"Vắng"),COUNTIF($T$9:$T$69,"Vắng có phép"))</f>
        <v>0</v>
      </c>
      <c r="AG8" s="64">
        <f>+$AF$8/$AA$8</f>
        <v>0</v>
      </c>
      <c r="AH8" s="65">
        <f>COUNTIF($X$9:$X$69,"Thi lại")</f>
        <v>2</v>
      </c>
      <c r="AI8" s="64">
        <f>+$AH$8/$AA$8</f>
        <v>1</v>
      </c>
      <c r="AJ8" s="65">
        <f>COUNTIF($X$9:$X$70,"Học lại")</f>
        <v>0</v>
      </c>
      <c r="AK8" s="64">
        <f>+$AJ$8/$AA$8</f>
        <v>0</v>
      </c>
      <c r="AL8" s="56">
        <f>COUNTIF($X$10:$X$70,"Đạt")</f>
        <v>0</v>
      </c>
      <c r="AM8" s="63">
        <f>+$AL$8/$AA$8</f>
        <v>0</v>
      </c>
    </row>
    <row r="9" spans="1:39" ht="14.25" customHeight="1">
      <c r="B9" s="128" t="s">
        <v>29</v>
      </c>
      <c r="C9" s="129"/>
      <c r="D9" s="129"/>
      <c r="E9" s="129"/>
      <c r="F9" s="129"/>
      <c r="G9" s="130"/>
      <c r="H9" s="13">
        <v>10</v>
      </c>
      <c r="I9" s="13">
        <v>20</v>
      </c>
      <c r="J9" s="14"/>
      <c r="K9" s="13">
        <v>10</v>
      </c>
      <c r="L9" s="15"/>
      <c r="M9" s="16"/>
      <c r="N9" s="16"/>
      <c r="O9" s="17"/>
      <c r="P9" s="52">
        <f>100-(H9+I9+J9+K9)</f>
        <v>60</v>
      </c>
      <c r="Q9" s="117"/>
      <c r="R9" s="18"/>
      <c r="S9" s="18"/>
      <c r="T9" s="117"/>
      <c r="U9" s="117"/>
      <c r="X9" s="55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</row>
    <row r="10" spans="1:39" ht="18.75" customHeight="1">
      <c r="B10" s="19">
        <v>1</v>
      </c>
      <c r="C10" s="20" t="s">
        <v>72</v>
      </c>
      <c r="D10" s="21" t="s">
        <v>73</v>
      </c>
      <c r="E10" s="22" t="s">
        <v>74</v>
      </c>
      <c r="F10" s="23"/>
      <c r="G10" s="78" t="s">
        <v>75</v>
      </c>
      <c r="H10" s="24">
        <v>8</v>
      </c>
      <c r="I10" s="24">
        <v>3</v>
      </c>
      <c r="J10" s="24" t="s">
        <v>76</v>
      </c>
      <c r="K10" s="24">
        <v>5</v>
      </c>
      <c r="L10" s="25"/>
      <c r="M10" s="25"/>
      <c r="N10" s="25"/>
      <c r="O10" s="68"/>
      <c r="P10" s="26"/>
      <c r="Q10" s="27">
        <f>ROUND(SUMPRODUCT(H10:P10,$H$9:$P$9)/100,1)</f>
        <v>1.9</v>
      </c>
      <c r="R10" s="28" t="str">
        <f t="shared" ref="R10:R11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11" si="1">IF($Q10&lt;4,"Kém",IF(AND($Q10&gt;=4,$Q10&lt;=5.4),"Trung bình yếu",IF(AND($Q10&gt;=5.5,$Q10&lt;=6.9),"Trung bình",IF(AND($Q10&gt;=7,$Q10&lt;=8.4),"Khá",IF(AND($Q10&gt;=8.5,$Q10&lt;=10),"Giỏi","")))))</f>
        <v>Kém</v>
      </c>
      <c r="T10" s="77" t="s">
        <v>69</v>
      </c>
      <c r="U10" s="29" t="s">
        <v>87</v>
      </c>
      <c r="V10" s="3"/>
      <c r="W10" s="30"/>
      <c r="X10" s="67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</row>
    <row r="11" spans="1:39" ht="18.75" customHeight="1">
      <c r="B11" s="81">
        <v>2</v>
      </c>
      <c r="C11" s="74" t="s">
        <v>64</v>
      </c>
      <c r="D11" s="75" t="s">
        <v>65</v>
      </c>
      <c r="E11" s="76" t="s">
        <v>66</v>
      </c>
      <c r="F11" s="82"/>
      <c r="G11" s="105" t="s">
        <v>67</v>
      </c>
      <c r="H11" s="80">
        <v>3</v>
      </c>
      <c r="I11" s="80">
        <v>5</v>
      </c>
      <c r="J11" s="80" t="s">
        <v>76</v>
      </c>
      <c r="K11" s="80">
        <v>1</v>
      </c>
      <c r="L11" s="90"/>
      <c r="M11" s="90"/>
      <c r="N11" s="90"/>
      <c r="O11" s="83"/>
      <c r="P11" s="84"/>
      <c r="Q11" s="85">
        <f>ROUND(SUMPRODUCT(H11:P11,$H$9:$P$9)/100,1)</f>
        <v>1.4</v>
      </c>
      <c r="R11" s="86" t="str">
        <f t="shared" si="0"/>
        <v>F</v>
      </c>
      <c r="S11" s="87" t="str">
        <f t="shared" si="1"/>
        <v>Kém</v>
      </c>
      <c r="T11" s="88" t="s">
        <v>63</v>
      </c>
      <c r="U11" s="29" t="s">
        <v>87</v>
      </c>
      <c r="V11" s="3"/>
      <c r="W11" s="30"/>
      <c r="X11" s="67" t="str">
        <f t="shared" ref="X1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66"/>
      <c r="Z11" s="66"/>
      <c r="AA11" s="66"/>
      <c r="AB11" s="58"/>
      <c r="AC11" s="58"/>
      <c r="AD11" s="58"/>
      <c r="AE11" s="58"/>
      <c r="AF11" s="57"/>
      <c r="AG11" s="58"/>
      <c r="AH11" s="58"/>
      <c r="AI11" s="58"/>
      <c r="AJ11" s="58"/>
      <c r="AK11" s="58"/>
      <c r="AL11" s="58"/>
      <c r="AM11" s="59"/>
    </row>
    <row r="12" spans="1:39" ht="9" customHeight="1">
      <c r="A12" s="2"/>
      <c r="B12" s="31"/>
      <c r="C12" s="32"/>
      <c r="D12" s="32"/>
      <c r="E12" s="33"/>
      <c r="F12" s="33"/>
      <c r="G12" s="33"/>
      <c r="H12" s="34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"/>
    </row>
    <row r="13" spans="1:39" ht="16.5" hidden="1">
      <c r="A13" s="2"/>
      <c r="B13" s="131" t="s">
        <v>30</v>
      </c>
      <c r="C13" s="131"/>
      <c r="D13" s="32"/>
      <c r="E13" s="33"/>
      <c r="F13" s="33"/>
      <c r="G13" s="33"/>
      <c r="H13" s="34"/>
      <c r="I13" s="35"/>
      <c r="J13" s="35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"/>
    </row>
    <row r="14" spans="1:39" ht="16.5" hidden="1" customHeight="1">
      <c r="A14" s="2"/>
      <c r="B14" s="37" t="s">
        <v>31</v>
      </c>
      <c r="C14" s="37"/>
      <c r="D14" s="38">
        <f>+$AA$8</f>
        <v>2</v>
      </c>
      <c r="E14" s="39" t="s">
        <v>32</v>
      </c>
      <c r="F14" s="132" t="s">
        <v>33</v>
      </c>
      <c r="G14" s="132"/>
      <c r="H14" s="132"/>
      <c r="I14" s="132"/>
      <c r="J14" s="132"/>
      <c r="K14" s="132"/>
      <c r="L14" s="132"/>
      <c r="M14" s="132"/>
      <c r="N14" s="132"/>
      <c r="O14" s="132"/>
      <c r="P14" s="40">
        <f>$AA$8 -COUNTIF($T$9:$T$201,"Vắng") -COUNTIF($T$9:$T$201,"Vắng có phép") - COUNTIF($T$9:$T$201,"Đình chỉ thi") - COUNTIF($T$9:$T$201,"Không đủ ĐKDT")</f>
        <v>2</v>
      </c>
      <c r="Q14" s="40"/>
      <c r="R14" s="40"/>
      <c r="S14" s="41"/>
      <c r="T14" s="42" t="s">
        <v>32</v>
      </c>
      <c r="U14" s="41"/>
      <c r="V14" s="3"/>
    </row>
    <row r="15" spans="1:39" ht="16.5" hidden="1" customHeight="1">
      <c r="A15" s="2"/>
      <c r="B15" s="37" t="s">
        <v>34</v>
      </c>
      <c r="C15" s="37"/>
      <c r="D15" s="38">
        <f>+$AL$8</f>
        <v>0</v>
      </c>
      <c r="E15" s="39" t="s">
        <v>32</v>
      </c>
      <c r="F15" s="132" t="s">
        <v>35</v>
      </c>
      <c r="G15" s="132"/>
      <c r="H15" s="132"/>
      <c r="I15" s="132"/>
      <c r="J15" s="132"/>
      <c r="K15" s="132"/>
      <c r="L15" s="132"/>
      <c r="M15" s="132"/>
      <c r="N15" s="132"/>
      <c r="O15" s="132"/>
      <c r="P15" s="43">
        <f>COUNTIF($T$9:$T$77,"Vắng")</f>
        <v>0</v>
      </c>
      <c r="Q15" s="43"/>
      <c r="R15" s="43"/>
      <c r="S15" s="44"/>
      <c r="T15" s="42" t="s">
        <v>32</v>
      </c>
      <c r="U15" s="44"/>
      <c r="V15" s="3"/>
    </row>
    <row r="16" spans="1:39" ht="16.5" hidden="1" customHeight="1">
      <c r="A16" s="2"/>
      <c r="B16" s="37" t="s">
        <v>50</v>
      </c>
      <c r="C16" s="37"/>
      <c r="D16" s="53">
        <f>COUNTIF(X10:X11,"Học lại")</f>
        <v>0</v>
      </c>
      <c r="E16" s="39" t="s">
        <v>32</v>
      </c>
      <c r="F16" s="132" t="s">
        <v>51</v>
      </c>
      <c r="G16" s="132"/>
      <c r="H16" s="132"/>
      <c r="I16" s="132"/>
      <c r="J16" s="132"/>
      <c r="K16" s="132"/>
      <c r="L16" s="132"/>
      <c r="M16" s="132"/>
      <c r="N16" s="132"/>
      <c r="O16" s="132"/>
      <c r="P16" s="40">
        <f>COUNTIF($T$9:$T$77,"Vắng có phép")</f>
        <v>0</v>
      </c>
      <c r="Q16" s="40"/>
      <c r="R16" s="40"/>
      <c r="S16" s="41"/>
      <c r="T16" s="42" t="s">
        <v>32</v>
      </c>
      <c r="U16" s="41"/>
      <c r="V16" s="3"/>
    </row>
    <row r="17" spans="1:39" ht="3" hidden="1" customHeight="1">
      <c r="A17" s="2"/>
      <c r="B17" s="31"/>
      <c r="C17" s="32"/>
      <c r="D17" s="32"/>
      <c r="E17" s="33"/>
      <c r="F17" s="33"/>
      <c r="G17" s="33"/>
      <c r="H17" s="34"/>
      <c r="I17" s="35"/>
      <c r="J17" s="35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"/>
    </row>
    <row r="18" spans="1:39" hidden="1">
      <c r="B18" s="69" t="s">
        <v>52</v>
      </c>
      <c r="C18" s="69"/>
      <c r="D18" s="70">
        <f>COUNTIF(X10:X11,"Thi lại")</f>
        <v>2</v>
      </c>
      <c r="E18" s="71" t="s">
        <v>32</v>
      </c>
      <c r="F18" s="3"/>
      <c r="G18" s="3"/>
      <c r="H18" s="3"/>
      <c r="I18" s="3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3"/>
    </row>
    <row r="19" spans="1:39" ht="24.75" hidden="1" customHeight="1">
      <c r="B19" s="69"/>
      <c r="C19" s="69"/>
      <c r="D19" s="70"/>
      <c r="E19" s="71"/>
      <c r="F19" s="3"/>
      <c r="G19" s="3"/>
      <c r="H19" s="3"/>
      <c r="I19" s="3"/>
      <c r="J19" s="135" t="s">
        <v>53</v>
      </c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3"/>
    </row>
    <row r="20" spans="1:39" hidden="1">
      <c r="A20" s="45"/>
      <c r="B20" s="125" t="s">
        <v>36</v>
      </c>
      <c r="C20" s="125"/>
      <c r="D20" s="125"/>
      <c r="E20" s="125"/>
      <c r="F20" s="125"/>
      <c r="G20" s="125"/>
      <c r="H20" s="125"/>
      <c r="I20" s="46"/>
      <c r="J20" s="136" t="s">
        <v>37</v>
      </c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3"/>
    </row>
    <row r="21" spans="1:39" ht="4.5" hidden="1" customHeight="1">
      <c r="A21" s="2"/>
      <c r="B21" s="31"/>
      <c r="C21" s="47"/>
      <c r="D21" s="47"/>
      <c r="E21" s="48"/>
      <c r="F21" s="48"/>
      <c r="G21" s="48"/>
      <c r="H21" s="49"/>
      <c r="I21" s="50"/>
      <c r="J21" s="5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39" s="2" customFormat="1" hidden="1">
      <c r="B22" s="125" t="s">
        <v>38</v>
      </c>
      <c r="C22" s="125"/>
      <c r="D22" s="126" t="s">
        <v>39</v>
      </c>
      <c r="E22" s="126"/>
      <c r="F22" s="126"/>
      <c r="G22" s="126"/>
      <c r="H22" s="126"/>
      <c r="I22" s="50"/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</row>
    <row r="25" spans="1:39" s="2" customFormat="1" hidden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</row>
    <row r="26" spans="1:39" s="2" customFormat="1" ht="9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</row>
    <row r="27" spans="1:39" s="2" customFormat="1" ht="3.75" hidden="1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1:39" s="2" customFormat="1" ht="18" hidden="1" customHeight="1">
      <c r="A28" s="1"/>
      <c r="B28" s="138" t="s">
        <v>40</v>
      </c>
      <c r="C28" s="138"/>
      <c r="D28" s="138" t="s">
        <v>54</v>
      </c>
      <c r="E28" s="138"/>
      <c r="F28" s="138"/>
      <c r="G28" s="138"/>
      <c r="H28" s="138"/>
      <c r="I28" s="138"/>
      <c r="J28" s="138" t="s">
        <v>41</v>
      </c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3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spans="1:39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spans="1:39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 s="2" customFormat="1" ht="21.75" customHeight="1">
      <c r="A31" s="1"/>
      <c r="B31" s="125" t="s">
        <v>42</v>
      </c>
      <c r="C31" s="125"/>
      <c r="D31" s="125"/>
      <c r="E31" s="125"/>
      <c r="F31" s="125"/>
      <c r="G31" s="125"/>
      <c r="H31" s="125"/>
      <c r="I31" s="46"/>
      <c r="J31" s="136" t="s">
        <v>55</v>
      </c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3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 s="2" customFormat="1">
      <c r="A32" s="1"/>
      <c r="B32" s="31"/>
      <c r="C32" s="47"/>
      <c r="D32" s="47"/>
      <c r="E32" s="48"/>
      <c r="F32" s="48"/>
      <c r="G32" s="48"/>
      <c r="H32" s="49"/>
      <c r="I32" s="50"/>
      <c r="J32" s="72" t="s">
        <v>56</v>
      </c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1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 s="2" customFormat="1">
      <c r="A33" s="1"/>
      <c r="B33" s="125" t="s">
        <v>38</v>
      </c>
      <c r="C33" s="125"/>
      <c r="D33" s="126" t="s">
        <v>39</v>
      </c>
      <c r="E33" s="126"/>
      <c r="F33" s="126"/>
      <c r="G33" s="126"/>
      <c r="H33" s="126"/>
      <c r="I33" s="50"/>
      <c r="J33" s="50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1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</row>
    <row r="34" spans="1:39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</row>
    <row r="38" spans="1:39">
      <c r="B38" s="137"/>
      <c r="C38" s="137"/>
      <c r="D38" s="137"/>
      <c r="E38" s="137"/>
      <c r="F38" s="137"/>
      <c r="G38" s="137"/>
      <c r="H38" s="137"/>
      <c r="I38" s="137"/>
      <c r="J38" s="137" t="s">
        <v>57</v>
      </c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58">
    <mergeCell ref="J18:U18"/>
    <mergeCell ref="J19:U19"/>
    <mergeCell ref="B20:H20"/>
    <mergeCell ref="J20:U20"/>
    <mergeCell ref="B38:C38"/>
    <mergeCell ref="D38:I38"/>
    <mergeCell ref="J38:U38"/>
    <mergeCell ref="B28:C28"/>
    <mergeCell ref="D28:I28"/>
    <mergeCell ref="J28:U28"/>
    <mergeCell ref="B31:H31"/>
    <mergeCell ref="J31:U31"/>
    <mergeCell ref="B33:C33"/>
    <mergeCell ref="D33:H33"/>
    <mergeCell ref="I7:I8"/>
    <mergeCell ref="F16:O16"/>
    <mergeCell ref="K7:K8"/>
    <mergeCell ref="L7:L8"/>
    <mergeCell ref="M7:M8"/>
    <mergeCell ref="AJ4:AK6"/>
    <mergeCell ref="B22:C22"/>
    <mergeCell ref="D22:H22"/>
    <mergeCell ref="T7:T9"/>
    <mergeCell ref="U7:U9"/>
    <mergeCell ref="B9:G9"/>
    <mergeCell ref="B13:C13"/>
    <mergeCell ref="F14:O14"/>
    <mergeCell ref="F15:O15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11 H10:N11">
    <cfRule type="cellIs" dxfId="27" priority="19" operator="greaterThan">
      <formula>10</formula>
    </cfRule>
  </conditionalFormatting>
  <conditionalFormatting sqref="O1:O1048576">
    <cfRule type="duplicateValues" dxfId="26" priority="18"/>
  </conditionalFormatting>
  <conditionalFormatting sqref="C1:C1048576">
    <cfRule type="duplicateValues" dxfId="25" priority="17"/>
  </conditionalFormatting>
  <conditionalFormatting sqref="C10">
    <cfRule type="duplicateValues" dxfId="24" priority="16"/>
  </conditionalFormatting>
  <conditionalFormatting sqref="C11">
    <cfRule type="duplicateValues" dxfId="23" priority="15"/>
  </conditionalFormatting>
  <conditionalFormatting sqref="C10">
    <cfRule type="duplicateValues" dxfId="22" priority="4"/>
  </conditionalFormatting>
  <conditionalFormatting sqref="H10:K10">
    <cfRule type="cellIs" dxfId="21" priority="3" operator="greaterThan">
      <formula>10</formula>
    </cfRule>
  </conditionalFormatting>
  <conditionalFormatting sqref="C11">
    <cfRule type="duplicateValues" dxfId="20" priority="2"/>
  </conditionalFormatting>
  <conditionalFormatting sqref="H11:K11">
    <cfRule type="cellIs" dxfId="19" priority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D16 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37"/>
  <sheetViews>
    <sheetView workbookViewId="0">
      <pane ySplit="3" topLeftCell="A4" activePane="bottomLeft" state="frozen"/>
      <selection activeCell="A6" sqref="A6:XFD6"/>
      <selection pane="bottomLeft" activeCell="U10" sqref="U10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54"/>
    <col min="25" max="25" width="9.125" style="54" bestFit="1" customWidth="1"/>
    <col min="26" max="26" width="9" style="54"/>
    <col min="27" max="27" width="10.375" style="54" bestFit="1" customWidth="1"/>
    <col min="28" max="28" width="9.125" style="54" bestFit="1" customWidth="1"/>
    <col min="29" max="39" width="9" style="54"/>
    <col min="40" max="16384" width="9" style="1"/>
  </cols>
  <sheetData>
    <row r="1" spans="1:39" ht="27.75" customHeight="1">
      <c r="B1" s="106" t="s">
        <v>0</v>
      </c>
      <c r="C1" s="106"/>
      <c r="D1" s="106"/>
      <c r="E1" s="106"/>
      <c r="F1" s="106"/>
      <c r="G1" s="106"/>
      <c r="H1" s="107" t="s">
        <v>1</v>
      </c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3"/>
    </row>
    <row r="2" spans="1:39" ht="25.5" customHeight="1">
      <c r="B2" s="108" t="s">
        <v>2</v>
      </c>
      <c r="C2" s="108"/>
      <c r="D2" s="108"/>
      <c r="E2" s="108"/>
      <c r="F2" s="108"/>
      <c r="G2" s="108"/>
      <c r="H2" s="109" t="s">
        <v>58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4"/>
      <c r="W2" s="5"/>
      <c r="AE2" s="55"/>
      <c r="AF2" s="56"/>
      <c r="AG2" s="55"/>
      <c r="AH2" s="55"/>
      <c r="AI2" s="55"/>
      <c r="AJ2" s="56"/>
      <c r="AK2" s="55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57"/>
      <c r="AJ3" s="57"/>
    </row>
    <row r="4" spans="1:39" ht="23.25" customHeight="1">
      <c r="B4" s="110" t="s">
        <v>3</v>
      </c>
      <c r="C4" s="110"/>
      <c r="D4" s="111" t="s">
        <v>77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2" t="s">
        <v>78</v>
      </c>
      <c r="Q4" s="112"/>
      <c r="R4" s="112"/>
      <c r="S4" s="112"/>
      <c r="T4" s="112"/>
      <c r="U4" s="112"/>
      <c r="X4" s="55"/>
      <c r="Y4" s="113" t="s">
        <v>49</v>
      </c>
      <c r="Z4" s="113" t="s">
        <v>9</v>
      </c>
      <c r="AA4" s="113" t="s">
        <v>48</v>
      </c>
      <c r="AB4" s="113" t="s">
        <v>47</v>
      </c>
      <c r="AC4" s="113"/>
      <c r="AD4" s="113"/>
      <c r="AE4" s="113"/>
      <c r="AF4" s="113" t="s">
        <v>46</v>
      </c>
      <c r="AG4" s="113"/>
      <c r="AH4" s="113" t="s">
        <v>44</v>
      </c>
      <c r="AI4" s="113"/>
      <c r="AJ4" s="113" t="s">
        <v>45</v>
      </c>
      <c r="AK4" s="113"/>
      <c r="AL4" s="113" t="s">
        <v>43</v>
      </c>
      <c r="AM4" s="113"/>
    </row>
    <row r="5" spans="1:39" ht="17.25" customHeight="1">
      <c r="B5" s="114" t="s">
        <v>4</v>
      </c>
      <c r="C5" s="114"/>
      <c r="D5" s="9"/>
      <c r="G5" s="115" t="s">
        <v>68</v>
      </c>
      <c r="H5" s="115"/>
      <c r="I5" s="115"/>
      <c r="J5" s="115"/>
      <c r="K5" s="115"/>
      <c r="L5" s="115"/>
      <c r="M5" s="115"/>
      <c r="N5" s="115"/>
      <c r="O5" s="115"/>
      <c r="P5" s="115" t="s">
        <v>61</v>
      </c>
      <c r="Q5" s="115"/>
      <c r="R5" s="115"/>
      <c r="S5" s="115"/>
      <c r="T5" s="115"/>
      <c r="U5" s="115"/>
      <c r="X5" s="55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1"/>
      <c r="Q6" s="3"/>
      <c r="R6" s="3"/>
      <c r="S6" s="3"/>
      <c r="T6" s="3"/>
      <c r="U6" s="3"/>
      <c r="X6" s="55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</row>
    <row r="7" spans="1:39" ht="44.25" customHeight="1">
      <c r="B7" s="116" t="s">
        <v>5</v>
      </c>
      <c r="C7" s="118" t="s">
        <v>6</v>
      </c>
      <c r="D7" s="120" t="s">
        <v>7</v>
      </c>
      <c r="E7" s="121"/>
      <c r="F7" s="116" t="s">
        <v>8</v>
      </c>
      <c r="G7" s="116" t="s">
        <v>9</v>
      </c>
      <c r="H7" s="124" t="s">
        <v>10</v>
      </c>
      <c r="I7" s="124" t="s">
        <v>11</v>
      </c>
      <c r="J7" s="124" t="s">
        <v>12</v>
      </c>
      <c r="K7" s="124" t="s">
        <v>13</v>
      </c>
      <c r="L7" s="133" t="s">
        <v>14</v>
      </c>
      <c r="M7" s="133" t="s">
        <v>15</v>
      </c>
      <c r="N7" s="133" t="s">
        <v>16</v>
      </c>
      <c r="O7" s="134" t="s">
        <v>17</v>
      </c>
      <c r="P7" s="133" t="s">
        <v>18</v>
      </c>
      <c r="Q7" s="116" t="s">
        <v>19</v>
      </c>
      <c r="R7" s="133" t="s">
        <v>20</v>
      </c>
      <c r="S7" s="116" t="s">
        <v>21</v>
      </c>
      <c r="T7" s="116" t="s">
        <v>22</v>
      </c>
      <c r="U7" s="116" t="s">
        <v>23</v>
      </c>
      <c r="X7" s="55"/>
      <c r="Y7" s="113"/>
      <c r="Z7" s="113"/>
      <c r="AA7" s="113"/>
      <c r="AB7" s="58" t="s">
        <v>24</v>
      </c>
      <c r="AC7" s="58" t="s">
        <v>25</v>
      </c>
      <c r="AD7" s="58" t="s">
        <v>26</v>
      </c>
      <c r="AE7" s="58" t="s">
        <v>27</v>
      </c>
      <c r="AF7" s="58" t="s">
        <v>28</v>
      </c>
      <c r="AG7" s="58" t="s">
        <v>27</v>
      </c>
      <c r="AH7" s="58" t="s">
        <v>28</v>
      </c>
      <c r="AI7" s="58" t="s">
        <v>27</v>
      </c>
      <c r="AJ7" s="58" t="s">
        <v>28</v>
      </c>
      <c r="AK7" s="58" t="s">
        <v>27</v>
      </c>
      <c r="AL7" s="58" t="s">
        <v>28</v>
      </c>
      <c r="AM7" s="59" t="s">
        <v>27</v>
      </c>
    </row>
    <row r="8" spans="1:39" ht="44.25" customHeight="1">
      <c r="B8" s="117"/>
      <c r="C8" s="119"/>
      <c r="D8" s="122"/>
      <c r="E8" s="123"/>
      <c r="F8" s="117"/>
      <c r="G8" s="117"/>
      <c r="H8" s="124"/>
      <c r="I8" s="124"/>
      <c r="J8" s="124"/>
      <c r="K8" s="124"/>
      <c r="L8" s="133"/>
      <c r="M8" s="133"/>
      <c r="N8" s="133"/>
      <c r="O8" s="134"/>
      <c r="P8" s="133"/>
      <c r="Q8" s="127"/>
      <c r="R8" s="133"/>
      <c r="S8" s="117"/>
      <c r="T8" s="127"/>
      <c r="U8" s="127"/>
      <c r="W8" s="12"/>
      <c r="X8" s="55"/>
      <c r="Y8" s="60" t="str">
        <f>+D4</f>
        <v>Kiến trúc máy tính và hệ điều hành</v>
      </c>
      <c r="Z8" s="61" t="str">
        <f>+P4</f>
        <v>Nhóm: 1</v>
      </c>
      <c r="AA8" s="62">
        <f>+$AJ$8+$AL$8+$AH$8</f>
        <v>1</v>
      </c>
      <c r="AB8" s="56">
        <f>COUNTIF($T$9:$T$70,"Khiển trách")</f>
        <v>0</v>
      </c>
      <c r="AC8" s="56">
        <f>COUNTIF($T$9:$T$70,"Cảnh cáo")</f>
        <v>0</v>
      </c>
      <c r="AD8" s="56">
        <f>COUNTIF($T$9:$T$70,"Đình chỉ thi")</f>
        <v>0</v>
      </c>
      <c r="AE8" s="63">
        <f>+($AB$8+$AC$8+$AD$8)/$AA$8*100%</f>
        <v>0</v>
      </c>
      <c r="AF8" s="56">
        <f>SUM(COUNTIF($T$9:$T$68,"Vắng"),COUNTIF($T$9:$T$68,"Vắng có phép"))</f>
        <v>0</v>
      </c>
      <c r="AG8" s="64">
        <f>+$AF$8/$AA$8</f>
        <v>0</v>
      </c>
      <c r="AH8" s="65">
        <f>COUNTIF($X$9:$X$68,"Thi lại")</f>
        <v>0</v>
      </c>
      <c r="AI8" s="64">
        <f>+$AH$8/$AA$8</f>
        <v>0</v>
      </c>
      <c r="AJ8" s="65">
        <f>COUNTIF($X$9:$X$69,"Học lại")</f>
        <v>1</v>
      </c>
      <c r="AK8" s="64">
        <f>+$AJ$8/$AA$8</f>
        <v>1</v>
      </c>
      <c r="AL8" s="56">
        <f>COUNTIF($X$10:$X$69,"Đạt")</f>
        <v>0</v>
      </c>
      <c r="AM8" s="63">
        <f>+$AL$8/$AA$8</f>
        <v>0</v>
      </c>
    </row>
    <row r="9" spans="1:39" ht="14.25" customHeight="1">
      <c r="B9" s="128" t="s">
        <v>29</v>
      </c>
      <c r="C9" s="129"/>
      <c r="D9" s="129"/>
      <c r="E9" s="129"/>
      <c r="F9" s="129"/>
      <c r="G9" s="13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52">
        <f>100-(H9+I9+J9+K9)</f>
        <v>70</v>
      </c>
      <c r="Q9" s="117"/>
      <c r="R9" s="18"/>
      <c r="S9" s="18"/>
      <c r="T9" s="117"/>
      <c r="U9" s="117"/>
      <c r="X9" s="55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</row>
    <row r="10" spans="1:39" ht="18.75" customHeight="1">
      <c r="B10" s="91">
        <v>1</v>
      </c>
      <c r="C10" s="92" t="s">
        <v>79</v>
      </c>
      <c r="D10" s="93" t="s">
        <v>80</v>
      </c>
      <c r="E10" s="94" t="s">
        <v>81</v>
      </c>
      <c r="F10" s="95"/>
      <c r="G10" s="96" t="s">
        <v>82</v>
      </c>
      <c r="H10" s="97">
        <v>8</v>
      </c>
      <c r="I10" s="97">
        <v>7</v>
      </c>
      <c r="J10" s="98" t="s">
        <v>76</v>
      </c>
      <c r="K10" s="98">
        <v>7</v>
      </c>
      <c r="L10" s="99"/>
      <c r="M10" s="99"/>
      <c r="N10" s="99"/>
      <c r="O10" s="100"/>
      <c r="P10" s="101"/>
      <c r="Q10" s="102">
        <f>ROUND(SUMPRODUCT(H10:P10,$H$9:$P$9)/100,1)</f>
        <v>2.2000000000000002</v>
      </c>
      <c r="R10" s="103" t="str">
        <f t="shared" ref="R1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103" t="str">
        <f t="shared" ref="S10" si="1">IF($Q10&lt;4,"Kém",IF(AND($Q10&gt;=4,$Q10&lt;=5.4),"Trung bình yếu",IF(AND($Q10&gt;=5.5,$Q10&lt;=6.9),"Trung bình",IF(AND($Q10&gt;=7,$Q10&lt;=8.4),"Khá",IF(AND($Q10&gt;=8.5,$Q10&lt;=10),"Giỏi","")))))</f>
        <v>Kém</v>
      </c>
      <c r="T10" s="104" t="s">
        <v>62</v>
      </c>
      <c r="U10" s="139" t="s">
        <v>89</v>
      </c>
      <c r="V10" s="3"/>
      <c r="W10" s="30"/>
      <c r="X10" s="67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</row>
    <row r="11" spans="1:39" ht="9" customHeight="1">
      <c r="A11" s="2"/>
      <c r="B11" s="31"/>
      <c r="C11" s="32"/>
      <c r="D11" s="32"/>
      <c r="E11" s="33"/>
      <c r="F11" s="33"/>
      <c r="G11" s="33"/>
      <c r="H11" s="34"/>
      <c r="I11" s="35"/>
      <c r="J11" s="35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"/>
    </row>
    <row r="12" spans="1:39" ht="16.5" hidden="1">
      <c r="A12" s="2"/>
      <c r="B12" s="131" t="s">
        <v>30</v>
      </c>
      <c r="C12" s="131"/>
      <c r="D12" s="32"/>
      <c r="E12" s="33"/>
      <c r="F12" s="33"/>
      <c r="G12" s="33"/>
      <c r="H12" s="34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"/>
    </row>
    <row r="13" spans="1:39" ht="16.5" hidden="1" customHeight="1">
      <c r="A13" s="2"/>
      <c r="B13" s="37" t="s">
        <v>31</v>
      </c>
      <c r="C13" s="37"/>
      <c r="D13" s="38">
        <f>+$AA$8</f>
        <v>1</v>
      </c>
      <c r="E13" s="39" t="s">
        <v>32</v>
      </c>
      <c r="F13" s="132" t="s">
        <v>33</v>
      </c>
      <c r="G13" s="132"/>
      <c r="H13" s="132"/>
      <c r="I13" s="132"/>
      <c r="J13" s="132"/>
      <c r="K13" s="132"/>
      <c r="L13" s="132"/>
      <c r="M13" s="132"/>
      <c r="N13" s="132"/>
      <c r="O13" s="132"/>
      <c r="P13" s="40">
        <f>$AA$8 -COUNTIF($T$9:$T$200,"Vắng") -COUNTIF($T$9:$T$200,"Vắng có phép") - COUNTIF($T$9:$T$200,"Đình chỉ thi") - COUNTIF($T$9:$T$200,"Không đủ ĐKDT")</f>
        <v>1</v>
      </c>
      <c r="Q13" s="40"/>
      <c r="R13" s="40"/>
      <c r="S13" s="41"/>
      <c r="T13" s="42" t="s">
        <v>32</v>
      </c>
      <c r="U13" s="41"/>
      <c r="V13" s="3"/>
    </row>
    <row r="14" spans="1:39" ht="16.5" hidden="1" customHeight="1">
      <c r="A14" s="2"/>
      <c r="B14" s="37" t="s">
        <v>34</v>
      </c>
      <c r="C14" s="37"/>
      <c r="D14" s="38">
        <f>+$AL$8</f>
        <v>0</v>
      </c>
      <c r="E14" s="39" t="s">
        <v>32</v>
      </c>
      <c r="F14" s="132" t="s">
        <v>35</v>
      </c>
      <c r="G14" s="132"/>
      <c r="H14" s="132"/>
      <c r="I14" s="132"/>
      <c r="J14" s="132"/>
      <c r="K14" s="132"/>
      <c r="L14" s="132"/>
      <c r="M14" s="132"/>
      <c r="N14" s="132"/>
      <c r="O14" s="132"/>
      <c r="P14" s="43">
        <f>COUNTIF($T$9:$T$76,"Vắng")</f>
        <v>0</v>
      </c>
      <c r="Q14" s="43"/>
      <c r="R14" s="43"/>
      <c r="S14" s="44"/>
      <c r="T14" s="42" t="s">
        <v>32</v>
      </c>
      <c r="U14" s="44"/>
      <c r="V14" s="3"/>
    </row>
    <row r="15" spans="1:39" ht="16.5" hidden="1" customHeight="1">
      <c r="A15" s="2"/>
      <c r="B15" s="37" t="s">
        <v>50</v>
      </c>
      <c r="C15" s="37"/>
      <c r="D15" s="53">
        <f>COUNTIF(X10:X10,"Học lại")</f>
        <v>1</v>
      </c>
      <c r="E15" s="39" t="s">
        <v>32</v>
      </c>
      <c r="F15" s="132" t="s">
        <v>51</v>
      </c>
      <c r="G15" s="132"/>
      <c r="H15" s="132"/>
      <c r="I15" s="132"/>
      <c r="J15" s="132"/>
      <c r="K15" s="132"/>
      <c r="L15" s="132"/>
      <c r="M15" s="132"/>
      <c r="N15" s="132"/>
      <c r="O15" s="132"/>
      <c r="P15" s="40">
        <f>COUNTIF($T$9:$T$76,"Vắng có phép")</f>
        <v>0</v>
      </c>
      <c r="Q15" s="40"/>
      <c r="R15" s="40"/>
      <c r="S15" s="41"/>
      <c r="T15" s="42" t="s">
        <v>32</v>
      </c>
      <c r="U15" s="41"/>
      <c r="V15" s="3"/>
    </row>
    <row r="16" spans="1:39" ht="3" hidden="1" customHeight="1">
      <c r="A16" s="2"/>
      <c r="B16" s="31"/>
      <c r="C16" s="32"/>
      <c r="D16" s="32"/>
      <c r="E16" s="33"/>
      <c r="F16" s="33"/>
      <c r="G16" s="33"/>
      <c r="H16" s="34"/>
      <c r="I16" s="35"/>
      <c r="J16" s="35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"/>
    </row>
    <row r="17" spans="1:39" hidden="1">
      <c r="B17" s="69" t="s">
        <v>52</v>
      </c>
      <c r="C17" s="69"/>
      <c r="D17" s="70">
        <f>COUNTIF(X10:X10,"Thi lại")</f>
        <v>0</v>
      </c>
      <c r="E17" s="71" t="s">
        <v>32</v>
      </c>
      <c r="F17" s="3"/>
      <c r="G17" s="3"/>
      <c r="H17" s="3"/>
      <c r="I17" s="3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3"/>
    </row>
    <row r="18" spans="1:39" ht="24.75" hidden="1" customHeight="1">
      <c r="B18" s="69"/>
      <c r="C18" s="69"/>
      <c r="D18" s="70"/>
      <c r="E18" s="71"/>
      <c r="F18" s="3"/>
      <c r="G18" s="3"/>
      <c r="H18" s="3"/>
      <c r="I18" s="3"/>
      <c r="J18" s="135" t="s">
        <v>53</v>
      </c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3"/>
    </row>
    <row r="19" spans="1:39" hidden="1">
      <c r="A19" s="45"/>
      <c r="B19" s="125" t="s">
        <v>36</v>
      </c>
      <c r="C19" s="125"/>
      <c r="D19" s="125"/>
      <c r="E19" s="125"/>
      <c r="F19" s="125"/>
      <c r="G19" s="125"/>
      <c r="H19" s="125"/>
      <c r="I19" s="46"/>
      <c r="J19" s="136" t="s">
        <v>37</v>
      </c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3"/>
    </row>
    <row r="20" spans="1:39" ht="4.5" hidden="1" customHeight="1">
      <c r="A20" s="2"/>
      <c r="B20" s="31"/>
      <c r="C20" s="47"/>
      <c r="D20" s="47"/>
      <c r="E20" s="48"/>
      <c r="F20" s="48"/>
      <c r="G20" s="48"/>
      <c r="H20" s="49"/>
      <c r="I20" s="50"/>
      <c r="J20" s="5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39" s="2" customFormat="1" hidden="1">
      <c r="B21" s="125" t="s">
        <v>38</v>
      </c>
      <c r="C21" s="125"/>
      <c r="D21" s="126" t="s">
        <v>39</v>
      </c>
      <c r="E21" s="126"/>
      <c r="F21" s="126"/>
      <c r="G21" s="126"/>
      <c r="H21" s="126"/>
      <c r="I21" s="50"/>
      <c r="J21" s="50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</row>
    <row r="22" spans="1:39" s="2" customFormat="1" hidden="1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</row>
    <row r="25" spans="1:39" s="2" customFormat="1" ht="9.75" hidden="1" customHeigh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</row>
    <row r="26" spans="1:39" s="2" customFormat="1" ht="3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</row>
    <row r="27" spans="1:39" s="2" customFormat="1" ht="18" hidden="1" customHeight="1">
      <c r="A27" s="1"/>
      <c r="B27" s="138" t="s">
        <v>40</v>
      </c>
      <c r="C27" s="138"/>
      <c r="D27" s="138" t="s">
        <v>54</v>
      </c>
      <c r="E27" s="138"/>
      <c r="F27" s="138"/>
      <c r="G27" s="138"/>
      <c r="H27" s="138"/>
      <c r="I27" s="138"/>
      <c r="J27" s="138" t="s">
        <v>41</v>
      </c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3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1:39" s="2" customFormat="1" ht="4.5" hidden="1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spans="1:39" s="2" customFormat="1" ht="36.7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spans="1:39" s="2" customFormat="1" ht="21.75" customHeight="1">
      <c r="A30" s="1"/>
      <c r="B30" s="125" t="s">
        <v>42</v>
      </c>
      <c r="C30" s="125"/>
      <c r="D30" s="125"/>
      <c r="E30" s="125"/>
      <c r="F30" s="125"/>
      <c r="G30" s="125"/>
      <c r="H30" s="125"/>
      <c r="I30" s="46"/>
      <c r="J30" s="136" t="s">
        <v>55</v>
      </c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3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 s="2" customFormat="1">
      <c r="A31" s="1"/>
      <c r="B31" s="31"/>
      <c r="C31" s="47"/>
      <c r="D31" s="47"/>
      <c r="E31" s="48"/>
      <c r="F31" s="48"/>
      <c r="G31" s="48"/>
      <c r="H31" s="49"/>
      <c r="I31" s="50"/>
      <c r="J31" s="72" t="s">
        <v>56</v>
      </c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1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 s="2" customFormat="1">
      <c r="A32" s="1"/>
      <c r="B32" s="125" t="s">
        <v>38</v>
      </c>
      <c r="C32" s="125"/>
      <c r="D32" s="126" t="s">
        <v>39</v>
      </c>
      <c r="E32" s="126"/>
      <c r="F32" s="126"/>
      <c r="G32" s="126"/>
      <c r="H32" s="126"/>
      <c r="I32" s="50"/>
      <c r="J32" s="50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1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</row>
    <row r="37" spans="1:39">
      <c r="B37" s="137"/>
      <c r="C37" s="137"/>
      <c r="D37" s="137"/>
      <c r="E37" s="137"/>
      <c r="F37" s="137"/>
      <c r="G37" s="137"/>
      <c r="H37" s="137"/>
      <c r="I37" s="137"/>
      <c r="J37" s="137" t="s">
        <v>57</v>
      </c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58">
    <mergeCell ref="J17:U17"/>
    <mergeCell ref="J18:U18"/>
    <mergeCell ref="B19:H19"/>
    <mergeCell ref="J19:U19"/>
    <mergeCell ref="B37:C37"/>
    <mergeCell ref="D37:I37"/>
    <mergeCell ref="J37:U37"/>
    <mergeCell ref="B27:C27"/>
    <mergeCell ref="D27:I27"/>
    <mergeCell ref="J27:U27"/>
    <mergeCell ref="B30:H30"/>
    <mergeCell ref="J30:U30"/>
    <mergeCell ref="B32:C32"/>
    <mergeCell ref="D32:H32"/>
    <mergeCell ref="R7:R8"/>
    <mergeCell ref="S7:S8"/>
    <mergeCell ref="H7:H8"/>
    <mergeCell ref="I7:I8"/>
    <mergeCell ref="F15:O15"/>
    <mergeCell ref="K7:K8"/>
    <mergeCell ref="L7:L8"/>
    <mergeCell ref="M7:M8"/>
    <mergeCell ref="AJ4:AK6"/>
    <mergeCell ref="B21:C21"/>
    <mergeCell ref="D21:H21"/>
    <mergeCell ref="T7:T9"/>
    <mergeCell ref="U7:U9"/>
    <mergeCell ref="B9:G9"/>
    <mergeCell ref="B12:C12"/>
    <mergeCell ref="F13:O13"/>
    <mergeCell ref="F14:O14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 H10:N10">
    <cfRule type="cellIs" dxfId="18" priority="11" operator="greaterThan">
      <formula>10</formula>
    </cfRule>
  </conditionalFormatting>
  <conditionalFormatting sqref="O1:O1048576">
    <cfRule type="duplicateValues" dxfId="17" priority="10"/>
  </conditionalFormatting>
  <conditionalFormatting sqref="C1:C1048576">
    <cfRule type="duplicateValues" dxfId="16" priority="9"/>
  </conditionalFormatting>
  <conditionalFormatting sqref="C10">
    <cfRule type="duplicateValues" dxfId="15" priority="8"/>
  </conditionalFormatting>
  <dataValidations count="1">
    <dataValidation allowBlank="1" showInputMessage="1" showErrorMessage="1" errorTitle="Không xóa dữ liệu" error="Không xóa dữ liệu" prompt="Không xóa dữ liệu" sqref="D15 X10 Y2:AM8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38"/>
  <sheetViews>
    <sheetView tabSelected="1" workbookViewId="0">
      <pane ySplit="3" topLeftCell="A4" activePane="bottomLeft" state="frozen"/>
      <selection activeCell="A6" sqref="A6:XFD6"/>
      <selection pane="bottomLeft" activeCell="D33" sqref="D33:H33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54"/>
    <col min="25" max="25" width="9.125" style="54" bestFit="1" customWidth="1"/>
    <col min="26" max="26" width="9" style="54"/>
    <col min="27" max="27" width="10.375" style="54" bestFit="1" customWidth="1"/>
    <col min="28" max="28" width="9.125" style="54" bestFit="1" customWidth="1"/>
    <col min="29" max="39" width="9" style="54"/>
    <col min="40" max="16384" width="9" style="1"/>
  </cols>
  <sheetData>
    <row r="1" spans="1:39" ht="27.75" customHeight="1">
      <c r="B1" s="106" t="s">
        <v>0</v>
      </c>
      <c r="C1" s="106"/>
      <c r="D1" s="106"/>
      <c r="E1" s="106"/>
      <c r="F1" s="106"/>
      <c r="G1" s="106"/>
      <c r="H1" s="107" t="s">
        <v>1</v>
      </c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3"/>
    </row>
    <row r="2" spans="1:39" ht="25.5" customHeight="1">
      <c r="B2" s="108" t="s">
        <v>2</v>
      </c>
      <c r="C2" s="108"/>
      <c r="D2" s="108"/>
      <c r="E2" s="108"/>
      <c r="F2" s="108"/>
      <c r="G2" s="108"/>
      <c r="H2" s="109" t="s">
        <v>58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4"/>
      <c r="W2" s="5"/>
      <c r="AE2" s="55"/>
      <c r="AF2" s="56"/>
      <c r="AG2" s="55"/>
      <c r="AH2" s="55"/>
      <c r="AI2" s="55"/>
      <c r="AJ2" s="56"/>
      <c r="AK2" s="55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57"/>
      <c r="AJ3" s="57"/>
    </row>
    <row r="4" spans="1:39" ht="23.25" customHeight="1">
      <c r="B4" s="110" t="s">
        <v>3</v>
      </c>
      <c r="C4" s="110"/>
      <c r="D4" s="111" t="s">
        <v>83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2" t="s">
        <v>59</v>
      </c>
      <c r="Q4" s="112"/>
      <c r="R4" s="112"/>
      <c r="S4" s="112"/>
      <c r="T4" s="112"/>
      <c r="U4" s="112"/>
      <c r="X4" s="55"/>
      <c r="Y4" s="113" t="s">
        <v>49</v>
      </c>
      <c r="Z4" s="113" t="s">
        <v>9</v>
      </c>
      <c r="AA4" s="113" t="s">
        <v>48</v>
      </c>
      <c r="AB4" s="113" t="s">
        <v>47</v>
      </c>
      <c r="AC4" s="113"/>
      <c r="AD4" s="113"/>
      <c r="AE4" s="113"/>
      <c r="AF4" s="113" t="s">
        <v>46</v>
      </c>
      <c r="AG4" s="113"/>
      <c r="AH4" s="113" t="s">
        <v>44</v>
      </c>
      <c r="AI4" s="113"/>
      <c r="AJ4" s="113" t="s">
        <v>45</v>
      </c>
      <c r="AK4" s="113"/>
      <c r="AL4" s="113" t="s">
        <v>43</v>
      </c>
      <c r="AM4" s="113"/>
    </row>
    <row r="5" spans="1:39" ht="17.25" customHeight="1">
      <c r="B5" s="114" t="s">
        <v>4</v>
      </c>
      <c r="C5" s="114"/>
      <c r="D5" s="9"/>
      <c r="G5" s="140" t="s">
        <v>90</v>
      </c>
      <c r="H5" s="140"/>
      <c r="I5" s="140"/>
      <c r="J5" s="140"/>
      <c r="K5" s="140"/>
      <c r="L5" s="140"/>
      <c r="M5" s="140"/>
      <c r="N5" s="140"/>
      <c r="O5" s="140"/>
      <c r="P5" s="140" t="s">
        <v>91</v>
      </c>
      <c r="Q5" s="140"/>
      <c r="R5" s="140"/>
      <c r="S5" s="140"/>
      <c r="T5" s="140"/>
      <c r="U5" s="140"/>
      <c r="X5" s="55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1"/>
      <c r="Q6" s="3"/>
      <c r="R6" s="3"/>
      <c r="S6" s="3"/>
      <c r="T6" s="3"/>
      <c r="U6" s="3"/>
      <c r="X6" s="55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</row>
    <row r="7" spans="1:39" ht="44.25" customHeight="1">
      <c r="B7" s="116" t="s">
        <v>5</v>
      </c>
      <c r="C7" s="118" t="s">
        <v>6</v>
      </c>
      <c r="D7" s="120" t="s">
        <v>7</v>
      </c>
      <c r="E7" s="121"/>
      <c r="F7" s="116" t="s">
        <v>8</v>
      </c>
      <c r="G7" s="116" t="s">
        <v>9</v>
      </c>
      <c r="H7" s="124" t="s">
        <v>10</v>
      </c>
      <c r="I7" s="124" t="s">
        <v>11</v>
      </c>
      <c r="J7" s="124" t="s">
        <v>12</v>
      </c>
      <c r="K7" s="124" t="s">
        <v>13</v>
      </c>
      <c r="L7" s="133" t="s">
        <v>14</v>
      </c>
      <c r="M7" s="133" t="s">
        <v>15</v>
      </c>
      <c r="N7" s="133" t="s">
        <v>16</v>
      </c>
      <c r="O7" s="134" t="s">
        <v>17</v>
      </c>
      <c r="P7" s="133" t="s">
        <v>18</v>
      </c>
      <c r="Q7" s="116" t="s">
        <v>19</v>
      </c>
      <c r="R7" s="133" t="s">
        <v>20</v>
      </c>
      <c r="S7" s="116" t="s">
        <v>21</v>
      </c>
      <c r="T7" s="116" t="s">
        <v>22</v>
      </c>
      <c r="U7" s="116" t="s">
        <v>23</v>
      </c>
      <c r="X7" s="55"/>
      <c r="Y7" s="113"/>
      <c r="Z7" s="113"/>
      <c r="AA7" s="113"/>
      <c r="AB7" s="58" t="s">
        <v>24</v>
      </c>
      <c r="AC7" s="58" t="s">
        <v>25</v>
      </c>
      <c r="AD7" s="58" t="s">
        <v>26</v>
      </c>
      <c r="AE7" s="58" t="s">
        <v>27</v>
      </c>
      <c r="AF7" s="58" t="s">
        <v>28</v>
      </c>
      <c r="AG7" s="58" t="s">
        <v>27</v>
      </c>
      <c r="AH7" s="58" t="s">
        <v>28</v>
      </c>
      <c r="AI7" s="58" t="s">
        <v>27</v>
      </c>
      <c r="AJ7" s="58" t="s">
        <v>28</v>
      </c>
      <c r="AK7" s="58" t="s">
        <v>27</v>
      </c>
      <c r="AL7" s="58" t="s">
        <v>28</v>
      </c>
      <c r="AM7" s="59" t="s">
        <v>27</v>
      </c>
    </row>
    <row r="8" spans="1:39" ht="44.25" customHeight="1">
      <c r="B8" s="117"/>
      <c r="C8" s="119"/>
      <c r="D8" s="122"/>
      <c r="E8" s="123"/>
      <c r="F8" s="117"/>
      <c r="G8" s="117"/>
      <c r="H8" s="124"/>
      <c r="I8" s="124"/>
      <c r="J8" s="124"/>
      <c r="K8" s="124"/>
      <c r="L8" s="133"/>
      <c r="M8" s="133"/>
      <c r="N8" s="133"/>
      <c r="O8" s="134"/>
      <c r="P8" s="133"/>
      <c r="Q8" s="127"/>
      <c r="R8" s="133"/>
      <c r="S8" s="117"/>
      <c r="T8" s="127"/>
      <c r="U8" s="127"/>
      <c r="W8" s="12"/>
      <c r="X8" s="55"/>
      <c r="Y8" s="60" t="str">
        <f>+D4</f>
        <v>Truyền sóng và Anten</v>
      </c>
      <c r="Z8" s="61" t="str">
        <f>+P4</f>
        <v>Nhóm: 1-3</v>
      </c>
      <c r="AA8" s="62">
        <f>+$AJ$8+$AL$8+$AH$8</f>
        <v>2</v>
      </c>
      <c r="AB8" s="56">
        <f>COUNTIF($T$9:$T$71,"Khiển trách")</f>
        <v>0</v>
      </c>
      <c r="AC8" s="56">
        <f>COUNTIF($T$9:$T$71,"Cảnh cáo")</f>
        <v>0</v>
      </c>
      <c r="AD8" s="56">
        <f>COUNTIF($T$9:$T$71,"Đình chỉ thi")</f>
        <v>0</v>
      </c>
      <c r="AE8" s="63">
        <f>+($AB$8+$AC$8+$AD$8)/$AA$8*100%</f>
        <v>0</v>
      </c>
      <c r="AF8" s="56">
        <f>SUM(COUNTIF($T$9:$T$69,"Vắng"),COUNTIF($T$9:$T$69,"Vắng có phép"))</f>
        <v>0</v>
      </c>
      <c r="AG8" s="64">
        <f>+$AF$8/$AA$8</f>
        <v>0</v>
      </c>
      <c r="AH8" s="65">
        <f>COUNTIF($X$9:$X$69,"Thi lại")</f>
        <v>1</v>
      </c>
      <c r="AI8" s="64">
        <f>+$AH$8/$AA$8</f>
        <v>0.5</v>
      </c>
      <c r="AJ8" s="65">
        <f>COUNTIF($X$9:$X$70,"Học lại")</f>
        <v>1</v>
      </c>
      <c r="AK8" s="64">
        <f>+$AJ$8/$AA$8</f>
        <v>0.5</v>
      </c>
      <c r="AL8" s="56">
        <f>COUNTIF($X$10:$X$70,"Đạt")</f>
        <v>0</v>
      </c>
      <c r="AM8" s="63">
        <f>+$AL$8/$AA$8</f>
        <v>0</v>
      </c>
    </row>
    <row r="9" spans="1:39" ht="14.25" customHeight="1">
      <c r="B9" s="128" t="s">
        <v>29</v>
      </c>
      <c r="C9" s="129"/>
      <c r="D9" s="129"/>
      <c r="E9" s="129"/>
      <c r="F9" s="129"/>
      <c r="G9" s="130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52">
        <f>100-(H9+I9+J9+K9)</f>
        <v>60</v>
      </c>
      <c r="Q9" s="117"/>
      <c r="R9" s="18"/>
      <c r="S9" s="18"/>
      <c r="T9" s="117"/>
      <c r="U9" s="117"/>
      <c r="X9" s="55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</row>
    <row r="10" spans="1:39" ht="18.75" customHeight="1">
      <c r="B10" s="19">
        <v>1</v>
      </c>
      <c r="C10" s="20">
        <v>1021010197</v>
      </c>
      <c r="D10" s="21" t="s">
        <v>84</v>
      </c>
      <c r="E10" s="22" t="s">
        <v>85</v>
      </c>
      <c r="F10" s="23"/>
      <c r="G10" s="78" t="s">
        <v>86</v>
      </c>
      <c r="H10" s="24">
        <v>9</v>
      </c>
      <c r="I10" s="24">
        <v>7</v>
      </c>
      <c r="J10" s="24">
        <v>8</v>
      </c>
      <c r="K10" s="24">
        <v>7</v>
      </c>
      <c r="L10" s="25"/>
      <c r="M10" s="25"/>
      <c r="N10" s="25"/>
      <c r="O10" s="68"/>
      <c r="P10" s="26"/>
      <c r="Q10" s="27">
        <f>ROUND(SUMPRODUCT(H10:P10,$H$9:$P$9)/100,1)</f>
        <v>3.1</v>
      </c>
      <c r="R10" s="28" t="str">
        <f t="shared" ref="R10:R11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11" si="1">IF($Q10&lt;4,"Kém",IF(AND($Q10&gt;=4,$Q10&lt;=5.4),"Trung bình yếu",IF(AND($Q10&gt;=5.5,$Q10&lt;=6.9),"Trung bình",IF(AND($Q10&gt;=7,$Q10&lt;=8.4),"Khá",IF(AND($Q10&gt;=8.5,$Q10&lt;=10),"Giỏi","")))))</f>
        <v>Kém</v>
      </c>
      <c r="T10" s="77" t="s">
        <v>62</v>
      </c>
      <c r="U10" s="29" t="s">
        <v>88</v>
      </c>
      <c r="V10" s="3"/>
      <c r="W10" s="30"/>
      <c r="X10" s="67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</row>
    <row r="11" spans="1:39" ht="18.75" customHeight="1">
      <c r="B11" s="81">
        <v>2</v>
      </c>
      <c r="C11" s="74" t="s">
        <v>79</v>
      </c>
      <c r="D11" s="75" t="s">
        <v>80</v>
      </c>
      <c r="E11" s="76" t="s">
        <v>81</v>
      </c>
      <c r="F11" s="82"/>
      <c r="G11" s="79" t="s">
        <v>82</v>
      </c>
      <c r="H11" s="80">
        <v>4</v>
      </c>
      <c r="I11" s="80">
        <v>5.5</v>
      </c>
      <c r="J11" s="80">
        <v>8</v>
      </c>
      <c r="K11" s="80">
        <v>5</v>
      </c>
      <c r="L11" s="90"/>
      <c r="M11" s="90"/>
      <c r="N11" s="90"/>
      <c r="O11" s="83"/>
      <c r="P11" s="84"/>
      <c r="Q11" s="85">
        <f>ROUND(SUMPRODUCT(H11:P11,$H$9:$P$9)/100,1)</f>
        <v>2.2999999999999998</v>
      </c>
      <c r="R11" s="86" t="str">
        <f t="shared" si="0"/>
        <v>F</v>
      </c>
      <c r="S11" s="87" t="str">
        <f t="shared" si="1"/>
        <v>Kém</v>
      </c>
      <c r="T11" s="88" t="s">
        <v>63</v>
      </c>
      <c r="U11" s="89" t="s">
        <v>88</v>
      </c>
      <c r="V11" s="3"/>
      <c r="W11" s="30"/>
      <c r="X11" s="67" t="str">
        <f t="shared" ref="X1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66"/>
      <c r="Z11" s="66"/>
      <c r="AA11" s="66"/>
      <c r="AB11" s="58"/>
      <c r="AC11" s="58"/>
      <c r="AD11" s="58"/>
      <c r="AE11" s="58"/>
      <c r="AF11" s="57"/>
      <c r="AG11" s="58"/>
      <c r="AH11" s="58"/>
      <c r="AI11" s="58"/>
      <c r="AJ11" s="58"/>
      <c r="AK11" s="58"/>
      <c r="AL11" s="58"/>
      <c r="AM11" s="59"/>
    </row>
    <row r="12" spans="1:39" ht="9" customHeight="1">
      <c r="A12" s="2"/>
      <c r="B12" s="31"/>
      <c r="C12" s="32"/>
      <c r="D12" s="32"/>
      <c r="E12" s="33"/>
      <c r="F12" s="33"/>
      <c r="G12" s="33"/>
      <c r="H12" s="34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"/>
    </row>
    <row r="13" spans="1:39" ht="16.5" hidden="1">
      <c r="A13" s="2"/>
      <c r="B13" s="131" t="s">
        <v>30</v>
      </c>
      <c r="C13" s="131"/>
      <c r="D13" s="32"/>
      <c r="E13" s="33"/>
      <c r="F13" s="33"/>
      <c r="G13" s="33"/>
      <c r="H13" s="34"/>
      <c r="I13" s="35"/>
      <c r="J13" s="35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"/>
    </row>
    <row r="14" spans="1:39" ht="16.5" hidden="1" customHeight="1">
      <c r="A14" s="2"/>
      <c r="B14" s="37" t="s">
        <v>31</v>
      </c>
      <c r="C14" s="37"/>
      <c r="D14" s="38">
        <f>+$AA$8</f>
        <v>2</v>
      </c>
      <c r="E14" s="39" t="s">
        <v>32</v>
      </c>
      <c r="F14" s="132" t="s">
        <v>33</v>
      </c>
      <c r="G14" s="132"/>
      <c r="H14" s="132"/>
      <c r="I14" s="132"/>
      <c r="J14" s="132"/>
      <c r="K14" s="132"/>
      <c r="L14" s="132"/>
      <c r="M14" s="132"/>
      <c r="N14" s="132"/>
      <c r="O14" s="132"/>
      <c r="P14" s="40">
        <f>$AA$8 -COUNTIF($T$9:$T$201,"Vắng") -COUNTIF($T$9:$T$201,"Vắng có phép") - COUNTIF($T$9:$T$201,"Đình chỉ thi") - COUNTIF($T$9:$T$201,"Không đủ ĐKDT")</f>
        <v>2</v>
      </c>
      <c r="Q14" s="40"/>
      <c r="R14" s="40"/>
      <c r="S14" s="41"/>
      <c r="T14" s="42" t="s">
        <v>32</v>
      </c>
      <c r="U14" s="41"/>
      <c r="V14" s="3"/>
    </row>
    <row r="15" spans="1:39" ht="16.5" hidden="1" customHeight="1">
      <c r="A15" s="2"/>
      <c r="B15" s="37" t="s">
        <v>34</v>
      </c>
      <c r="C15" s="37"/>
      <c r="D15" s="38">
        <f>+$AL$8</f>
        <v>0</v>
      </c>
      <c r="E15" s="39" t="s">
        <v>32</v>
      </c>
      <c r="F15" s="132" t="s">
        <v>35</v>
      </c>
      <c r="G15" s="132"/>
      <c r="H15" s="132"/>
      <c r="I15" s="132"/>
      <c r="J15" s="132"/>
      <c r="K15" s="132"/>
      <c r="L15" s="132"/>
      <c r="M15" s="132"/>
      <c r="N15" s="132"/>
      <c r="O15" s="132"/>
      <c r="P15" s="43">
        <f>COUNTIF($T$9:$T$77,"Vắng")</f>
        <v>0</v>
      </c>
      <c r="Q15" s="43"/>
      <c r="R15" s="43"/>
      <c r="S15" s="44"/>
      <c r="T15" s="42" t="s">
        <v>32</v>
      </c>
      <c r="U15" s="44"/>
      <c r="V15" s="3"/>
    </row>
    <row r="16" spans="1:39" ht="16.5" hidden="1" customHeight="1">
      <c r="A16" s="2"/>
      <c r="B16" s="37" t="s">
        <v>50</v>
      </c>
      <c r="C16" s="37"/>
      <c r="D16" s="53">
        <f>COUNTIF(X10:X11,"Học lại")</f>
        <v>1</v>
      </c>
      <c r="E16" s="39" t="s">
        <v>32</v>
      </c>
      <c r="F16" s="132" t="s">
        <v>51</v>
      </c>
      <c r="G16" s="132"/>
      <c r="H16" s="132"/>
      <c r="I16" s="132"/>
      <c r="J16" s="132"/>
      <c r="K16" s="132"/>
      <c r="L16" s="132"/>
      <c r="M16" s="132"/>
      <c r="N16" s="132"/>
      <c r="O16" s="132"/>
      <c r="P16" s="40">
        <f>COUNTIF($T$9:$T$77,"Vắng có phép")</f>
        <v>0</v>
      </c>
      <c r="Q16" s="40"/>
      <c r="R16" s="40"/>
      <c r="S16" s="41"/>
      <c r="T16" s="42" t="s">
        <v>32</v>
      </c>
      <c r="U16" s="41"/>
      <c r="V16" s="3"/>
    </row>
    <row r="17" spans="1:39" ht="3" hidden="1" customHeight="1">
      <c r="A17" s="2"/>
      <c r="B17" s="31"/>
      <c r="C17" s="32"/>
      <c r="D17" s="32"/>
      <c r="E17" s="33"/>
      <c r="F17" s="33"/>
      <c r="G17" s="33"/>
      <c r="H17" s="34"/>
      <c r="I17" s="35"/>
      <c r="J17" s="35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"/>
    </row>
    <row r="18" spans="1:39" hidden="1">
      <c r="B18" s="69" t="s">
        <v>52</v>
      </c>
      <c r="C18" s="69"/>
      <c r="D18" s="70">
        <f>COUNTIF(X10:X11,"Thi lại")</f>
        <v>1</v>
      </c>
      <c r="E18" s="71" t="s">
        <v>32</v>
      </c>
      <c r="F18" s="3"/>
      <c r="G18" s="3"/>
      <c r="H18" s="3"/>
      <c r="I18" s="3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3"/>
    </row>
    <row r="19" spans="1:39" ht="24.75" hidden="1" customHeight="1">
      <c r="B19" s="69"/>
      <c r="C19" s="69"/>
      <c r="D19" s="70"/>
      <c r="E19" s="71"/>
      <c r="F19" s="3"/>
      <c r="G19" s="3"/>
      <c r="H19" s="3"/>
      <c r="I19" s="3"/>
      <c r="J19" s="135" t="s">
        <v>53</v>
      </c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3"/>
    </row>
    <row r="20" spans="1:39" hidden="1">
      <c r="A20" s="45"/>
      <c r="B20" s="125" t="s">
        <v>36</v>
      </c>
      <c r="C20" s="125"/>
      <c r="D20" s="125"/>
      <c r="E20" s="125"/>
      <c r="F20" s="125"/>
      <c r="G20" s="125"/>
      <c r="H20" s="125"/>
      <c r="I20" s="46"/>
      <c r="J20" s="136" t="s">
        <v>37</v>
      </c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3"/>
    </row>
    <row r="21" spans="1:39" ht="4.5" hidden="1" customHeight="1">
      <c r="A21" s="2"/>
      <c r="B21" s="31"/>
      <c r="C21" s="47"/>
      <c r="D21" s="47"/>
      <c r="E21" s="48"/>
      <c r="F21" s="48"/>
      <c r="G21" s="48"/>
      <c r="H21" s="49"/>
      <c r="I21" s="50"/>
      <c r="J21" s="5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39" s="2" customFormat="1" hidden="1">
      <c r="B22" s="125" t="s">
        <v>38</v>
      </c>
      <c r="C22" s="125"/>
      <c r="D22" s="126" t="s">
        <v>39</v>
      </c>
      <c r="E22" s="126"/>
      <c r="F22" s="126"/>
      <c r="G22" s="126"/>
      <c r="H22" s="126"/>
      <c r="I22" s="50"/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</row>
    <row r="25" spans="1:39" s="2" customFormat="1" hidden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</row>
    <row r="26" spans="1:39" s="2" customFormat="1" ht="9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</row>
    <row r="27" spans="1:39" s="2" customFormat="1" ht="3.75" hidden="1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1:39" s="2" customFormat="1" ht="18" hidden="1" customHeight="1">
      <c r="A28" s="1"/>
      <c r="B28" s="138" t="s">
        <v>40</v>
      </c>
      <c r="C28" s="138"/>
      <c r="D28" s="138" t="s">
        <v>54</v>
      </c>
      <c r="E28" s="138"/>
      <c r="F28" s="138"/>
      <c r="G28" s="138"/>
      <c r="H28" s="138"/>
      <c r="I28" s="138"/>
      <c r="J28" s="138" t="s">
        <v>41</v>
      </c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3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spans="1:39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spans="1:39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 s="2" customFormat="1" ht="21.75" customHeight="1">
      <c r="A31" s="1"/>
      <c r="B31" s="125" t="s">
        <v>42</v>
      </c>
      <c r="C31" s="125"/>
      <c r="D31" s="125"/>
      <c r="E31" s="125"/>
      <c r="F31" s="125"/>
      <c r="G31" s="125"/>
      <c r="H31" s="125"/>
      <c r="I31" s="46"/>
      <c r="J31" s="136" t="s">
        <v>55</v>
      </c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3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 s="2" customFormat="1">
      <c r="A32" s="1"/>
      <c r="B32" s="31"/>
      <c r="C32" s="47"/>
      <c r="D32" s="47"/>
      <c r="E32" s="48"/>
      <c r="F32" s="48"/>
      <c r="G32" s="48"/>
      <c r="H32" s="49"/>
      <c r="I32" s="50"/>
      <c r="J32" s="72" t="s">
        <v>56</v>
      </c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1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 s="2" customFormat="1">
      <c r="A33" s="1"/>
      <c r="B33" s="125" t="s">
        <v>38</v>
      </c>
      <c r="C33" s="125"/>
      <c r="D33" s="126" t="s">
        <v>39</v>
      </c>
      <c r="E33" s="126"/>
      <c r="F33" s="126"/>
      <c r="G33" s="126"/>
      <c r="H33" s="126"/>
      <c r="I33" s="50"/>
      <c r="J33" s="50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1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</row>
    <row r="34" spans="1:39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</row>
    <row r="38" spans="1:39">
      <c r="B38" s="137"/>
      <c r="C38" s="137"/>
      <c r="D38" s="137"/>
      <c r="E38" s="137"/>
      <c r="F38" s="137"/>
      <c r="G38" s="137"/>
      <c r="H38" s="137"/>
      <c r="I38" s="137"/>
      <c r="J38" s="137" t="s">
        <v>57</v>
      </c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58">
    <mergeCell ref="J18:U18"/>
    <mergeCell ref="J19:U19"/>
    <mergeCell ref="B20:H20"/>
    <mergeCell ref="J20:U20"/>
    <mergeCell ref="B38:C38"/>
    <mergeCell ref="D38:I38"/>
    <mergeCell ref="J38:U38"/>
    <mergeCell ref="B28:C28"/>
    <mergeCell ref="D28:I28"/>
    <mergeCell ref="J28:U28"/>
    <mergeCell ref="B31:H31"/>
    <mergeCell ref="J31:U31"/>
    <mergeCell ref="B33:C33"/>
    <mergeCell ref="D33:H33"/>
    <mergeCell ref="R7:R8"/>
    <mergeCell ref="S7:S8"/>
    <mergeCell ref="H7:H8"/>
    <mergeCell ref="I7:I8"/>
    <mergeCell ref="F16:O16"/>
    <mergeCell ref="K7:K8"/>
    <mergeCell ref="L7:L8"/>
    <mergeCell ref="M7:M8"/>
    <mergeCell ref="AJ4:AK6"/>
    <mergeCell ref="B22:C22"/>
    <mergeCell ref="D22:H22"/>
    <mergeCell ref="T7:T9"/>
    <mergeCell ref="U7:U9"/>
    <mergeCell ref="B9:G9"/>
    <mergeCell ref="B13:C13"/>
    <mergeCell ref="F14:O14"/>
    <mergeCell ref="F15:O15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11 H10:N11">
    <cfRule type="cellIs" dxfId="14" priority="15" operator="greaterThan">
      <formula>10</formula>
    </cfRule>
  </conditionalFormatting>
  <conditionalFormatting sqref="O1:O1048576">
    <cfRule type="duplicateValues" dxfId="13" priority="14"/>
  </conditionalFormatting>
  <conditionalFormatting sqref="C1:C1048576">
    <cfRule type="duplicateValues" dxfId="12" priority="13"/>
  </conditionalFormatting>
  <conditionalFormatting sqref="C10">
    <cfRule type="duplicateValues" dxfId="11" priority="12"/>
  </conditionalFormatting>
  <conditionalFormatting sqref="C11">
    <cfRule type="duplicateValues" dxfId="10" priority="11"/>
  </conditionalFormatting>
  <conditionalFormatting sqref="C10">
    <cfRule type="duplicateValues" dxfId="9" priority="10"/>
  </conditionalFormatting>
  <conditionalFormatting sqref="H10:K10">
    <cfRule type="cellIs" dxfId="8" priority="9" operator="greaterThan">
      <formula>10</formula>
    </cfRule>
  </conditionalFormatting>
  <conditionalFormatting sqref="C11">
    <cfRule type="duplicateValues" dxfId="7" priority="8"/>
  </conditionalFormatting>
  <conditionalFormatting sqref="H11:K11">
    <cfRule type="cellIs" dxfId="6" priority="7" operator="greaterThan">
      <formula>10</formula>
    </cfRule>
  </conditionalFormatting>
  <conditionalFormatting sqref="C10">
    <cfRule type="duplicateValues" dxfId="5" priority="6"/>
  </conditionalFormatting>
  <conditionalFormatting sqref="H10:K10">
    <cfRule type="cellIs" dxfId="4" priority="5" operator="greaterThan">
      <formula>10</formula>
    </cfRule>
  </conditionalFormatting>
  <conditionalFormatting sqref="C10">
    <cfRule type="duplicateValues" dxfId="3" priority="4"/>
  </conditionalFormatting>
  <conditionalFormatting sqref="H10:K10">
    <cfRule type="cellIs" dxfId="2" priority="3" operator="greaterThan">
      <formula>10</formula>
    </cfRule>
  </conditionalFormatting>
  <conditionalFormatting sqref="C11">
    <cfRule type="duplicateValues" dxfId="1" priority="2"/>
  </conditionalFormatting>
  <conditionalFormatting sqref="H11:K11">
    <cfRule type="cellIs" dxfId="0" priority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D16 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Tín hiệu và HT</vt:lpstr>
      <vt:lpstr>Kiến trúc MT và HĐH</vt:lpstr>
      <vt:lpstr>Truyền sóng và AT</vt:lpstr>
      <vt:lpstr>'Kiến trúc MT và HĐH'!Print_Titles</vt:lpstr>
      <vt:lpstr>'Tín hiệu và HT'!Print_Titles</vt:lpstr>
      <vt:lpstr>'Truyền sóng và AT'!Print_Titles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2016-11-11T04:42:22Z</cp:lastPrinted>
  <dcterms:created xsi:type="dcterms:W3CDTF">2015-04-17T02:48:53Z</dcterms:created>
  <dcterms:modified xsi:type="dcterms:W3CDTF">2017-03-07T08:50:05Z</dcterms:modified>
</cp:coreProperties>
</file>