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7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23690214622482dd/Khao thi/Ky 2 nam hoc 2018 - 2019/BDHP/Co ban - web/"/>
    </mc:Choice>
  </mc:AlternateContent>
  <xr:revisionPtr revIDLastSave="0" documentId="8_{8ECA0D49-F9DC-45C4-A80F-D96027F108E7}" xr6:coauthVersionLast="43" xr6:coauthVersionMax="43" xr10:uidLastSave="{00000000-0000-0000-0000-000000000000}"/>
  <bookViews>
    <workbookView xWindow="-120" yWindow="-120" windowWidth="29040" windowHeight="15840" tabRatio="1000" firstSheet="1" activeTab="4" xr2:uid="{00000000-000D-0000-FFFF-FFFF00000000}"/>
  </bookViews>
  <sheets>
    <sheet name="Data" sheetId="2" state="hidden" r:id="rId1"/>
    <sheet name="Nhóm(1)" sheetId="1" r:id="rId2"/>
    <sheet name="Nhóm(2)" sheetId="3" r:id="rId3"/>
    <sheet name="Nhóm(3)" sheetId="4" r:id="rId4"/>
    <sheet name="Nhóm(4)" sheetId="5" r:id="rId5"/>
    <sheet name="Nhóm(5)" sheetId="6" r:id="rId6"/>
    <sheet name="Nhóm(6)" sheetId="7" r:id="rId7"/>
    <sheet name="Nhóm(7)" sheetId="8" r:id="rId8"/>
    <sheet name="Nhóm(8)" sheetId="9" r:id="rId9"/>
    <sheet name="Nhóm(9)" sheetId="10" r:id="rId10"/>
    <sheet name="Nhóm(10)" sheetId="11" r:id="rId11"/>
    <sheet name="Nhóm(11)" sheetId="12" r:id="rId12"/>
    <sheet name="Nhóm(12)" sheetId="13" r:id="rId13"/>
    <sheet name="Nhóm(13)" sheetId="14" r:id="rId14"/>
    <sheet name="Nhóm(14)" sheetId="15" r:id="rId15"/>
    <sheet name="Nhóm(15)" sheetId="16" r:id="rId16"/>
    <sheet name="Nhóm(16)" sheetId="17" r:id="rId17"/>
    <sheet name="Nhóm(17)" sheetId="18" r:id="rId18"/>
    <sheet name="Nhóm(18)" sheetId="19" r:id="rId19"/>
    <sheet name="Nhóm(19)" sheetId="20" r:id="rId20"/>
    <sheet name="Nhóm(20)" sheetId="21" r:id="rId21"/>
  </sheets>
  <definedNames>
    <definedName name="_xlnm._FilterDatabase" localSheetId="0" hidden="1">Data!$A$1:$O$15458</definedName>
    <definedName name="_xlnm._FilterDatabase" localSheetId="1" hidden="1">'Nhóm(1)'!$A$8:$AL$162</definedName>
    <definedName name="_xlnm._FilterDatabase" localSheetId="10" hidden="1">'Nhóm(10)'!$A$8:$AL$162</definedName>
    <definedName name="_xlnm._FilterDatabase" localSheetId="11" hidden="1">'Nhóm(11)'!$A$8:$AL$162</definedName>
    <definedName name="_xlnm._FilterDatabase" localSheetId="12" hidden="1">'Nhóm(12)'!$A$8:$AL$162</definedName>
    <definedName name="_xlnm._FilterDatabase" localSheetId="13" hidden="1">'Nhóm(13)'!$A$8:$AL$162</definedName>
    <definedName name="_xlnm._FilterDatabase" localSheetId="14" hidden="1">'Nhóm(14)'!$A$8:$AL$162</definedName>
    <definedName name="_xlnm._FilterDatabase" localSheetId="15" hidden="1">'Nhóm(15)'!$A$8:$AL$162</definedName>
    <definedName name="_xlnm._FilterDatabase" localSheetId="16" hidden="1">'Nhóm(16)'!$A$8:$AL$162</definedName>
    <definedName name="_xlnm._FilterDatabase" localSheetId="17" hidden="1">'Nhóm(17)'!$A$8:$AL$162</definedName>
    <definedName name="_xlnm._FilterDatabase" localSheetId="18" hidden="1">'Nhóm(18)'!$A$8:$AL$162</definedName>
    <definedName name="_xlnm._FilterDatabase" localSheetId="19" hidden="1">'Nhóm(19)'!$A$8:$AL$162</definedName>
    <definedName name="_xlnm._FilterDatabase" localSheetId="2" hidden="1">'Nhóm(2)'!$A$8:$AL$162</definedName>
    <definedName name="_xlnm._FilterDatabase" localSheetId="20" hidden="1">'Nhóm(20)'!$A$8:$AL$162</definedName>
    <definedName name="_xlnm._FilterDatabase" localSheetId="3" hidden="1">'Nhóm(3)'!$A$8:$AL$162</definedName>
    <definedName name="_xlnm._FilterDatabase" localSheetId="4" hidden="1">'Nhóm(4)'!$A$8:$AL$162</definedName>
    <definedName name="_xlnm._FilterDatabase" localSheetId="5" hidden="1">'Nhóm(5)'!$A$8:$AL$162</definedName>
    <definedName name="_xlnm._FilterDatabase" localSheetId="6" hidden="1">'Nhóm(6)'!$A$8:$AL$162</definedName>
    <definedName name="_xlnm._FilterDatabase" localSheetId="7" hidden="1">'Nhóm(7)'!$A$8:$AL$162</definedName>
    <definedName name="_xlnm._FilterDatabase" localSheetId="8" hidden="1">'Nhóm(8)'!$A$8:$AL$162</definedName>
    <definedName name="_xlnm._FilterDatabase" localSheetId="9" hidden="1">'Nhóm(9)'!$A$8:$AL$162</definedName>
    <definedName name="Date_time">Data!$D$2:$F$15458</definedName>
    <definedName name="_xlnm.Print_Titles" localSheetId="1">'Nhóm(1)'!$3:$8</definedName>
    <definedName name="_xlnm.Print_Titles" localSheetId="10">'Nhóm(10)'!$3:$8</definedName>
    <definedName name="_xlnm.Print_Titles" localSheetId="11">'Nhóm(11)'!$3:$8</definedName>
    <definedName name="_xlnm.Print_Titles" localSheetId="12">'Nhóm(12)'!$3:$8</definedName>
    <definedName name="_xlnm.Print_Titles" localSheetId="13">'Nhóm(13)'!$3:$8</definedName>
    <definedName name="_xlnm.Print_Titles" localSheetId="14">'Nhóm(14)'!$3:$8</definedName>
    <definedName name="_xlnm.Print_Titles" localSheetId="15">'Nhóm(15)'!$3:$8</definedName>
    <definedName name="_xlnm.Print_Titles" localSheetId="16">'Nhóm(16)'!$3:$8</definedName>
    <definedName name="_xlnm.Print_Titles" localSheetId="17">'Nhóm(17)'!$3:$8</definedName>
    <definedName name="_xlnm.Print_Titles" localSheetId="18">'Nhóm(18)'!$3:$8</definedName>
    <definedName name="_xlnm.Print_Titles" localSheetId="19">'Nhóm(19)'!$3:$8</definedName>
    <definedName name="_xlnm.Print_Titles" localSheetId="2">'Nhóm(2)'!$3:$8</definedName>
    <definedName name="_xlnm.Print_Titles" localSheetId="20">'Nhóm(20)'!$3:$8</definedName>
    <definedName name="_xlnm.Print_Titles" localSheetId="3">'Nhóm(3)'!$3:$8</definedName>
    <definedName name="_xlnm.Print_Titles" localSheetId="4">'Nhóm(4)'!$3:$8</definedName>
    <definedName name="_xlnm.Print_Titles" localSheetId="5">'Nhóm(5)'!$3:$8</definedName>
    <definedName name="_xlnm.Print_Titles" localSheetId="6">'Nhóm(6)'!$3:$8</definedName>
    <definedName name="_xlnm.Print_Titles" localSheetId="7">'Nhóm(7)'!$3:$8</definedName>
    <definedName name="_xlnm.Print_Titles" localSheetId="8">'Nhóm(8)'!$3:$8</definedName>
    <definedName name="_xlnm.Print_Titles" localSheetId="9">'Nhóm(9)'!$3:$8</definedName>
    <definedName name="Trong_so">Data!$H$2:$O$58</definedName>
  </definedNames>
  <calcPr calcId="181029"/>
  <extLs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B94" i="7" l="1"/>
  <c r="T94" i="7" a="1"/>
  <c r="T94" i="7" s="1"/>
  <c r="B95" i="7"/>
  <c r="T95" i="7" a="1"/>
  <c r="T95" i="7" s="1"/>
  <c r="B96" i="7"/>
  <c r="T96" i="7" a="1"/>
  <c r="T96" i="7" s="1"/>
  <c r="B97" i="7"/>
  <c r="T97" i="7" a="1"/>
  <c r="T97" i="7" s="1"/>
  <c r="B98" i="7"/>
  <c r="T98" i="7" a="1"/>
  <c r="T98" i="7" s="1"/>
  <c r="B99" i="7"/>
  <c r="T99" i="7" a="1"/>
  <c r="T99" i="7" s="1"/>
  <c r="B100" i="7"/>
  <c r="T100" i="7" a="1"/>
  <c r="T100" i="7" s="1"/>
  <c r="B101" i="7"/>
  <c r="T101" i="7" a="1"/>
  <c r="T101" i="7" s="1"/>
  <c r="B102" i="7"/>
  <c r="T102" i="7" a="1"/>
  <c r="T102" i="7" s="1"/>
  <c r="B103" i="7"/>
  <c r="T103" i="7" a="1"/>
  <c r="T103" i="7" s="1"/>
  <c r="B104" i="7"/>
  <c r="T104" i="7" a="1"/>
  <c r="T104" i="7" s="1"/>
  <c r="B105" i="7"/>
  <c r="T105" i="7" a="1"/>
  <c r="T105" i="7" s="1"/>
  <c r="B106" i="7"/>
  <c r="T106" i="7" a="1"/>
  <c r="T106" i="7" s="1"/>
  <c r="B107" i="7"/>
  <c r="T107" i="7" a="1"/>
  <c r="T107" i="7" s="1"/>
  <c r="B108" i="7"/>
  <c r="T108" i="7" a="1"/>
  <c r="T108" i="7" s="1"/>
  <c r="B109" i="7"/>
  <c r="T109" i="7" a="1"/>
  <c r="T109" i="7" s="1"/>
  <c r="B110" i="7"/>
  <c r="T110" i="7" a="1"/>
  <c r="T110" i="7" s="1"/>
  <c r="B111" i="7"/>
  <c r="T111" i="7" a="1"/>
  <c r="T111" i="7" s="1"/>
  <c r="B112" i="7"/>
  <c r="T112" i="7" a="1"/>
  <c r="T112" i="7" s="1"/>
  <c r="B113" i="7"/>
  <c r="T113" i="7" a="1"/>
  <c r="T113" i="7" s="1"/>
  <c r="B114" i="7"/>
  <c r="T114" i="7" a="1"/>
  <c r="T114" i="7" s="1"/>
  <c r="B115" i="7"/>
  <c r="T115" i="7" a="1"/>
  <c r="T115" i="7" s="1"/>
  <c r="B116" i="7"/>
  <c r="T116" i="7" a="1"/>
  <c r="T116" i="7" s="1"/>
  <c r="B117" i="7"/>
  <c r="T117" i="7" a="1"/>
  <c r="T117" i="7" s="1"/>
  <c r="B118" i="7"/>
  <c r="T118" i="7" a="1"/>
  <c r="T118" i="7" s="1"/>
  <c r="B119" i="7"/>
  <c r="T119" i="7" a="1"/>
  <c r="T119" i="7" s="1"/>
  <c r="B120" i="7"/>
  <c r="T120" i="7" a="1"/>
  <c r="T120" i="7" s="1"/>
  <c r="B121" i="7"/>
  <c r="T121" i="7" a="1"/>
  <c r="T121" i="7" s="1"/>
  <c r="B122" i="7"/>
  <c r="T122" i="7" a="1"/>
  <c r="T122" i="7" s="1"/>
  <c r="B123" i="7"/>
  <c r="T123" i="7" a="1"/>
  <c r="T123" i="7" s="1"/>
  <c r="B124" i="7"/>
  <c r="T124" i="7" a="1"/>
  <c r="T124" i="7" s="1"/>
  <c r="B125" i="7"/>
  <c r="T125" i="7" a="1"/>
  <c r="T125" i="7" s="1"/>
  <c r="B126" i="7"/>
  <c r="T126" i="7" a="1"/>
  <c r="T126" i="7" s="1"/>
  <c r="B127" i="7"/>
  <c r="T127" i="7" a="1"/>
  <c r="T127" i="7" s="1"/>
  <c r="B128" i="7"/>
  <c r="T128" i="7" a="1"/>
  <c r="T128" i="7" s="1"/>
  <c r="B129" i="7"/>
  <c r="T129" i="7" a="1"/>
  <c r="T129" i="7" s="1"/>
  <c r="B130" i="7"/>
  <c r="T130" i="7" a="1"/>
  <c r="T130" i="7" s="1"/>
  <c r="B131" i="7"/>
  <c r="T131" i="7" a="1"/>
  <c r="T131" i="7" s="1"/>
  <c r="B132" i="7"/>
  <c r="T132" i="7" a="1"/>
  <c r="T132" i="7" s="1"/>
  <c r="B133" i="7"/>
  <c r="T133" i="7" a="1"/>
  <c r="T133" i="7" s="1"/>
  <c r="B134" i="7"/>
  <c r="T134" i="7" a="1"/>
  <c r="T134" i="7" s="1"/>
  <c r="B135" i="7"/>
  <c r="T135" i="7" a="1"/>
  <c r="T135" i="7"/>
  <c r="B136" i="7"/>
  <c r="T136" i="7" a="1"/>
  <c r="T136" i="7" s="1"/>
  <c r="B137" i="7"/>
  <c r="T137" i="7" a="1"/>
  <c r="T137" i="7" s="1"/>
  <c r="B138" i="7"/>
  <c r="T138" i="7" a="1"/>
  <c r="T138" i="7" s="1"/>
  <c r="B139" i="7"/>
  <c r="T139" i="7" a="1"/>
  <c r="T139" i="7" s="1"/>
  <c r="B140" i="7"/>
  <c r="T140" i="7" a="1"/>
  <c r="T140" i="7" s="1"/>
  <c r="B141" i="7"/>
  <c r="T141" i="7" a="1"/>
  <c r="T141" i="7" s="1"/>
  <c r="B142" i="7"/>
  <c r="T142" i="7" a="1"/>
  <c r="T142" i="7" s="1"/>
  <c r="B143" i="7"/>
  <c r="T143" i="7" a="1"/>
  <c r="T143" i="7"/>
  <c r="B144" i="7"/>
  <c r="T144" i="7" a="1"/>
  <c r="T144" i="7" s="1"/>
  <c r="B145" i="7"/>
  <c r="T145" i="7" a="1"/>
  <c r="T145" i="7" s="1"/>
  <c r="B146" i="7"/>
  <c r="T146" i="7" a="1"/>
  <c r="T146" i="7" s="1"/>
  <c r="B147" i="7"/>
  <c r="T147" i="7" a="1"/>
  <c r="T147" i="7" s="1"/>
  <c r="B148" i="7"/>
  <c r="T148" i="7" a="1"/>
  <c r="T148" i="7" s="1"/>
  <c r="B149" i="7"/>
  <c r="T149" i="7" a="1"/>
  <c r="T149" i="7" s="1"/>
  <c r="B150" i="7"/>
  <c r="T150" i="7" a="1"/>
  <c r="T150" i="7" s="1"/>
  <c r="B151" i="7"/>
  <c r="T151" i="7" a="1"/>
  <c r="T151" i="7"/>
  <c r="B152" i="7"/>
  <c r="T152" i="7" a="1"/>
  <c r="T152" i="7" s="1"/>
  <c r="B153" i="7"/>
  <c r="T153" i="7" a="1"/>
  <c r="T153" i="7" s="1"/>
  <c r="B154" i="7"/>
  <c r="T154" i="7" a="1"/>
  <c r="T154" i="7" s="1"/>
  <c r="B155" i="7"/>
  <c r="T155" i="7" a="1"/>
  <c r="T155" i="7" s="1"/>
  <c r="B156" i="7"/>
  <c r="T156" i="7" a="1"/>
  <c r="T156" i="7" s="1"/>
  <c r="B157" i="7"/>
  <c r="T157" i="7" a="1"/>
  <c r="T157" i="7" s="1"/>
  <c r="B158" i="7"/>
  <c r="T158" i="7" a="1"/>
  <c r="T158" i="7" s="1"/>
  <c r="T162" i="21" l="1" a="1"/>
  <c r="T162" i="21" s="1"/>
  <c r="T161" i="21" a="1"/>
  <c r="T161" i="21" s="1"/>
  <c r="T160" i="21" a="1"/>
  <c r="T160" i="21" s="1"/>
  <c r="T159" i="21" a="1"/>
  <c r="T159" i="21" s="1"/>
  <c r="T158" i="21" a="1"/>
  <c r="T158" i="21" s="1"/>
  <c r="B158" i="21"/>
  <c r="T157" i="21" a="1"/>
  <c r="T157" i="21" s="1"/>
  <c r="B157" i="21"/>
  <c r="T156" i="21" a="1"/>
  <c r="T156" i="21" s="1"/>
  <c r="B156" i="21"/>
  <c r="T155" i="21" a="1"/>
  <c r="T155" i="21" s="1"/>
  <c r="B155" i="21"/>
  <c r="T154" i="21" a="1"/>
  <c r="T154" i="21" s="1"/>
  <c r="B154" i="21"/>
  <c r="T153" i="21" a="1"/>
  <c r="T153" i="21" s="1"/>
  <c r="B153" i="21"/>
  <c r="T152" i="21" a="1"/>
  <c r="T152" i="21" s="1"/>
  <c r="B152" i="21"/>
  <c r="T151" i="21" a="1"/>
  <c r="T151" i="21"/>
  <c r="B151" i="21"/>
  <c r="T150" i="21" a="1"/>
  <c r="T150" i="21" s="1"/>
  <c r="B150" i="21"/>
  <c r="T149" i="21" a="1"/>
  <c r="T149" i="21" s="1"/>
  <c r="B149" i="21"/>
  <c r="T148" i="21" a="1"/>
  <c r="T148" i="21" s="1"/>
  <c r="B148" i="21"/>
  <c r="T147" i="21" a="1"/>
  <c r="T147" i="21" s="1"/>
  <c r="B147" i="21"/>
  <c r="T146" i="21" a="1"/>
  <c r="T146" i="21" s="1"/>
  <c r="B146" i="21"/>
  <c r="T145" i="21" a="1"/>
  <c r="T145" i="21" s="1"/>
  <c r="B145" i="21"/>
  <c r="T144" i="21" a="1"/>
  <c r="T144" i="21"/>
  <c r="B144" i="21"/>
  <c r="T143" i="21" a="1"/>
  <c r="T143" i="21" s="1"/>
  <c r="B143" i="21"/>
  <c r="T142" i="21" a="1"/>
  <c r="T142" i="21" s="1"/>
  <c r="B142" i="21"/>
  <c r="T141" i="21" a="1"/>
  <c r="T141" i="21" s="1"/>
  <c r="B141" i="21"/>
  <c r="T140" i="21" a="1"/>
  <c r="T140" i="21" s="1"/>
  <c r="B140" i="21"/>
  <c r="T139" i="21" a="1"/>
  <c r="T139" i="21" s="1"/>
  <c r="B139" i="21"/>
  <c r="T138" i="21" a="1"/>
  <c r="T138" i="21" s="1"/>
  <c r="B138" i="21"/>
  <c r="T137" i="21" a="1"/>
  <c r="T137" i="21" s="1"/>
  <c r="B137" i="21"/>
  <c r="T136" i="21" a="1"/>
  <c r="T136" i="21"/>
  <c r="B136" i="21"/>
  <c r="T135" i="21" a="1"/>
  <c r="T135" i="21" s="1"/>
  <c r="B135" i="21"/>
  <c r="T134" i="21" a="1"/>
  <c r="T134" i="21" s="1"/>
  <c r="B134" i="21"/>
  <c r="T133" i="21" a="1"/>
  <c r="T133" i="21" s="1"/>
  <c r="B133" i="21"/>
  <c r="T132" i="21" a="1"/>
  <c r="T132" i="21" s="1"/>
  <c r="B132" i="21"/>
  <c r="T131" i="21" a="1"/>
  <c r="T131" i="21"/>
  <c r="B131" i="21"/>
  <c r="T130" i="21" a="1"/>
  <c r="T130" i="21" s="1"/>
  <c r="B130" i="21"/>
  <c r="T129" i="21" a="1"/>
  <c r="T129" i="21" s="1"/>
  <c r="B129" i="21"/>
  <c r="T128" i="21" a="1"/>
  <c r="T128" i="21" s="1"/>
  <c r="B128" i="21"/>
  <c r="T127" i="21" a="1"/>
  <c r="T127" i="21"/>
  <c r="B127" i="21"/>
  <c r="T126" i="21" a="1"/>
  <c r="T126" i="21" s="1"/>
  <c r="B126" i="21"/>
  <c r="T125" i="21" a="1"/>
  <c r="T125" i="21" s="1"/>
  <c r="B125" i="21"/>
  <c r="T124" i="21" a="1"/>
  <c r="T124" i="21" s="1"/>
  <c r="B124" i="21"/>
  <c r="T123" i="21" a="1"/>
  <c r="T123" i="21"/>
  <c r="B123" i="21"/>
  <c r="T122" i="21" a="1"/>
  <c r="T122" i="21" s="1"/>
  <c r="B122" i="21"/>
  <c r="T121" i="21" a="1"/>
  <c r="T121" i="21" s="1"/>
  <c r="B121" i="21"/>
  <c r="T120" i="21" a="1"/>
  <c r="T120" i="21" s="1"/>
  <c r="B120" i="21"/>
  <c r="T119" i="21" a="1"/>
  <c r="T119" i="21"/>
  <c r="B119" i="21"/>
  <c r="T118" i="21" a="1"/>
  <c r="T118" i="21" s="1"/>
  <c r="B118" i="21"/>
  <c r="T117" i="21"/>
  <c r="T117" i="21" a="1"/>
  <c r="B117" i="21"/>
  <c r="T116" i="21" a="1"/>
  <c r="T116" i="21"/>
  <c r="B116" i="21"/>
  <c r="T115" i="21" a="1"/>
  <c r="T115" i="21" s="1"/>
  <c r="B115" i="21"/>
  <c r="T114" i="21" a="1"/>
  <c r="T114" i="21" s="1"/>
  <c r="B114" i="21"/>
  <c r="T113" i="21" a="1"/>
  <c r="T113" i="21" s="1"/>
  <c r="B113" i="21"/>
  <c r="T112" i="21" a="1"/>
  <c r="T112" i="21"/>
  <c r="B112" i="21"/>
  <c r="T111" i="21" a="1"/>
  <c r="T111" i="21" s="1"/>
  <c r="B111" i="21"/>
  <c r="T110" i="21" a="1"/>
  <c r="T110" i="21" s="1"/>
  <c r="B110" i="21"/>
  <c r="T109" i="21" a="1"/>
  <c r="T109" i="21" s="1"/>
  <c r="B109" i="21"/>
  <c r="T108" i="21" a="1"/>
  <c r="T108" i="21"/>
  <c r="B108" i="21"/>
  <c r="T107" i="21" a="1"/>
  <c r="T107" i="21" s="1"/>
  <c r="B107" i="21"/>
  <c r="T106" i="21" a="1"/>
  <c r="T106" i="21" s="1"/>
  <c r="B106" i="21"/>
  <c r="T105" i="21" a="1"/>
  <c r="T105" i="21" s="1"/>
  <c r="B105" i="21"/>
  <c r="T104" i="21" a="1"/>
  <c r="T104" i="21"/>
  <c r="B104" i="21"/>
  <c r="T103" i="21" a="1"/>
  <c r="T103" i="21"/>
  <c r="B103" i="21"/>
  <c r="T102" i="21" a="1"/>
  <c r="T102" i="21" s="1"/>
  <c r="B102" i="21"/>
  <c r="T101" i="21" a="1"/>
  <c r="T101" i="21" s="1"/>
  <c r="B101" i="21"/>
  <c r="T100" i="21" a="1"/>
  <c r="T100" i="21" s="1"/>
  <c r="B100" i="21"/>
  <c r="T99" i="21" a="1"/>
  <c r="T99" i="21" s="1"/>
  <c r="B99" i="21"/>
  <c r="T98" i="21" a="1"/>
  <c r="T98" i="21" s="1"/>
  <c r="B98" i="21"/>
  <c r="T97" i="21" a="1"/>
  <c r="T97" i="21" s="1"/>
  <c r="B97" i="21"/>
  <c r="T96" i="21" a="1"/>
  <c r="T96" i="21" s="1"/>
  <c r="B96" i="21"/>
  <c r="T95" i="21" a="1"/>
  <c r="T95" i="21"/>
  <c r="B95" i="21"/>
  <c r="T94" i="21" a="1"/>
  <c r="T94" i="21" s="1"/>
  <c r="B94" i="21"/>
  <c r="T93" i="21" a="1"/>
  <c r="T93" i="21" s="1"/>
  <c r="B93" i="21"/>
  <c r="T92" i="21" a="1"/>
  <c r="T92" i="21" s="1"/>
  <c r="B92" i="21"/>
  <c r="T91" i="21" a="1"/>
  <c r="T91" i="21"/>
  <c r="B91" i="21"/>
  <c r="T90" i="21" a="1"/>
  <c r="T90" i="21" s="1"/>
  <c r="B90" i="21"/>
  <c r="T89" i="21" a="1"/>
  <c r="T89" i="21" s="1"/>
  <c r="B89" i="21"/>
  <c r="T76" i="21" a="1"/>
  <c r="T76" i="21" s="1"/>
  <c r="B76" i="21"/>
  <c r="T72" i="21" a="1"/>
  <c r="T72" i="21"/>
  <c r="B72" i="21"/>
  <c r="T74" i="21" a="1"/>
  <c r="T74" i="21" s="1"/>
  <c r="B74" i="21"/>
  <c r="T73" i="21" a="1"/>
  <c r="T73" i="21" s="1"/>
  <c r="B73" i="21"/>
  <c r="T75" i="21" a="1"/>
  <c r="T75" i="21" s="1"/>
  <c r="B75" i="21"/>
  <c r="T71" i="21" a="1"/>
  <c r="T71" i="21"/>
  <c r="B71" i="21"/>
  <c r="T69" i="21" a="1"/>
  <c r="T69" i="21" s="1"/>
  <c r="B69" i="21"/>
  <c r="T70" i="21" a="1"/>
  <c r="T70" i="21" s="1"/>
  <c r="B70" i="21"/>
  <c r="T87" i="21" a="1"/>
  <c r="T87" i="21" s="1"/>
  <c r="B87" i="21"/>
  <c r="T85" i="21" a="1"/>
  <c r="T85" i="21"/>
  <c r="B85" i="21"/>
  <c r="T88" i="21" a="1"/>
  <c r="T88" i="21" s="1"/>
  <c r="B88" i="21"/>
  <c r="T86" i="21" a="1"/>
  <c r="T86" i="21" s="1"/>
  <c r="B86" i="21"/>
  <c r="T84" i="21" a="1"/>
  <c r="T84" i="21" s="1"/>
  <c r="B84" i="21"/>
  <c r="T83" i="21" a="1"/>
  <c r="T83" i="21"/>
  <c r="B83" i="21"/>
  <c r="T68" i="21" a="1"/>
  <c r="T68" i="21" s="1"/>
  <c r="B68" i="21"/>
  <c r="T67" i="21" a="1"/>
  <c r="T67" i="21" s="1"/>
  <c r="B67" i="21"/>
  <c r="T82" i="21" a="1"/>
  <c r="T82" i="21" s="1"/>
  <c r="B82" i="21"/>
  <c r="T81" i="21" a="1"/>
  <c r="T81" i="21"/>
  <c r="B81" i="21"/>
  <c r="T80" i="21" a="1"/>
  <c r="T80" i="21" s="1"/>
  <c r="B80" i="21"/>
  <c r="T79" i="21" a="1"/>
  <c r="T79" i="21" s="1"/>
  <c r="B79" i="21"/>
  <c r="T78" i="21" a="1"/>
  <c r="T78" i="21" s="1"/>
  <c r="B78" i="21"/>
  <c r="T77" i="21" a="1"/>
  <c r="T77" i="21"/>
  <c r="B77" i="21"/>
  <c r="T66" i="21" a="1"/>
  <c r="T66" i="21" s="1"/>
  <c r="B66" i="21"/>
  <c r="T65" i="21" a="1"/>
  <c r="T65" i="21" s="1"/>
  <c r="B65" i="21"/>
  <c r="T64" i="21" a="1"/>
  <c r="T64" i="21" s="1"/>
  <c r="B64" i="21"/>
  <c r="T63" i="21" a="1"/>
  <c r="T63" i="21"/>
  <c r="B63" i="21"/>
  <c r="T61" i="21" a="1"/>
  <c r="T61" i="21" s="1"/>
  <c r="B61" i="21"/>
  <c r="T62" i="21" a="1"/>
  <c r="T62" i="21" s="1"/>
  <c r="B62" i="21"/>
  <c r="T60" i="21" a="1"/>
  <c r="T60" i="21" s="1"/>
  <c r="B60" i="21"/>
  <c r="T59" i="21" a="1"/>
  <c r="T59" i="21"/>
  <c r="B59" i="21"/>
  <c r="T58" i="21" a="1"/>
  <c r="T58" i="21" s="1"/>
  <c r="B58" i="21"/>
  <c r="T57" i="21" a="1"/>
  <c r="T57" i="21" s="1"/>
  <c r="B57" i="21"/>
  <c r="T56" i="21" a="1"/>
  <c r="T56" i="21" s="1"/>
  <c r="B56" i="21"/>
  <c r="T54" i="21" a="1"/>
  <c r="T54" i="21"/>
  <c r="B54" i="21"/>
  <c r="T55" i="21" a="1"/>
  <c r="T55" i="21" s="1"/>
  <c r="B55" i="21"/>
  <c r="T53" i="21" a="1"/>
  <c r="T53" i="21" s="1"/>
  <c r="B53" i="21"/>
  <c r="T52" i="21" a="1"/>
  <c r="T52" i="21" s="1"/>
  <c r="B52" i="21"/>
  <c r="T51" i="21" a="1"/>
  <c r="T51" i="21"/>
  <c r="B51" i="21"/>
  <c r="T48" i="21" a="1"/>
  <c r="T48" i="21" s="1"/>
  <c r="B48" i="21"/>
  <c r="T50" i="21" a="1"/>
  <c r="T50" i="21" s="1"/>
  <c r="B50" i="21"/>
  <c r="T49" i="21" a="1"/>
  <c r="T49" i="21" s="1"/>
  <c r="B49" i="21"/>
  <c r="T47" i="21" a="1"/>
  <c r="T47" i="21"/>
  <c r="B47" i="21"/>
  <c r="T46" i="21" a="1"/>
  <c r="T46" i="21" s="1"/>
  <c r="B46" i="21"/>
  <c r="T45" i="21" a="1"/>
  <c r="T45" i="21" s="1"/>
  <c r="B45" i="21"/>
  <c r="T44" i="21" a="1"/>
  <c r="T44" i="21" s="1"/>
  <c r="B44" i="21"/>
  <c r="T43" i="21" a="1"/>
  <c r="T43" i="21"/>
  <c r="B43" i="21"/>
  <c r="T41" i="21" a="1"/>
  <c r="T41" i="21" s="1"/>
  <c r="B41" i="21"/>
  <c r="T42" i="21" a="1"/>
  <c r="T42" i="21" s="1"/>
  <c r="B42" i="21"/>
  <c r="T38" i="21" a="1"/>
  <c r="T38" i="21" s="1"/>
  <c r="B38" i="21"/>
  <c r="T40" i="21" a="1"/>
  <c r="T40" i="21"/>
  <c r="B40" i="21"/>
  <c r="T39" i="21" a="1"/>
  <c r="T39" i="21" s="1"/>
  <c r="B39" i="21"/>
  <c r="T37" i="21" a="1"/>
  <c r="T37" i="21" s="1"/>
  <c r="B37" i="21"/>
  <c r="T34" i="21" a="1"/>
  <c r="T34" i="21" s="1"/>
  <c r="B34" i="21"/>
  <c r="T35" i="21" a="1"/>
  <c r="T35" i="21"/>
  <c r="B35" i="21"/>
  <c r="T36" i="21" a="1"/>
  <c r="T36" i="21" s="1"/>
  <c r="B36" i="21"/>
  <c r="T33" i="21" a="1"/>
  <c r="T33" i="21" s="1"/>
  <c r="B33" i="21"/>
  <c r="T30" i="21" a="1"/>
  <c r="T30" i="21" s="1"/>
  <c r="B30" i="21"/>
  <c r="T31" i="21" a="1"/>
  <c r="T31" i="21"/>
  <c r="B31" i="21"/>
  <c r="T32" i="21" a="1"/>
  <c r="T32" i="21" s="1"/>
  <c r="B32" i="21"/>
  <c r="T27" i="21" a="1"/>
  <c r="T27" i="21" s="1"/>
  <c r="B27" i="21"/>
  <c r="T28" i="21" a="1"/>
  <c r="T28" i="21" s="1"/>
  <c r="B28" i="21"/>
  <c r="T29" i="21" a="1"/>
  <c r="T29" i="21"/>
  <c r="B29" i="21"/>
  <c r="T25" i="21" a="1"/>
  <c r="T25" i="21" s="1"/>
  <c r="B25" i="21"/>
  <c r="T26" i="21" a="1"/>
  <c r="T26" i="21" s="1"/>
  <c r="B26" i="21"/>
  <c r="T24" i="21" a="1"/>
  <c r="T24" i="21" s="1"/>
  <c r="B24" i="21"/>
  <c r="T22" i="21" a="1"/>
  <c r="T22" i="21"/>
  <c r="B22" i="21"/>
  <c r="T21" i="21" a="1"/>
  <c r="T21" i="21" s="1"/>
  <c r="B21" i="21"/>
  <c r="T23" i="21" a="1"/>
  <c r="T23" i="21" s="1"/>
  <c r="B23" i="21"/>
  <c r="T20" i="21" a="1"/>
  <c r="T20" i="21" s="1"/>
  <c r="B20" i="21"/>
  <c r="T17" i="21" a="1"/>
  <c r="T17" i="21"/>
  <c r="B17" i="21"/>
  <c r="T19" i="21" a="1"/>
  <c r="T19" i="21" s="1"/>
  <c r="B19" i="21"/>
  <c r="T18" i="21" a="1"/>
  <c r="T18" i="21" s="1"/>
  <c r="B18" i="21"/>
  <c r="T16" i="21" a="1"/>
  <c r="T16" i="21" s="1"/>
  <c r="B16" i="21"/>
  <c r="T10" i="21" a="1"/>
  <c r="T10" i="21"/>
  <c r="B10" i="21"/>
  <c r="T14" i="21" a="1"/>
  <c r="T14" i="21" s="1"/>
  <c r="B14" i="21"/>
  <c r="T13" i="21" a="1"/>
  <c r="T13" i="21" s="1"/>
  <c r="B13" i="21"/>
  <c r="T12" i="21" a="1"/>
  <c r="T12" i="21" s="1"/>
  <c r="B12" i="21"/>
  <c r="T9" i="21" a="1"/>
  <c r="T9" i="21"/>
  <c r="B9" i="21"/>
  <c r="T15" i="21" a="1"/>
  <c r="T15" i="21" s="1"/>
  <c r="B15" i="21"/>
  <c r="T11" i="21" a="1"/>
  <c r="T11" i="21" s="1"/>
  <c r="B11" i="21"/>
  <c r="K8" i="21"/>
  <c r="J8" i="21"/>
  <c r="I8" i="21"/>
  <c r="H8" i="21"/>
  <c r="Y7" i="21"/>
  <c r="O4" i="21"/>
  <c r="G4" i="21"/>
  <c r="U114" i="21" s="1" a="1"/>
  <c r="U114" i="21" s="1"/>
  <c r="D4" i="21"/>
  <c r="D3" i="21"/>
  <c r="X7" i="21" s="1"/>
  <c r="T162" i="20" a="1"/>
  <c r="T162" i="20" s="1"/>
  <c r="T161" i="20" a="1"/>
  <c r="T161" i="20" s="1"/>
  <c r="T160" i="20" a="1"/>
  <c r="T160" i="20" s="1"/>
  <c r="T159" i="20" a="1"/>
  <c r="T159" i="20" s="1"/>
  <c r="T158" i="20" a="1"/>
  <c r="T158" i="20" s="1"/>
  <c r="B158" i="20"/>
  <c r="T157" i="20" a="1"/>
  <c r="T157" i="20" s="1"/>
  <c r="B157" i="20"/>
  <c r="T156" i="20" a="1"/>
  <c r="T156" i="20" s="1"/>
  <c r="B156" i="20"/>
  <c r="T155" i="20" a="1"/>
  <c r="T155" i="20" s="1"/>
  <c r="B155" i="20"/>
  <c r="T154" i="20" a="1"/>
  <c r="T154" i="20" s="1"/>
  <c r="B154" i="20"/>
  <c r="T153" i="20" a="1"/>
  <c r="T153" i="20" s="1"/>
  <c r="B153" i="20"/>
  <c r="T152" i="20" a="1"/>
  <c r="T152" i="20" s="1"/>
  <c r="B152" i="20"/>
  <c r="T151" i="20" a="1"/>
  <c r="T151" i="20" s="1"/>
  <c r="B151" i="20"/>
  <c r="T150" i="20" a="1"/>
  <c r="T150" i="20" s="1"/>
  <c r="B150" i="20"/>
  <c r="T149" i="20" a="1"/>
  <c r="T149" i="20" s="1"/>
  <c r="B149" i="20"/>
  <c r="T148" i="20" a="1"/>
  <c r="T148" i="20" s="1"/>
  <c r="B148" i="20"/>
  <c r="T147" i="20" a="1"/>
  <c r="T147" i="20" s="1"/>
  <c r="B147" i="20"/>
  <c r="T146" i="20" a="1"/>
  <c r="T146" i="20" s="1"/>
  <c r="B146" i="20"/>
  <c r="T145" i="20" a="1"/>
  <c r="T145" i="20" s="1"/>
  <c r="B145" i="20"/>
  <c r="T144" i="20" a="1"/>
  <c r="T144" i="20" s="1"/>
  <c r="B144" i="20"/>
  <c r="T143" i="20" a="1"/>
  <c r="T143" i="20" s="1"/>
  <c r="B143" i="20"/>
  <c r="T142" i="20" a="1"/>
  <c r="T142" i="20" s="1"/>
  <c r="B142" i="20"/>
  <c r="T141" i="20" a="1"/>
  <c r="T141" i="20" s="1"/>
  <c r="B141" i="20"/>
  <c r="T140" i="20" a="1"/>
  <c r="T140" i="20" s="1"/>
  <c r="B140" i="20"/>
  <c r="T139" i="20" a="1"/>
  <c r="T139" i="20" s="1"/>
  <c r="B139" i="20"/>
  <c r="T138" i="20" a="1"/>
  <c r="T138" i="20" s="1"/>
  <c r="B138" i="20"/>
  <c r="T137" i="20" a="1"/>
  <c r="T137" i="20" s="1"/>
  <c r="B137" i="20"/>
  <c r="T136" i="20" a="1"/>
  <c r="T136" i="20" s="1"/>
  <c r="B136" i="20"/>
  <c r="T135" i="20" a="1"/>
  <c r="T135" i="20" s="1"/>
  <c r="B135" i="20"/>
  <c r="T134" i="20" a="1"/>
  <c r="T134" i="20" s="1"/>
  <c r="B134" i="20"/>
  <c r="T133" i="20" a="1"/>
  <c r="T133" i="20" s="1"/>
  <c r="B133" i="20"/>
  <c r="T132" i="20" a="1"/>
  <c r="T132" i="20" s="1"/>
  <c r="B132" i="20"/>
  <c r="T131" i="20" a="1"/>
  <c r="T131" i="20" s="1"/>
  <c r="B131" i="20"/>
  <c r="T130" i="20" a="1"/>
  <c r="T130" i="20" s="1"/>
  <c r="B130" i="20"/>
  <c r="T129" i="20" a="1"/>
  <c r="T129" i="20" s="1"/>
  <c r="B129" i="20"/>
  <c r="T128" i="20" a="1"/>
  <c r="T128" i="20" s="1"/>
  <c r="B128" i="20"/>
  <c r="T127" i="20" a="1"/>
  <c r="T127" i="20" s="1"/>
  <c r="B127" i="20"/>
  <c r="T126" i="20" a="1"/>
  <c r="T126" i="20" s="1"/>
  <c r="B126" i="20"/>
  <c r="T125" i="20" a="1"/>
  <c r="T125" i="20" s="1"/>
  <c r="B125" i="20"/>
  <c r="T124" i="20" a="1"/>
  <c r="T124" i="20" s="1"/>
  <c r="B124" i="20"/>
  <c r="T123" i="20" a="1"/>
  <c r="T123" i="20" s="1"/>
  <c r="B123" i="20"/>
  <c r="T122" i="20" a="1"/>
  <c r="T122" i="20" s="1"/>
  <c r="B122" i="20"/>
  <c r="T121" i="20" a="1"/>
  <c r="T121" i="20" s="1"/>
  <c r="B121" i="20"/>
  <c r="T120" i="20" a="1"/>
  <c r="T120" i="20" s="1"/>
  <c r="B120" i="20"/>
  <c r="T119" i="20" a="1"/>
  <c r="T119" i="20" s="1"/>
  <c r="B119" i="20"/>
  <c r="T118" i="20" a="1"/>
  <c r="T118" i="20" s="1"/>
  <c r="B118" i="20"/>
  <c r="T117" i="20" a="1"/>
  <c r="T117" i="20" s="1"/>
  <c r="B117" i="20"/>
  <c r="T116" i="20" a="1"/>
  <c r="T116" i="20" s="1"/>
  <c r="B116" i="20"/>
  <c r="T115" i="20" a="1"/>
  <c r="T115" i="20" s="1"/>
  <c r="B115" i="20"/>
  <c r="T114" i="20" a="1"/>
  <c r="T114" i="20" s="1"/>
  <c r="B114" i="20"/>
  <c r="T113" i="20" a="1"/>
  <c r="T113" i="20" s="1"/>
  <c r="B113" i="20"/>
  <c r="T112" i="20" a="1"/>
  <c r="T112" i="20" s="1"/>
  <c r="B112" i="20"/>
  <c r="T111" i="20" a="1"/>
  <c r="T111" i="20" s="1"/>
  <c r="B111" i="20"/>
  <c r="T110" i="20" a="1"/>
  <c r="T110" i="20" s="1"/>
  <c r="B110" i="20"/>
  <c r="T109" i="20" a="1"/>
  <c r="T109" i="20" s="1"/>
  <c r="B109" i="20"/>
  <c r="T108" i="20" a="1"/>
  <c r="T108" i="20" s="1"/>
  <c r="B108" i="20"/>
  <c r="T107" i="20" a="1"/>
  <c r="T107" i="20" s="1"/>
  <c r="B107" i="20"/>
  <c r="T106" i="20" a="1"/>
  <c r="T106" i="20" s="1"/>
  <c r="B106" i="20"/>
  <c r="T105" i="20" a="1"/>
  <c r="T105" i="20" s="1"/>
  <c r="B105" i="20"/>
  <c r="T104" i="20" a="1"/>
  <c r="T104" i="20" s="1"/>
  <c r="B104" i="20"/>
  <c r="T103" i="20" a="1"/>
  <c r="T103" i="20" s="1"/>
  <c r="B103" i="20"/>
  <c r="T102" i="20" a="1"/>
  <c r="T102" i="20" s="1"/>
  <c r="B102" i="20"/>
  <c r="T101" i="20" a="1"/>
  <c r="T101" i="20" s="1"/>
  <c r="B101" i="20"/>
  <c r="T100" i="20" a="1"/>
  <c r="T100" i="20" s="1"/>
  <c r="B100" i="20"/>
  <c r="T99" i="20" a="1"/>
  <c r="T99" i="20" s="1"/>
  <c r="B99" i="20"/>
  <c r="T98" i="20" a="1"/>
  <c r="T98" i="20" s="1"/>
  <c r="B98" i="20"/>
  <c r="T97" i="20" a="1"/>
  <c r="T97" i="20" s="1"/>
  <c r="B97" i="20"/>
  <c r="T96" i="20" a="1"/>
  <c r="T96" i="20" s="1"/>
  <c r="B96" i="20"/>
  <c r="T95" i="20" a="1"/>
  <c r="T95" i="20" s="1"/>
  <c r="B95" i="20"/>
  <c r="T94" i="20" a="1"/>
  <c r="T94" i="20" s="1"/>
  <c r="B94" i="20"/>
  <c r="T93" i="20" a="1"/>
  <c r="T93" i="20" s="1"/>
  <c r="B93" i="20"/>
  <c r="T92" i="20" a="1"/>
  <c r="T92" i="20" s="1"/>
  <c r="B92" i="20"/>
  <c r="T91" i="20" a="1"/>
  <c r="T91" i="20" s="1"/>
  <c r="B91" i="20"/>
  <c r="T90" i="20" a="1"/>
  <c r="T90" i="20" s="1"/>
  <c r="B90" i="20"/>
  <c r="T89" i="20" a="1"/>
  <c r="T89" i="20" s="1"/>
  <c r="B89" i="20"/>
  <c r="T88" i="20" a="1"/>
  <c r="T88" i="20" s="1"/>
  <c r="B88" i="20"/>
  <c r="T87" i="20" a="1"/>
  <c r="T87" i="20" s="1"/>
  <c r="B87" i="20"/>
  <c r="T86" i="20" a="1"/>
  <c r="T86" i="20" s="1"/>
  <c r="B86" i="20"/>
  <c r="T85" i="20" a="1"/>
  <c r="T85" i="20" s="1"/>
  <c r="B85" i="20"/>
  <c r="T84" i="20" a="1"/>
  <c r="T84" i="20" s="1"/>
  <c r="B84" i="20"/>
  <c r="T83" i="20" a="1"/>
  <c r="T83" i="20" s="1"/>
  <c r="B83" i="20"/>
  <c r="T81" i="20" a="1"/>
  <c r="T81" i="20" s="1"/>
  <c r="B81" i="20"/>
  <c r="T80" i="20" a="1"/>
  <c r="T80" i="20" s="1"/>
  <c r="B80" i="20"/>
  <c r="T82" i="20" a="1"/>
  <c r="T82" i="20" s="1"/>
  <c r="B82" i="20"/>
  <c r="T79" i="20" a="1"/>
  <c r="T79" i="20" s="1"/>
  <c r="B79" i="20"/>
  <c r="T78" i="20" a="1"/>
  <c r="T78" i="20" s="1"/>
  <c r="B78" i="20"/>
  <c r="T65" i="20" a="1"/>
  <c r="T65" i="20" s="1"/>
  <c r="B65" i="20"/>
  <c r="T66" i="20" a="1"/>
  <c r="T66" i="20" s="1"/>
  <c r="B66" i="20"/>
  <c r="T64" i="20" a="1"/>
  <c r="T64" i="20" s="1"/>
  <c r="B64" i="20"/>
  <c r="T62" i="20" a="1"/>
  <c r="T62" i="20" s="1"/>
  <c r="B62" i="20"/>
  <c r="T63" i="20" a="1"/>
  <c r="T63" i="20" s="1"/>
  <c r="B63" i="20"/>
  <c r="T61" i="20" a="1"/>
  <c r="T61" i="20" s="1"/>
  <c r="B61" i="20"/>
  <c r="T76" i="20" a="1"/>
  <c r="T76" i="20" s="1"/>
  <c r="B76" i="20"/>
  <c r="T77" i="20" a="1"/>
  <c r="T77" i="20" s="1"/>
  <c r="B77" i="20"/>
  <c r="T75" i="20" a="1"/>
  <c r="T75" i="20" s="1"/>
  <c r="B75" i="20"/>
  <c r="T74" i="20" a="1"/>
  <c r="T74" i="20" s="1"/>
  <c r="B74" i="20"/>
  <c r="T73" i="20" a="1"/>
  <c r="T73" i="20" s="1"/>
  <c r="B73" i="20"/>
  <c r="T72" i="20" a="1"/>
  <c r="T72" i="20" s="1"/>
  <c r="B72" i="20"/>
  <c r="T70" i="20" a="1"/>
  <c r="T70" i="20" s="1"/>
  <c r="B70" i="20"/>
  <c r="T71" i="20" a="1"/>
  <c r="T71" i="20" s="1"/>
  <c r="B71" i="20"/>
  <c r="T69" i="20" a="1"/>
  <c r="T69" i="20" s="1"/>
  <c r="B69" i="20"/>
  <c r="T67" i="20" a="1"/>
  <c r="T67" i="20" s="1"/>
  <c r="B67" i="20"/>
  <c r="T68" i="20" a="1"/>
  <c r="T68" i="20" s="1"/>
  <c r="B68" i="20"/>
  <c r="T60" i="20" a="1"/>
  <c r="T60" i="20" s="1"/>
  <c r="B60" i="20"/>
  <c r="T59" i="20" a="1"/>
  <c r="T59" i="20" s="1"/>
  <c r="B59" i="20"/>
  <c r="T58" i="20" a="1"/>
  <c r="T58" i="20" s="1"/>
  <c r="B58" i="20"/>
  <c r="T57" i="20" a="1"/>
  <c r="T57" i="20" s="1"/>
  <c r="B57" i="20"/>
  <c r="T56" i="20" a="1"/>
  <c r="T56" i="20" s="1"/>
  <c r="B56" i="20"/>
  <c r="T55" i="20" a="1"/>
  <c r="T55" i="20" s="1"/>
  <c r="B55" i="20"/>
  <c r="T51" i="20" a="1"/>
  <c r="T51" i="20" s="1"/>
  <c r="B51" i="20"/>
  <c r="T54" i="20" a="1"/>
  <c r="T54" i="20" s="1"/>
  <c r="B54" i="20"/>
  <c r="T53" i="20" a="1"/>
  <c r="T53" i="20" s="1"/>
  <c r="B53" i="20"/>
  <c r="T52" i="20" a="1"/>
  <c r="T52" i="20" s="1"/>
  <c r="B52" i="20"/>
  <c r="T50" i="20" a="1"/>
  <c r="T50" i="20" s="1"/>
  <c r="B50" i="20"/>
  <c r="T49" i="20" a="1"/>
  <c r="T49" i="20" s="1"/>
  <c r="B49" i="20"/>
  <c r="T46" i="20" a="1"/>
  <c r="T46" i="20" s="1"/>
  <c r="B46" i="20"/>
  <c r="T47" i="20" a="1"/>
  <c r="T47" i="20" s="1"/>
  <c r="B47" i="20"/>
  <c r="T48" i="20" a="1"/>
  <c r="T48" i="20" s="1"/>
  <c r="B48" i="20"/>
  <c r="T44" i="20" a="1"/>
  <c r="T44" i="20" s="1"/>
  <c r="B44" i="20"/>
  <c r="T45" i="20" a="1"/>
  <c r="T45" i="20" s="1"/>
  <c r="B45" i="20"/>
  <c r="T43" i="20" a="1"/>
  <c r="T43" i="20" s="1"/>
  <c r="B43" i="20"/>
  <c r="T42" i="20" a="1"/>
  <c r="T42" i="20" s="1"/>
  <c r="B42" i="20"/>
  <c r="T41" i="20" a="1"/>
  <c r="T41" i="20" s="1"/>
  <c r="B41" i="20"/>
  <c r="T37" i="20" a="1"/>
  <c r="T37" i="20" s="1"/>
  <c r="B37" i="20"/>
  <c r="T40" i="20" a="1"/>
  <c r="T40" i="20" s="1"/>
  <c r="B40" i="20"/>
  <c r="T39" i="20" a="1"/>
  <c r="T39" i="20" s="1"/>
  <c r="B39" i="20"/>
  <c r="T38" i="20" a="1"/>
  <c r="T38" i="20" s="1"/>
  <c r="B38" i="20"/>
  <c r="T36" i="20" a="1"/>
  <c r="T36" i="20" s="1"/>
  <c r="B36" i="20"/>
  <c r="T35" i="20" a="1"/>
  <c r="T35" i="20" s="1"/>
  <c r="B35" i="20"/>
  <c r="T34" i="20" a="1"/>
  <c r="T34" i="20" s="1"/>
  <c r="B34" i="20"/>
  <c r="T31" i="20" a="1"/>
  <c r="T31" i="20" s="1"/>
  <c r="B31" i="20"/>
  <c r="T33" i="20" a="1"/>
  <c r="T33" i="20" s="1"/>
  <c r="B33" i="20"/>
  <c r="T32" i="20" a="1"/>
  <c r="T32" i="20" s="1"/>
  <c r="B32" i="20"/>
  <c r="T30" i="20" a="1"/>
  <c r="T30" i="20" s="1"/>
  <c r="B30" i="20"/>
  <c r="T29" i="20" a="1"/>
  <c r="T29" i="20" s="1"/>
  <c r="B29" i="20"/>
  <c r="T28" i="20" a="1"/>
  <c r="T28" i="20" s="1"/>
  <c r="B28" i="20"/>
  <c r="T27" i="20" a="1"/>
  <c r="T27" i="20" s="1"/>
  <c r="B27" i="20"/>
  <c r="T24" i="20" a="1"/>
  <c r="T24" i="20" s="1"/>
  <c r="B24" i="20"/>
  <c r="T23" i="20" a="1"/>
  <c r="T23" i="20" s="1"/>
  <c r="B23" i="20"/>
  <c r="T26" i="20" a="1"/>
  <c r="T26" i="20" s="1"/>
  <c r="B26" i="20"/>
  <c r="T25" i="20" a="1"/>
  <c r="T25" i="20" s="1"/>
  <c r="B25" i="20"/>
  <c r="T22" i="20" a="1"/>
  <c r="T22" i="20" s="1"/>
  <c r="B22" i="20"/>
  <c r="T21" i="20" a="1"/>
  <c r="T21" i="20" s="1"/>
  <c r="B21" i="20"/>
  <c r="T20" i="20" a="1"/>
  <c r="T20" i="20" s="1"/>
  <c r="B20" i="20"/>
  <c r="T19" i="20" a="1"/>
  <c r="T19" i="20" s="1"/>
  <c r="B19" i="20"/>
  <c r="T18" i="20" a="1"/>
  <c r="T18" i="20" s="1"/>
  <c r="B18" i="20"/>
  <c r="T17" i="20" a="1"/>
  <c r="T17" i="20" s="1"/>
  <c r="B17" i="20"/>
  <c r="T15" i="20" a="1"/>
  <c r="T15" i="20" s="1"/>
  <c r="B15" i="20"/>
  <c r="T16" i="20" a="1"/>
  <c r="T16" i="20" s="1"/>
  <c r="B16" i="20"/>
  <c r="T14" i="20" a="1"/>
  <c r="T14" i="20" s="1"/>
  <c r="B14" i="20"/>
  <c r="T10" i="20" a="1"/>
  <c r="T10" i="20" s="1"/>
  <c r="B10" i="20"/>
  <c r="T13" i="20" a="1"/>
  <c r="T13" i="20" s="1"/>
  <c r="B13" i="20"/>
  <c r="T12" i="20" a="1"/>
  <c r="T12" i="20" s="1"/>
  <c r="B12" i="20"/>
  <c r="T11" i="20" a="1"/>
  <c r="T11" i="20" s="1"/>
  <c r="B11" i="20"/>
  <c r="T9" i="20" a="1"/>
  <c r="T9" i="20" s="1"/>
  <c r="B9" i="20"/>
  <c r="K8" i="20"/>
  <c r="J8" i="20"/>
  <c r="I8" i="20"/>
  <c r="H8" i="20"/>
  <c r="Y7" i="20"/>
  <c r="O4" i="20"/>
  <c r="G4" i="20"/>
  <c r="U84" i="20" s="1" a="1"/>
  <c r="U84" i="20" s="1"/>
  <c r="D4" i="20"/>
  <c r="D3" i="20"/>
  <c r="X7" i="20"/>
  <c r="T162" i="19" a="1"/>
  <c r="T162" i="19" s="1"/>
  <c r="T161" i="19" a="1"/>
  <c r="T161" i="19" s="1"/>
  <c r="T160" i="19" a="1"/>
  <c r="T160" i="19" s="1"/>
  <c r="T159" i="19" a="1"/>
  <c r="T159" i="19" s="1"/>
  <c r="T158" i="19" a="1"/>
  <c r="T158" i="19" s="1"/>
  <c r="B158" i="19"/>
  <c r="T157" i="19" a="1"/>
  <c r="T157" i="19"/>
  <c r="B157" i="19"/>
  <c r="T156" i="19" a="1"/>
  <c r="T156" i="19" s="1"/>
  <c r="B156" i="19"/>
  <c r="T155" i="19" a="1"/>
  <c r="T155" i="19" s="1"/>
  <c r="B155" i="19"/>
  <c r="T154" i="19" a="1"/>
  <c r="T154" i="19" s="1"/>
  <c r="B154" i="19"/>
  <c r="T153" i="19" a="1"/>
  <c r="T153" i="19"/>
  <c r="B153" i="19"/>
  <c r="T152" i="19" a="1"/>
  <c r="T152" i="19" s="1"/>
  <c r="B152" i="19"/>
  <c r="T151" i="19" a="1"/>
  <c r="T151" i="19" s="1"/>
  <c r="B151" i="19"/>
  <c r="T150" i="19" a="1"/>
  <c r="T150" i="19" s="1"/>
  <c r="B150" i="19"/>
  <c r="T149" i="19" a="1"/>
  <c r="T149" i="19"/>
  <c r="B149" i="19"/>
  <c r="T148" i="19" a="1"/>
  <c r="T148" i="19" s="1"/>
  <c r="B148" i="19"/>
  <c r="T147" i="19" a="1"/>
  <c r="T147" i="19" s="1"/>
  <c r="B147" i="19"/>
  <c r="T146" i="19" a="1"/>
  <c r="T146" i="19" s="1"/>
  <c r="B146" i="19"/>
  <c r="T145" i="19" a="1"/>
  <c r="T145" i="19"/>
  <c r="B145" i="19"/>
  <c r="T144" i="19" a="1"/>
  <c r="T144" i="19" s="1"/>
  <c r="B144" i="19"/>
  <c r="T143" i="19" a="1"/>
  <c r="T143" i="19" s="1"/>
  <c r="B143" i="19"/>
  <c r="T142" i="19" a="1"/>
  <c r="T142" i="19" s="1"/>
  <c r="B142" i="19"/>
  <c r="T141" i="19" a="1"/>
  <c r="T141" i="19"/>
  <c r="B141" i="19"/>
  <c r="T140" i="19" a="1"/>
  <c r="T140" i="19" s="1"/>
  <c r="B140" i="19"/>
  <c r="T139" i="19" a="1"/>
  <c r="T139" i="19" s="1"/>
  <c r="B139" i="19"/>
  <c r="T138" i="19" a="1"/>
  <c r="T138" i="19" s="1"/>
  <c r="B138" i="19"/>
  <c r="T137" i="19" a="1"/>
  <c r="T137" i="19"/>
  <c r="B137" i="19"/>
  <c r="T136" i="19" a="1"/>
  <c r="T136" i="19" s="1"/>
  <c r="B136" i="19"/>
  <c r="T135" i="19" a="1"/>
  <c r="T135" i="19" s="1"/>
  <c r="B135" i="19"/>
  <c r="T134" i="19" a="1"/>
  <c r="T134" i="19" s="1"/>
  <c r="B134" i="19"/>
  <c r="T133" i="19" a="1"/>
  <c r="T133" i="19"/>
  <c r="B133" i="19"/>
  <c r="T132" i="19" a="1"/>
  <c r="T132" i="19" s="1"/>
  <c r="B132" i="19"/>
  <c r="T131" i="19" a="1"/>
  <c r="T131" i="19" s="1"/>
  <c r="B131" i="19"/>
  <c r="T130" i="19" a="1"/>
  <c r="T130" i="19" s="1"/>
  <c r="B130" i="19"/>
  <c r="T129" i="19" a="1"/>
  <c r="T129" i="19"/>
  <c r="B129" i="19"/>
  <c r="T128" i="19" a="1"/>
  <c r="T128" i="19" s="1"/>
  <c r="B128" i="19"/>
  <c r="T127" i="19" a="1"/>
  <c r="T127" i="19" s="1"/>
  <c r="B127" i="19"/>
  <c r="T126" i="19" a="1"/>
  <c r="T126" i="19" s="1"/>
  <c r="B126" i="19"/>
  <c r="T125" i="19" a="1"/>
  <c r="T125" i="19"/>
  <c r="B125" i="19"/>
  <c r="T124" i="19" a="1"/>
  <c r="T124" i="19" s="1"/>
  <c r="B124" i="19"/>
  <c r="T123" i="19" a="1"/>
  <c r="T123" i="19" s="1"/>
  <c r="B123" i="19"/>
  <c r="T122" i="19" a="1"/>
  <c r="T122" i="19" s="1"/>
  <c r="B122" i="19"/>
  <c r="T121" i="19" a="1"/>
  <c r="T121" i="19"/>
  <c r="B121" i="19"/>
  <c r="T120" i="19" a="1"/>
  <c r="T120" i="19" s="1"/>
  <c r="B120" i="19"/>
  <c r="T119" i="19" a="1"/>
  <c r="T119" i="19" s="1"/>
  <c r="B119" i="19"/>
  <c r="T118" i="19" a="1"/>
  <c r="T118" i="19" s="1"/>
  <c r="B118" i="19"/>
  <c r="T117" i="19" a="1"/>
  <c r="T117" i="19"/>
  <c r="B117" i="19"/>
  <c r="T116" i="19" a="1"/>
  <c r="T116" i="19" s="1"/>
  <c r="B116" i="19"/>
  <c r="T115" i="19" a="1"/>
  <c r="T115" i="19" s="1"/>
  <c r="B115" i="19"/>
  <c r="T114" i="19" a="1"/>
  <c r="T114" i="19" s="1"/>
  <c r="B114" i="19"/>
  <c r="T113" i="19" a="1"/>
  <c r="T113" i="19"/>
  <c r="B113" i="19"/>
  <c r="T112" i="19" a="1"/>
  <c r="T112" i="19" s="1"/>
  <c r="B112" i="19"/>
  <c r="T111" i="19" a="1"/>
  <c r="T111" i="19"/>
  <c r="B111" i="19"/>
  <c r="T110" i="19" a="1"/>
  <c r="T110" i="19" s="1"/>
  <c r="B110" i="19"/>
  <c r="T109" i="19" a="1"/>
  <c r="T109" i="19" s="1"/>
  <c r="B109" i="19"/>
  <c r="T108" i="19" a="1"/>
  <c r="T108" i="19"/>
  <c r="B108" i="19"/>
  <c r="T107" i="19" a="1"/>
  <c r="T107" i="19" s="1"/>
  <c r="B107" i="19"/>
  <c r="T106" i="19" a="1"/>
  <c r="T106" i="19" s="1"/>
  <c r="B106" i="19"/>
  <c r="T105" i="19" a="1"/>
  <c r="T105" i="19"/>
  <c r="B105" i="19"/>
  <c r="T104" i="19" a="1"/>
  <c r="T104" i="19" s="1"/>
  <c r="B104" i="19"/>
  <c r="T103" i="19" a="1"/>
  <c r="T103" i="19"/>
  <c r="B103" i="19"/>
  <c r="T102" i="19" a="1"/>
  <c r="T102" i="19" s="1"/>
  <c r="B102" i="19"/>
  <c r="T101" i="19" a="1"/>
  <c r="T101" i="19" s="1"/>
  <c r="B101" i="19"/>
  <c r="T100" i="19" a="1"/>
  <c r="T100" i="19"/>
  <c r="B100" i="19"/>
  <c r="T99" i="19" a="1"/>
  <c r="T99" i="19" s="1"/>
  <c r="B99" i="19"/>
  <c r="T98" i="19" a="1"/>
  <c r="T98" i="19" s="1"/>
  <c r="B98" i="19"/>
  <c r="T97" i="19" a="1"/>
  <c r="T97" i="19"/>
  <c r="B97" i="19"/>
  <c r="T96" i="19" a="1"/>
  <c r="T96" i="19" s="1"/>
  <c r="B96" i="19"/>
  <c r="T95" i="19" a="1"/>
  <c r="T95" i="19"/>
  <c r="B95" i="19"/>
  <c r="T94" i="19" a="1"/>
  <c r="T94" i="19" s="1"/>
  <c r="B94" i="19"/>
  <c r="T93" i="19" a="1"/>
  <c r="T93" i="19" s="1"/>
  <c r="B93" i="19"/>
  <c r="T92" i="19" a="1"/>
  <c r="T92" i="19" s="1"/>
  <c r="B92" i="19"/>
  <c r="T91" i="19" a="1"/>
  <c r="T91" i="19"/>
  <c r="B91" i="19"/>
  <c r="T90" i="19" a="1"/>
  <c r="T90" i="19" s="1"/>
  <c r="B90" i="19"/>
  <c r="T89" i="19" a="1"/>
  <c r="T89" i="19" s="1"/>
  <c r="B89" i="19"/>
  <c r="T88" i="19" a="1"/>
  <c r="T88" i="19" s="1"/>
  <c r="B88" i="19"/>
  <c r="T87" i="19" a="1"/>
  <c r="T87" i="19"/>
  <c r="B87" i="19"/>
  <c r="T79" i="19" a="1"/>
  <c r="T79" i="19" s="1"/>
  <c r="B79" i="19"/>
  <c r="T78" i="19" a="1"/>
  <c r="T78" i="19" s="1"/>
  <c r="B78" i="19"/>
  <c r="T77" i="19" a="1"/>
  <c r="T77" i="19"/>
  <c r="B77" i="19"/>
  <c r="T86" i="19" a="1"/>
  <c r="T86" i="19" s="1"/>
  <c r="B86" i="19"/>
  <c r="T85" i="19" a="1"/>
  <c r="T85" i="19" s="1"/>
  <c r="B85" i="19"/>
  <c r="T84" i="19" a="1"/>
  <c r="T84" i="19"/>
  <c r="B84" i="19"/>
  <c r="T83" i="19" a="1"/>
  <c r="T83" i="19" s="1"/>
  <c r="B83" i="19"/>
  <c r="T76" i="19" a="1"/>
  <c r="T76" i="19"/>
  <c r="B76" i="19"/>
  <c r="T75" i="19" a="1"/>
  <c r="T75" i="19" s="1"/>
  <c r="B75" i="19"/>
  <c r="T82" i="19" a="1"/>
  <c r="T82" i="19" s="1"/>
  <c r="B82" i="19"/>
  <c r="T80" i="19" a="1"/>
  <c r="T80" i="19"/>
  <c r="B80" i="19"/>
  <c r="T81" i="19" a="1"/>
  <c r="T81" i="19" s="1"/>
  <c r="B81" i="19"/>
  <c r="T74" i="19" a="1"/>
  <c r="T74" i="19" s="1"/>
  <c r="B74" i="19"/>
  <c r="T73" i="19" a="1"/>
  <c r="T73" i="19"/>
  <c r="B73" i="19"/>
  <c r="T72" i="19" a="1"/>
  <c r="T72" i="19" s="1"/>
  <c r="B72" i="19"/>
  <c r="T71" i="19" a="1"/>
  <c r="T71" i="19"/>
  <c r="B71" i="19"/>
  <c r="T70" i="19" a="1"/>
  <c r="T70" i="19" s="1"/>
  <c r="B70" i="19"/>
  <c r="T69" i="19" a="1"/>
  <c r="T69" i="19" s="1"/>
  <c r="B69" i="19"/>
  <c r="T68" i="19" a="1"/>
  <c r="T68" i="19"/>
  <c r="B68" i="19"/>
  <c r="T67" i="19" a="1"/>
  <c r="T67" i="19" s="1"/>
  <c r="B67" i="19"/>
  <c r="T66" i="19" a="1"/>
  <c r="T66" i="19" s="1"/>
  <c r="B66" i="19"/>
  <c r="T65" i="19" a="1"/>
  <c r="T65" i="19"/>
  <c r="B65" i="19"/>
  <c r="T64" i="19" a="1"/>
  <c r="T64" i="19" s="1"/>
  <c r="B64" i="19"/>
  <c r="T63" i="19" a="1"/>
  <c r="T63" i="19"/>
  <c r="B63" i="19"/>
  <c r="T62" i="19" a="1"/>
  <c r="T62" i="19" s="1"/>
  <c r="B62" i="19"/>
  <c r="T60" i="19" a="1"/>
  <c r="T60" i="19" s="1"/>
  <c r="B60" i="19"/>
  <c r="T61" i="19" a="1"/>
  <c r="T61" i="19"/>
  <c r="B61" i="19"/>
  <c r="T58" i="19" a="1"/>
  <c r="T58" i="19" s="1"/>
  <c r="B58" i="19"/>
  <c r="T59" i="19" a="1"/>
  <c r="T59" i="19" s="1"/>
  <c r="B59" i="19"/>
  <c r="T57" i="19" a="1"/>
  <c r="T57" i="19"/>
  <c r="B57" i="19"/>
  <c r="T55" i="19" a="1"/>
  <c r="T55" i="19" s="1"/>
  <c r="B55" i="19"/>
  <c r="T56" i="19" a="1"/>
  <c r="T56" i="19"/>
  <c r="B56" i="19"/>
  <c r="T54" i="19" a="1"/>
  <c r="T54" i="19" s="1"/>
  <c r="B54" i="19"/>
  <c r="T53" i="19" a="1"/>
  <c r="T53" i="19" s="1"/>
  <c r="B53" i="19"/>
  <c r="T50" i="19" a="1"/>
  <c r="T50" i="19"/>
  <c r="B50" i="19"/>
  <c r="T51" i="19" a="1"/>
  <c r="T51" i="19" s="1"/>
  <c r="B51" i="19"/>
  <c r="T52" i="19" a="1"/>
  <c r="T52" i="19" s="1"/>
  <c r="B52" i="19"/>
  <c r="T49" i="19" a="1"/>
  <c r="T49" i="19"/>
  <c r="B49" i="19"/>
  <c r="T48" i="19" a="1"/>
  <c r="T48" i="19" s="1"/>
  <c r="B48" i="19"/>
  <c r="T47" i="19" a="1"/>
  <c r="T47" i="19"/>
  <c r="B47" i="19"/>
  <c r="T46" i="19" a="1"/>
  <c r="T46" i="19" s="1"/>
  <c r="B46" i="19"/>
  <c r="T45" i="19" a="1"/>
  <c r="T45" i="19" s="1"/>
  <c r="B45" i="19"/>
  <c r="T44" i="19" a="1"/>
  <c r="T44" i="19"/>
  <c r="B44" i="19"/>
  <c r="T43" i="19" a="1"/>
  <c r="T43" i="19" s="1"/>
  <c r="B43" i="19"/>
  <c r="T42" i="19" a="1"/>
  <c r="T42" i="19" s="1"/>
  <c r="B42" i="19"/>
  <c r="T41" i="19" a="1"/>
  <c r="T41" i="19"/>
  <c r="B41" i="19"/>
  <c r="T39" i="19" a="1"/>
  <c r="T39" i="19" s="1"/>
  <c r="B39" i="19"/>
  <c r="T36" i="19" a="1"/>
  <c r="T36" i="19"/>
  <c r="B36" i="19"/>
  <c r="T38" i="19" a="1"/>
  <c r="T38" i="19" s="1"/>
  <c r="B38" i="19"/>
  <c r="T37" i="19" a="1"/>
  <c r="T37" i="19" s="1"/>
  <c r="B37" i="19"/>
  <c r="T40" i="19" a="1"/>
  <c r="T40" i="19"/>
  <c r="B40" i="19"/>
  <c r="T35" i="19" a="1"/>
  <c r="T35" i="19" s="1"/>
  <c r="B35" i="19"/>
  <c r="T34" i="19" a="1"/>
  <c r="T34" i="19" s="1"/>
  <c r="B34" i="19"/>
  <c r="T33" i="19" a="1"/>
  <c r="T33" i="19"/>
  <c r="B33" i="19"/>
  <c r="T32" i="19" a="1"/>
  <c r="T32" i="19" s="1"/>
  <c r="B32" i="19"/>
  <c r="T31" i="19" a="1"/>
  <c r="T31" i="19"/>
  <c r="B31" i="19"/>
  <c r="T30" i="19" a="1"/>
  <c r="T30" i="19" s="1"/>
  <c r="B30" i="19"/>
  <c r="T29" i="19" a="1"/>
  <c r="T29" i="19" s="1"/>
  <c r="B29" i="19"/>
  <c r="T28" i="19" a="1"/>
  <c r="T28" i="19"/>
  <c r="B28" i="19"/>
  <c r="T27" i="19" a="1"/>
  <c r="T27" i="19" s="1"/>
  <c r="B27" i="19"/>
  <c r="T26" i="19" a="1"/>
  <c r="T26" i="19" s="1"/>
  <c r="B26" i="19"/>
  <c r="T25" i="19" a="1"/>
  <c r="T25" i="19"/>
  <c r="B25" i="19"/>
  <c r="T24" i="19" a="1"/>
  <c r="T24" i="19" s="1"/>
  <c r="B24" i="19"/>
  <c r="T23" i="19" a="1"/>
  <c r="T23" i="19"/>
  <c r="B23" i="19"/>
  <c r="T22" i="19" a="1"/>
  <c r="T22" i="19" s="1"/>
  <c r="B22" i="19"/>
  <c r="T21" i="19" a="1"/>
  <c r="T21" i="19" s="1"/>
  <c r="B21" i="19"/>
  <c r="T20" i="19" a="1"/>
  <c r="T20" i="19"/>
  <c r="B20" i="19"/>
  <c r="T19" i="19" a="1"/>
  <c r="T19" i="19" s="1"/>
  <c r="B19" i="19"/>
  <c r="T13" i="19" a="1"/>
  <c r="T13" i="19" s="1"/>
  <c r="B13" i="19"/>
  <c r="T12" i="19" a="1"/>
  <c r="T12" i="19"/>
  <c r="B12" i="19"/>
  <c r="T17" i="19" a="1"/>
  <c r="T17" i="19" s="1"/>
  <c r="B17" i="19"/>
  <c r="T14" i="19" a="1"/>
  <c r="T14" i="19" s="1"/>
  <c r="B14" i="19"/>
  <c r="T15" i="19" a="1"/>
  <c r="T15" i="19" s="1"/>
  <c r="B15" i="19"/>
  <c r="T16" i="19" a="1"/>
  <c r="T16" i="19"/>
  <c r="B16" i="19"/>
  <c r="T18" i="19" a="1"/>
  <c r="T18" i="19" s="1"/>
  <c r="B18" i="19"/>
  <c r="T10" i="19" a="1"/>
  <c r="T10" i="19" s="1"/>
  <c r="B10" i="19"/>
  <c r="T9" i="19" a="1"/>
  <c r="T9" i="19" s="1"/>
  <c r="B9" i="19"/>
  <c r="T11" i="19" a="1"/>
  <c r="T11" i="19"/>
  <c r="B11" i="19"/>
  <c r="K8" i="19"/>
  <c r="J8" i="19"/>
  <c r="I8" i="19"/>
  <c r="H8" i="19"/>
  <c r="Y7" i="19"/>
  <c r="O4" i="19"/>
  <c r="G4" i="19"/>
  <c r="U101" i="19" s="1" a="1"/>
  <c r="U101" i="19" s="1"/>
  <c r="D4" i="19"/>
  <c r="D3" i="19"/>
  <c r="X7" i="19" s="1"/>
  <c r="T162" i="18" a="1"/>
  <c r="T162" i="18" s="1"/>
  <c r="T161" i="18" a="1"/>
  <c r="T161" i="18" s="1"/>
  <c r="T160" i="18" a="1"/>
  <c r="T160" i="18" s="1"/>
  <c r="T159" i="18" a="1"/>
  <c r="T159" i="18" s="1"/>
  <c r="T158" i="18" a="1"/>
  <c r="T158" i="18" s="1"/>
  <c r="B158" i="18"/>
  <c r="T157" i="18" a="1"/>
  <c r="T157" i="18" s="1"/>
  <c r="B157" i="18"/>
  <c r="T156" i="18" a="1"/>
  <c r="T156" i="18" s="1"/>
  <c r="B156" i="18"/>
  <c r="T155" i="18" a="1"/>
  <c r="T155" i="18" s="1"/>
  <c r="B155" i="18"/>
  <c r="T154" i="18" a="1"/>
  <c r="T154" i="18" s="1"/>
  <c r="B154" i="18"/>
  <c r="T153" i="18" a="1"/>
  <c r="T153" i="18" s="1"/>
  <c r="B153" i="18"/>
  <c r="T152" i="18" a="1"/>
  <c r="T152" i="18" s="1"/>
  <c r="B152" i="18"/>
  <c r="T151" i="18" a="1"/>
  <c r="T151" i="18" s="1"/>
  <c r="B151" i="18"/>
  <c r="T150" i="18" a="1"/>
  <c r="T150" i="18" s="1"/>
  <c r="B150" i="18"/>
  <c r="T149" i="18" a="1"/>
  <c r="T149" i="18" s="1"/>
  <c r="B149" i="18"/>
  <c r="T148" i="18" a="1"/>
  <c r="T148" i="18" s="1"/>
  <c r="B148" i="18"/>
  <c r="T147" i="18" a="1"/>
  <c r="T147" i="18"/>
  <c r="B147" i="18"/>
  <c r="T146" i="18" a="1"/>
  <c r="T146" i="18" s="1"/>
  <c r="B146" i="18"/>
  <c r="T145" i="18" a="1"/>
  <c r="T145" i="18" s="1"/>
  <c r="B145" i="18"/>
  <c r="T144" i="18" a="1"/>
  <c r="T144" i="18" s="1"/>
  <c r="B144" i="18"/>
  <c r="T143" i="18" a="1"/>
  <c r="T143" i="18" s="1"/>
  <c r="B143" i="18"/>
  <c r="T142" i="18" a="1"/>
  <c r="T142" i="18" s="1"/>
  <c r="B142" i="18"/>
  <c r="T141" i="18" a="1"/>
  <c r="T141" i="18" s="1"/>
  <c r="B141" i="18"/>
  <c r="T140" i="18" a="1"/>
  <c r="T140" i="18" s="1"/>
  <c r="B140" i="18"/>
  <c r="T139" i="18" a="1"/>
  <c r="T139" i="18" s="1"/>
  <c r="B139" i="18"/>
  <c r="T138" i="18" a="1"/>
  <c r="T138" i="18" s="1"/>
  <c r="B138" i="18"/>
  <c r="T137" i="18" a="1"/>
  <c r="T137" i="18" s="1"/>
  <c r="B137" i="18"/>
  <c r="T136" i="18" a="1"/>
  <c r="T136" i="18" s="1"/>
  <c r="B136" i="18"/>
  <c r="T135" i="18" a="1"/>
  <c r="T135" i="18" s="1"/>
  <c r="B135" i="18"/>
  <c r="T134" i="18" a="1"/>
  <c r="T134" i="18" s="1"/>
  <c r="B134" i="18"/>
  <c r="T133" i="18" a="1"/>
  <c r="T133" i="18" s="1"/>
  <c r="B133" i="18"/>
  <c r="T132" i="18" a="1"/>
  <c r="T132" i="18" s="1"/>
  <c r="B132" i="18"/>
  <c r="T131" i="18" a="1"/>
  <c r="T131" i="18"/>
  <c r="B131" i="18"/>
  <c r="T130" i="18" a="1"/>
  <c r="T130" i="18" s="1"/>
  <c r="B130" i="18"/>
  <c r="T129" i="18" a="1"/>
  <c r="T129" i="18" s="1"/>
  <c r="B129" i="18"/>
  <c r="T128" i="18" a="1"/>
  <c r="T128" i="18" s="1"/>
  <c r="B128" i="18"/>
  <c r="T127" i="18" a="1"/>
  <c r="T127" i="18" s="1"/>
  <c r="B127" i="18"/>
  <c r="T126" i="18" a="1"/>
  <c r="T126" i="18" s="1"/>
  <c r="B126" i="18"/>
  <c r="T125" i="18" a="1"/>
  <c r="T125" i="18" s="1"/>
  <c r="B125" i="18"/>
  <c r="T124" i="18" a="1"/>
  <c r="T124" i="18" s="1"/>
  <c r="B124" i="18"/>
  <c r="T123" i="18" a="1"/>
  <c r="T123" i="18" s="1"/>
  <c r="B123" i="18"/>
  <c r="T122" i="18" a="1"/>
  <c r="T122" i="18" s="1"/>
  <c r="B122" i="18"/>
  <c r="T121" i="18" a="1"/>
  <c r="T121" i="18" s="1"/>
  <c r="B121" i="18"/>
  <c r="T120" i="18" a="1"/>
  <c r="T120" i="18" s="1"/>
  <c r="B120" i="18"/>
  <c r="T119" i="18" a="1"/>
  <c r="T119" i="18" s="1"/>
  <c r="B119" i="18"/>
  <c r="T118" i="18" a="1"/>
  <c r="T118" i="18" s="1"/>
  <c r="B118" i="18"/>
  <c r="T117" i="18" a="1"/>
  <c r="T117" i="18" s="1"/>
  <c r="B117" i="18"/>
  <c r="T116" i="18" a="1"/>
  <c r="T116" i="18" s="1"/>
  <c r="B116" i="18"/>
  <c r="T115" i="18" a="1"/>
  <c r="T115" i="18"/>
  <c r="B115" i="18"/>
  <c r="T114" i="18" a="1"/>
  <c r="T114" i="18" s="1"/>
  <c r="B114" i="18"/>
  <c r="T113" i="18" a="1"/>
  <c r="T113" i="18" s="1"/>
  <c r="B113" i="18"/>
  <c r="T112" i="18" a="1"/>
  <c r="T112" i="18" s="1"/>
  <c r="B112" i="18"/>
  <c r="T111" i="18" a="1"/>
  <c r="T111" i="18" s="1"/>
  <c r="B111" i="18"/>
  <c r="T110" i="18" a="1"/>
  <c r="T110" i="18" s="1"/>
  <c r="B110" i="18"/>
  <c r="T109" i="18" a="1"/>
  <c r="T109" i="18" s="1"/>
  <c r="B109" i="18"/>
  <c r="T108" i="18" a="1"/>
  <c r="T108" i="18" s="1"/>
  <c r="B108" i="18"/>
  <c r="T107" i="18" a="1"/>
  <c r="T107" i="18" s="1"/>
  <c r="B107" i="18"/>
  <c r="T106" i="18" a="1"/>
  <c r="T106" i="18" s="1"/>
  <c r="B106" i="18"/>
  <c r="T105" i="18" a="1"/>
  <c r="T105" i="18" s="1"/>
  <c r="B105" i="18"/>
  <c r="T104" i="18" a="1"/>
  <c r="T104" i="18" s="1"/>
  <c r="B104" i="18"/>
  <c r="T103" i="18" a="1"/>
  <c r="T103" i="18" s="1"/>
  <c r="B103" i="18"/>
  <c r="T102" i="18" a="1"/>
  <c r="T102" i="18" s="1"/>
  <c r="B102" i="18"/>
  <c r="T101" i="18" a="1"/>
  <c r="T101" i="18" s="1"/>
  <c r="B101" i="18"/>
  <c r="T100" i="18" a="1"/>
  <c r="T100" i="18" s="1"/>
  <c r="B100" i="18"/>
  <c r="T99" i="18" a="1"/>
  <c r="T99" i="18"/>
  <c r="B99" i="18"/>
  <c r="T98" i="18" a="1"/>
  <c r="T98" i="18" s="1"/>
  <c r="B98" i="18"/>
  <c r="T97" i="18" a="1"/>
  <c r="T97" i="18" s="1"/>
  <c r="B97" i="18"/>
  <c r="T96" i="18" a="1"/>
  <c r="T96" i="18" s="1"/>
  <c r="B96" i="18"/>
  <c r="T95" i="18" a="1"/>
  <c r="T95" i="18" s="1"/>
  <c r="B95" i="18"/>
  <c r="T94" i="18" a="1"/>
  <c r="T94" i="18" s="1"/>
  <c r="B94" i="18"/>
  <c r="T93" i="18" a="1"/>
  <c r="T93" i="18" s="1"/>
  <c r="B93" i="18"/>
  <c r="T92" i="18" a="1"/>
  <c r="T92" i="18" s="1"/>
  <c r="B92" i="18"/>
  <c r="T91" i="18" a="1"/>
  <c r="T91" i="18" s="1"/>
  <c r="B91" i="18"/>
  <c r="T90" i="18" a="1"/>
  <c r="T90" i="18" s="1"/>
  <c r="B90" i="18"/>
  <c r="T89" i="18" a="1"/>
  <c r="T89" i="18" s="1"/>
  <c r="B89" i="18"/>
  <c r="T88" i="18" a="1"/>
  <c r="T88" i="18" s="1"/>
  <c r="B88" i="18"/>
  <c r="T87" i="18" a="1"/>
  <c r="T87" i="18" s="1"/>
  <c r="B87" i="18"/>
  <c r="T86" i="18" a="1"/>
  <c r="T86" i="18" s="1"/>
  <c r="B86" i="18"/>
  <c r="T85" i="18" a="1"/>
  <c r="T85" i="18" s="1"/>
  <c r="B85" i="18"/>
  <c r="T83" i="18" a="1"/>
  <c r="T83" i="18" s="1"/>
  <c r="B83" i="18"/>
  <c r="T84" i="18" a="1"/>
  <c r="T84" i="18" s="1"/>
  <c r="B84" i="18"/>
  <c r="T76" i="18" a="1"/>
  <c r="T76" i="18" s="1"/>
  <c r="B76" i="18"/>
  <c r="T75" i="18" a="1"/>
  <c r="T75" i="18" s="1"/>
  <c r="B75" i="18"/>
  <c r="T82" i="18" a="1"/>
  <c r="T82" i="18" s="1"/>
  <c r="B82" i="18"/>
  <c r="T73" i="18" a="1"/>
  <c r="T73" i="18" s="1"/>
  <c r="B73" i="18"/>
  <c r="T74" i="18" a="1"/>
  <c r="T74" i="18" s="1"/>
  <c r="B74" i="18"/>
  <c r="T81" i="18" a="1"/>
  <c r="T81" i="18" s="1"/>
  <c r="B81" i="18"/>
  <c r="T80" i="18" a="1"/>
  <c r="T80" i="18" s="1"/>
  <c r="B80" i="18"/>
  <c r="T79" i="18" a="1"/>
  <c r="T79" i="18" s="1"/>
  <c r="B79" i="18"/>
  <c r="T78" i="18" a="1"/>
  <c r="T78" i="18" s="1"/>
  <c r="B78" i="18"/>
  <c r="T77" i="18" a="1"/>
  <c r="T77" i="18" s="1"/>
  <c r="B77" i="18"/>
  <c r="T72" i="18" a="1"/>
  <c r="T72" i="18" s="1"/>
  <c r="B72" i="18"/>
  <c r="T68" i="18" a="1"/>
  <c r="T68" i="18" s="1"/>
  <c r="B68" i="18"/>
  <c r="T70" i="18" a="1"/>
  <c r="T70" i="18" s="1"/>
  <c r="B70" i="18"/>
  <c r="T71" i="18" a="1"/>
  <c r="T71" i="18" s="1"/>
  <c r="B71" i="18"/>
  <c r="T69" i="18" a="1"/>
  <c r="T69" i="18" s="1"/>
  <c r="B69" i="18"/>
  <c r="T67" i="18" a="1"/>
  <c r="T67" i="18" s="1"/>
  <c r="B67" i="18"/>
  <c r="T66" i="18" a="1"/>
  <c r="T66" i="18" s="1"/>
  <c r="B66" i="18"/>
  <c r="T65" i="18" a="1"/>
  <c r="T65" i="18" s="1"/>
  <c r="B65" i="18"/>
  <c r="T64" i="18" a="1"/>
  <c r="T64" i="18" s="1"/>
  <c r="B64" i="18"/>
  <c r="T63" i="18" a="1"/>
  <c r="T63" i="18" s="1"/>
  <c r="B63" i="18"/>
  <c r="T62" i="18" a="1"/>
  <c r="T62" i="18" s="1"/>
  <c r="B62" i="18"/>
  <c r="T58" i="18" a="1"/>
  <c r="T58" i="18" s="1"/>
  <c r="B58" i="18"/>
  <c r="T61" i="18" a="1"/>
  <c r="T61" i="18" s="1"/>
  <c r="B61" i="18"/>
  <c r="T60" i="18" a="1"/>
  <c r="T60" i="18"/>
  <c r="B60" i="18"/>
  <c r="T59" i="18" a="1"/>
  <c r="T59" i="18" s="1"/>
  <c r="B59" i="18"/>
  <c r="T57" i="18" a="1"/>
  <c r="T57" i="18" s="1"/>
  <c r="B57" i="18"/>
  <c r="T55" i="18" a="1"/>
  <c r="T55" i="18" s="1"/>
  <c r="B55" i="18"/>
  <c r="T56" i="18" a="1"/>
  <c r="T56" i="18" s="1"/>
  <c r="B56" i="18"/>
  <c r="T54" i="18" a="1"/>
  <c r="T54" i="18" s="1"/>
  <c r="B54" i="18"/>
  <c r="T53" i="18" a="1"/>
  <c r="T53" i="18" s="1"/>
  <c r="B53" i="18"/>
  <c r="T52" i="18" a="1"/>
  <c r="T52" i="18" s="1"/>
  <c r="B52" i="18"/>
  <c r="T51" i="18" a="1"/>
  <c r="T51" i="18" s="1"/>
  <c r="B51" i="18"/>
  <c r="T48" i="18" a="1"/>
  <c r="T48" i="18" s="1"/>
  <c r="B48" i="18"/>
  <c r="T47" i="18" a="1"/>
  <c r="T47" i="18" s="1"/>
  <c r="B47" i="18"/>
  <c r="T50" i="18" a="1"/>
  <c r="T50" i="18" s="1"/>
  <c r="B50" i="18"/>
  <c r="T49" i="18" a="1"/>
  <c r="T49" i="18" s="1"/>
  <c r="B49" i="18"/>
  <c r="T46" i="18" a="1"/>
  <c r="T46" i="18" s="1"/>
  <c r="B46" i="18"/>
  <c r="T45" i="18" a="1"/>
  <c r="T45" i="18" s="1"/>
  <c r="B45" i="18"/>
  <c r="T44" i="18" a="1"/>
  <c r="T44" i="18" s="1"/>
  <c r="B44" i="18"/>
  <c r="T43" i="18" a="1"/>
  <c r="T43" i="18" s="1"/>
  <c r="B43" i="18"/>
  <c r="T42" i="18" a="1"/>
  <c r="T42" i="18" s="1"/>
  <c r="B42" i="18"/>
  <c r="T41" i="18" a="1"/>
  <c r="T41" i="18" s="1"/>
  <c r="B41" i="18"/>
  <c r="T40" i="18" a="1"/>
  <c r="T40" i="18" s="1"/>
  <c r="B40" i="18"/>
  <c r="T39" i="18" a="1"/>
  <c r="T39" i="18" s="1"/>
  <c r="B39" i="18"/>
  <c r="T38" i="18" a="1"/>
  <c r="T38" i="18" s="1"/>
  <c r="B38" i="18"/>
  <c r="T37" i="18" a="1"/>
  <c r="T37" i="18" s="1"/>
  <c r="B37" i="18"/>
  <c r="T36" i="18" a="1"/>
  <c r="T36" i="18" s="1"/>
  <c r="B36" i="18"/>
  <c r="T35" i="18" a="1"/>
  <c r="T35" i="18" s="1"/>
  <c r="B35" i="18"/>
  <c r="T34" i="18" a="1"/>
  <c r="T34" i="18" s="1"/>
  <c r="B34" i="18"/>
  <c r="T33" i="18" a="1"/>
  <c r="T33" i="18" s="1"/>
  <c r="B33" i="18"/>
  <c r="T32" i="18" a="1"/>
  <c r="T32" i="18" s="1"/>
  <c r="B32" i="18"/>
  <c r="T31" i="18" a="1"/>
  <c r="T31" i="18" s="1"/>
  <c r="B31" i="18"/>
  <c r="T30" i="18" a="1"/>
  <c r="T30" i="18" s="1"/>
  <c r="B30" i="18"/>
  <c r="T29" i="18" a="1"/>
  <c r="T29" i="18"/>
  <c r="B29" i="18"/>
  <c r="T28" i="18" a="1"/>
  <c r="T28" i="18" s="1"/>
  <c r="B28" i="18"/>
  <c r="T27" i="18" a="1"/>
  <c r="T27" i="18" s="1"/>
  <c r="B27" i="18"/>
  <c r="T26" i="18" a="1"/>
  <c r="T26" i="18" s="1"/>
  <c r="B26" i="18"/>
  <c r="T25" i="18" a="1"/>
  <c r="T25" i="18" s="1"/>
  <c r="B25" i="18"/>
  <c r="T24" i="18" a="1"/>
  <c r="T24" i="18" s="1"/>
  <c r="B24" i="18"/>
  <c r="T23" i="18" a="1"/>
  <c r="T23" i="18" s="1"/>
  <c r="B23" i="18"/>
  <c r="T22" i="18" a="1"/>
  <c r="T22" i="18" s="1"/>
  <c r="B22" i="18"/>
  <c r="T21" i="18" a="1"/>
  <c r="T21" i="18" s="1"/>
  <c r="B21" i="18"/>
  <c r="T20" i="18" a="1"/>
  <c r="T20" i="18" s="1"/>
  <c r="B20" i="18"/>
  <c r="T18" i="18" a="1"/>
  <c r="T18" i="18" s="1"/>
  <c r="B18" i="18"/>
  <c r="T19" i="18" a="1"/>
  <c r="T19" i="18" s="1"/>
  <c r="B19" i="18"/>
  <c r="T17" i="18" a="1"/>
  <c r="T17" i="18" s="1"/>
  <c r="B17" i="18"/>
  <c r="T16" i="18" a="1"/>
  <c r="T16" i="18" s="1"/>
  <c r="B16" i="18"/>
  <c r="T13" i="18" a="1"/>
  <c r="T13" i="18" s="1"/>
  <c r="B13" i="18"/>
  <c r="T9" i="18" a="1"/>
  <c r="T9" i="18" s="1"/>
  <c r="B9" i="18"/>
  <c r="T12" i="18" a="1"/>
  <c r="T12" i="18"/>
  <c r="B12" i="18"/>
  <c r="T11" i="18" a="1"/>
  <c r="T11" i="18" s="1"/>
  <c r="B11" i="18"/>
  <c r="T10" i="18" a="1"/>
  <c r="T10" i="18" s="1"/>
  <c r="B10" i="18"/>
  <c r="T14" i="18" a="1"/>
  <c r="T14" i="18" s="1"/>
  <c r="B14" i="18"/>
  <c r="T15" i="18" a="1"/>
  <c r="T15" i="18" s="1"/>
  <c r="B15" i="18"/>
  <c r="K8" i="18"/>
  <c r="J8" i="18"/>
  <c r="I8" i="18"/>
  <c r="H8" i="18"/>
  <c r="Y7" i="18"/>
  <c r="O4" i="18"/>
  <c r="G4" i="18"/>
  <c r="U142" i="18" s="1" a="1"/>
  <c r="U142" i="18" s="1"/>
  <c r="D4" i="18"/>
  <c r="D3" i="18"/>
  <c r="X7" i="18"/>
  <c r="T162" i="17" a="1"/>
  <c r="T162" i="17"/>
  <c r="T161" i="17" a="1"/>
  <c r="T161" i="17" s="1"/>
  <c r="T160" i="17" a="1"/>
  <c r="T160" i="17" s="1"/>
  <c r="T159" i="17" a="1"/>
  <c r="T159" i="17" s="1"/>
  <c r="T158" i="17" a="1"/>
  <c r="T158" i="17" s="1"/>
  <c r="B158" i="17"/>
  <c r="T157" i="17" a="1"/>
  <c r="T157" i="17" s="1"/>
  <c r="B157" i="17"/>
  <c r="T156" i="17" a="1"/>
  <c r="T156" i="17" s="1"/>
  <c r="B156" i="17"/>
  <c r="T155" i="17" a="1"/>
  <c r="T155" i="17"/>
  <c r="B155" i="17"/>
  <c r="T154" i="17" a="1"/>
  <c r="T154" i="17" s="1"/>
  <c r="B154" i="17"/>
  <c r="T153" i="17" a="1"/>
  <c r="T153" i="17" s="1"/>
  <c r="B153" i="17"/>
  <c r="T152" i="17" a="1"/>
  <c r="T152" i="17" s="1"/>
  <c r="B152" i="17"/>
  <c r="T151" i="17" a="1"/>
  <c r="T151" i="17"/>
  <c r="B151" i="17"/>
  <c r="T150" i="17" a="1"/>
  <c r="T150" i="17" s="1"/>
  <c r="B150" i="17"/>
  <c r="T149" i="17" a="1"/>
  <c r="T149" i="17" s="1"/>
  <c r="B149" i="17"/>
  <c r="T148" i="17" a="1"/>
  <c r="T148" i="17" s="1"/>
  <c r="B148" i="17"/>
  <c r="T147" i="17" a="1"/>
  <c r="T147" i="17" s="1"/>
  <c r="B147" i="17"/>
  <c r="T146" i="17" a="1"/>
  <c r="T146" i="17"/>
  <c r="B146" i="17"/>
  <c r="T145" i="17" a="1"/>
  <c r="T145" i="17" s="1"/>
  <c r="B145" i="17"/>
  <c r="T144" i="17" a="1"/>
  <c r="T144" i="17" s="1"/>
  <c r="B144" i="17"/>
  <c r="T143" i="17" a="1"/>
  <c r="T143" i="17" s="1"/>
  <c r="B143" i="17"/>
  <c r="T142" i="17" a="1"/>
  <c r="T142" i="17"/>
  <c r="B142" i="17"/>
  <c r="T141" i="17" a="1"/>
  <c r="T141" i="17" s="1"/>
  <c r="B141" i="17"/>
  <c r="T140" i="17" a="1"/>
  <c r="T140" i="17" s="1"/>
  <c r="B140" i="17"/>
  <c r="T139" i="17" a="1"/>
  <c r="T139" i="17" s="1"/>
  <c r="B139" i="17"/>
  <c r="T138" i="17" a="1"/>
  <c r="T138" i="17"/>
  <c r="B138" i="17"/>
  <c r="T137" i="17" a="1"/>
  <c r="T137" i="17" s="1"/>
  <c r="B137" i="17"/>
  <c r="T136" i="17" a="1"/>
  <c r="T136" i="17" s="1"/>
  <c r="B136" i="17"/>
  <c r="T135" i="17" a="1"/>
  <c r="T135" i="17" s="1"/>
  <c r="B135" i="17"/>
  <c r="T134" i="17" a="1"/>
  <c r="T134" i="17"/>
  <c r="B134" i="17"/>
  <c r="T133" i="17" a="1"/>
  <c r="T133" i="17" s="1"/>
  <c r="B133" i="17"/>
  <c r="T132" i="17" a="1"/>
  <c r="T132" i="17" s="1"/>
  <c r="B132" i="17"/>
  <c r="T131" i="17" a="1"/>
  <c r="T131" i="17" s="1"/>
  <c r="B131" i="17"/>
  <c r="T130" i="17" a="1"/>
  <c r="T130" i="17"/>
  <c r="B130" i="17"/>
  <c r="T129" i="17" a="1"/>
  <c r="T129" i="17" s="1"/>
  <c r="B129" i="17"/>
  <c r="T128" i="17" a="1"/>
  <c r="T128" i="17" s="1"/>
  <c r="B128" i="17"/>
  <c r="T127" i="17" a="1"/>
  <c r="T127" i="17" s="1"/>
  <c r="B127" i="17"/>
  <c r="T126" i="17" a="1"/>
  <c r="T126" i="17"/>
  <c r="B126" i="17"/>
  <c r="T125" i="17" a="1"/>
  <c r="T125" i="17" s="1"/>
  <c r="B125" i="17"/>
  <c r="T124" i="17" a="1"/>
  <c r="T124" i="17" s="1"/>
  <c r="B124" i="17"/>
  <c r="T123" i="17" a="1"/>
  <c r="T123" i="17" s="1"/>
  <c r="B123" i="17"/>
  <c r="T122" i="17" a="1"/>
  <c r="T122" i="17"/>
  <c r="B122" i="17"/>
  <c r="T121" i="17" a="1"/>
  <c r="T121" i="17" s="1"/>
  <c r="B121" i="17"/>
  <c r="T120" i="17" a="1"/>
  <c r="T120" i="17" s="1"/>
  <c r="B120" i="17"/>
  <c r="T119" i="17" a="1"/>
  <c r="T119" i="17" s="1"/>
  <c r="B119" i="17"/>
  <c r="T118" i="17" a="1"/>
  <c r="T118" i="17"/>
  <c r="B118" i="17"/>
  <c r="T117" i="17" a="1"/>
  <c r="T117" i="17" s="1"/>
  <c r="B117" i="17"/>
  <c r="T116" i="17" a="1"/>
  <c r="T116" i="17" s="1"/>
  <c r="B116" i="17"/>
  <c r="T115" i="17" a="1"/>
  <c r="T115" i="17" s="1"/>
  <c r="B115" i="17"/>
  <c r="T114" i="17" a="1"/>
  <c r="T114" i="17"/>
  <c r="B114" i="17"/>
  <c r="T113" i="17" a="1"/>
  <c r="T113" i="17" s="1"/>
  <c r="B113" i="17"/>
  <c r="T112" i="17" a="1"/>
  <c r="T112" i="17" s="1"/>
  <c r="B112" i="17"/>
  <c r="T111" i="17" a="1"/>
  <c r="T111" i="17" s="1"/>
  <c r="B111" i="17"/>
  <c r="T110" i="17" a="1"/>
  <c r="T110" i="17"/>
  <c r="B110" i="17"/>
  <c r="T109" i="17" a="1"/>
  <c r="T109" i="17" s="1"/>
  <c r="B109" i="17"/>
  <c r="T108" i="17" a="1"/>
  <c r="T108" i="17" s="1"/>
  <c r="B108" i="17"/>
  <c r="T107" i="17" a="1"/>
  <c r="T107" i="17" s="1"/>
  <c r="B107" i="17"/>
  <c r="T106" i="17" a="1"/>
  <c r="T106" i="17"/>
  <c r="B106" i="17"/>
  <c r="T105" i="17" a="1"/>
  <c r="T105" i="17" s="1"/>
  <c r="B105" i="17"/>
  <c r="T104" i="17" a="1"/>
  <c r="T104" i="17" s="1"/>
  <c r="B104" i="17"/>
  <c r="T103" i="17" a="1"/>
  <c r="T103" i="17" s="1"/>
  <c r="B103" i="17"/>
  <c r="T102" i="17" a="1"/>
  <c r="T102" i="17"/>
  <c r="B102" i="17"/>
  <c r="T101" i="17" a="1"/>
  <c r="T101" i="17" s="1"/>
  <c r="B101" i="17"/>
  <c r="T100" i="17" a="1"/>
  <c r="T100" i="17" s="1"/>
  <c r="B100" i="17"/>
  <c r="T99" i="17" a="1"/>
  <c r="T99" i="17" s="1"/>
  <c r="B99" i="17"/>
  <c r="T98" i="17" a="1"/>
  <c r="T98" i="17"/>
  <c r="B98" i="17"/>
  <c r="T97" i="17" a="1"/>
  <c r="T97" i="17" s="1"/>
  <c r="B97" i="17"/>
  <c r="T96" i="17" a="1"/>
  <c r="T96" i="17" s="1"/>
  <c r="B96" i="17"/>
  <c r="T95" i="17" a="1"/>
  <c r="T95" i="17" s="1"/>
  <c r="B95" i="17"/>
  <c r="T94" i="17" a="1"/>
  <c r="T94" i="17"/>
  <c r="B94" i="17"/>
  <c r="T93" i="17" a="1"/>
  <c r="T93" i="17" s="1"/>
  <c r="B93" i="17"/>
  <c r="T92" i="17" a="1"/>
  <c r="T92" i="17" s="1"/>
  <c r="B92" i="17"/>
  <c r="T91" i="17" a="1"/>
  <c r="T91" i="17"/>
  <c r="B91" i="17"/>
  <c r="T90" i="17" a="1"/>
  <c r="T90" i="17" s="1"/>
  <c r="B90" i="17"/>
  <c r="T89" i="17" a="1"/>
  <c r="T89" i="17" s="1"/>
  <c r="B89" i="17"/>
  <c r="T80" i="17" a="1"/>
  <c r="T80" i="17" s="1"/>
  <c r="B80" i="17"/>
  <c r="T79" i="17" a="1"/>
  <c r="T79" i="17"/>
  <c r="B79" i="17"/>
  <c r="T81" i="17" a="1"/>
  <c r="T81" i="17" s="1"/>
  <c r="B81" i="17"/>
  <c r="T78" i="17" a="1"/>
  <c r="T78" i="17" s="1"/>
  <c r="B78" i="17"/>
  <c r="T77" i="17" a="1"/>
  <c r="T77" i="17" s="1"/>
  <c r="B77" i="17"/>
  <c r="T75" i="17" a="1"/>
  <c r="T75" i="17" s="1"/>
  <c r="B75" i="17"/>
  <c r="T76" i="17" a="1"/>
  <c r="T76" i="17" s="1"/>
  <c r="B76" i="17"/>
  <c r="T74" i="17" a="1"/>
  <c r="T74" i="17" s="1"/>
  <c r="B74" i="17"/>
  <c r="T73" i="17" a="1"/>
  <c r="T73" i="17" s="1"/>
  <c r="B73" i="17"/>
  <c r="T88" i="17" a="1"/>
  <c r="T88" i="17" s="1"/>
  <c r="B88" i="17"/>
  <c r="T87" i="17" a="1"/>
  <c r="T87" i="17" s="1"/>
  <c r="B87" i="17"/>
  <c r="T72" i="17" a="1"/>
  <c r="T72" i="17" s="1"/>
  <c r="B72" i="17"/>
  <c r="T71" i="17" a="1"/>
  <c r="T71" i="17" s="1"/>
  <c r="B71" i="17"/>
  <c r="T86" i="17" a="1"/>
  <c r="T86" i="17" s="1"/>
  <c r="B86" i="17"/>
  <c r="T85" i="17" a="1"/>
  <c r="T85" i="17"/>
  <c r="B85" i="17"/>
  <c r="T84" i="17" a="1"/>
  <c r="T84" i="17" s="1"/>
  <c r="B84" i="17"/>
  <c r="T83" i="17" a="1"/>
  <c r="T83" i="17" s="1"/>
  <c r="B83" i="17"/>
  <c r="T82" i="17" a="1"/>
  <c r="T82" i="17" s="1"/>
  <c r="B82" i="17"/>
  <c r="T70" i="17" a="1"/>
  <c r="T70" i="17" s="1"/>
  <c r="B70" i="17"/>
  <c r="T68" i="17" a="1"/>
  <c r="T68" i="17" s="1"/>
  <c r="B68" i="17"/>
  <c r="T69" i="17" a="1"/>
  <c r="T69" i="17" s="1"/>
  <c r="B69" i="17"/>
  <c r="T67" i="17" a="1"/>
  <c r="T67" i="17" s="1"/>
  <c r="B67" i="17"/>
  <c r="T66" i="17" a="1"/>
  <c r="T66" i="17" s="1"/>
  <c r="B66" i="17"/>
  <c r="T65" i="17" a="1"/>
  <c r="T65" i="17"/>
  <c r="B65" i="17"/>
  <c r="T64" i="17" a="1"/>
  <c r="T64" i="17" s="1"/>
  <c r="B64" i="17"/>
  <c r="T63" i="17" a="1"/>
  <c r="T63" i="17" s="1"/>
  <c r="B63" i="17"/>
  <c r="T62" i="17" a="1"/>
  <c r="T62" i="17" s="1"/>
  <c r="B62" i="17"/>
  <c r="T61" i="17" a="1"/>
  <c r="T61" i="17" s="1"/>
  <c r="B61" i="17"/>
  <c r="T60" i="17" a="1"/>
  <c r="T60" i="17" s="1"/>
  <c r="B60" i="17"/>
  <c r="T59" i="17" a="1"/>
  <c r="T59" i="17" s="1"/>
  <c r="B59" i="17"/>
  <c r="T57" i="17" a="1"/>
  <c r="T57" i="17" s="1"/>
  <c r="B57" i="17"/>
  <c r="T58" i="17" a="1"/>
  <c r="T58" i="17"/>
  <c r="B58" i="17"/>
  <c r="T55" i="17" a="1"/>
  <c r="T55" i="17" s="1"/>
  <c r="B55" i="17"/>
  <c r="T56" i="17" a="1"/>
  <c r="T56" i="17" s="1"/>
  <c r="B56" i="17"/>
  <c r="T54" i="17" a="1"/>
  <c r="T54" i="17" s="1"/>
  <c r="B54" i="17"/>
  <c r="T51" i="17" a="1"/>
  <c r="T51" i="17" s="1"/>
  <c r="B51" i="17"/>
  <c r="T53" i="17" a="1"/>
  <c r="T53" i="17" s="1"/>
  <c r="B53" i="17"/>
  <c r="T49" i="17" a="1"/>
  <c r="T49" i="17" s="1"/>
  <c r="B49" i="17"/>
  <c r="T52" i="17" a="1"/>
  <c r="T52" i="17" s="1"/>
  <c r="B52" i="17"/>
  <c r="T50" i="17" a="1"/>
  <c r="T50" i="17" s="1"/>
  <c r="B50" i="17"/>
  <c r="T48" i="17" a="1"/>
  <c r="T48" i="17" s="1"/>
  <c r="B48" i="17"/>
  <c r="T47" i="17" a="1"/>
  <c r="T47" i="17" s="1"/>
  <c r="B47" i="17"/>
  <c r="T45" i="17" a="1"/>
  <c r="T45" i="17"/>
  <c r="B45" i="17"/>
  <c r="T46" i="17" a="1"/>
  <c r="T46" i="17" s="1"/>
  <c r="B46" i="17"/>
  <c r="T42" i="17" a="1"/>
  <c r="T42" i="17" s="1"/>
  <c r="B42" i="17"/>
  <c r="T44" i="17" a="1"/>
  <c r="T44" i="17" s="1"/>
  <c r="B44" i="17"/>
  <c r="T43" i="17" a="1"/>
  <c r="T43" i="17" s="1"/>
  <c r="B43" i="17"/>
  <c r="T41" i="17" a="1"/>
  <c r="T41" i="17" s="1"/>
  <c r="B41" i="17"/>
  <c r="T40" i="17" a="1"/>
  <c r="T40" i="17" s="1"/>
  <c r="B40" i="17"/>
  <c r="T39" i="17" a="1"/>
  <c r="T39" i="17" s="1"/>
  <c r="B39" i="17"/>
  <c r="T38" i="17" a="1"/>
  <c r="T38" i="17"/>
  <c r="B38" i="17"/>
  <c r="T37" i="17" a="1"/>
  <c r="T37" i="17" s="1"/>
  <c r="B37" i="17"/>
  <c r="T36" i="17" a="1"/>
  <c r="T36" i="17" s="1"/>
  <c r="B36" i="17"/>
  <c r="T35" i="17" a="1"/>
  <c r="T35" i="17" s="1"/>
  <c r="B35" i="17"/>
  <c r="T34" i="17" a="1"/>
  <c r="T34" i="17" s="1"/>
  <c r="B34" i="17"/>
  <c r="T33" i="17" a="1"/>
  <c r="T33" i="17" s="1"/>
  <c r="B33" i="17"/>
  <c r="T30" i="17" a="1"/>
  <c r="T30" i="17" s="1"/>
  <c r="B30" i="17"/>
  <c r="T31" i="17" a="1"/>
  <c r="T31" i="17" s="1"/>
  <c r="B31" i="17"/>
  <c r="T32" i="17" a="1"/>
  <c r="T32" i="17"/>
  <c r="B32" i="17"/>
  <c r="T29" i="17" a="1"/>
  <c r="T29" i="17" s="1"/>
  <c r="B29" i="17"/>
  <c r="T28" i="17" a="1"/>
  <c r="T28" i="17" s="1"/>
  <c r="B28" i="17"/>
  <c r="T27" i="17" a="1"/>
  <c r="T27" i="17" s="1"/>
  <c r="B27" i="17"/>
  <c r="T26" i="17" a="1"/>
  <c r="T26" i="17" s="1"/>
  <c r="B26" i="17"/>
  <c r="T25" i="17" a="1"/>
  <c r="T25" i="17"/>
  <c r="B25" i="17"/>
  <c r="T24" i="17" a="1"/>
  <c r="T24" i="17" s="1"/>
  <c r="B24" i="17"/>
  <c r="T22" i="17" a="1"/>
  <c r="T22" i="17" s="1"/>
  <c r="B22" i="17"/>
  <c r="T23" i="17" a="1"/>
  <c r="T23" i="17" s="1"/>
  <c r="B23" i="17"/>
  <c r="T21" i="17" a="1"/>
  <c r="T21" i="17" s="1"/>
  <c r="B21" i="17"/>
  <c r="T20" i="17" a="1"/>
  <c r="T20" i="17" s="1"/>
  <c r="B20" i="17"/>
  <c r="T19" i="17" a="1"/>
  <c r="T19" i="17" s="1"/>
  <c r="B19" i="17"/>
  <c r="T14" i="17" a="1"/>
  <c r="T14" i="17" s="1"/>
  <c r="B14" i="17"/>
  <c r="T15" i="17" a="1"/>
  <c r="T15" i="17" s="1"/>
  <c r="B15" i="17"/>
  <c r="T13" i="17" a="1"/>
  <c r="T13" i="17" s="1"/>
  <c r="B13" i="17"/>
  <c r="T18" i="17" a="1"/>
  <c r="T18" i="17"/>
  <c r="B18" i="17"/>
  <c r="T17" i="17" a="1"/>
  <c r="T17" i="17" s="1"/>
  <c r="B17" i="17"/>
  <c r="T16" i="17" a="1"/>
  <c r="T16" i="17" s="1"/>
  <c r="B16" i="17"/>
  <c r="T9" i="17" a="1"/>
  <c r="T9" i="17" s="1"/>
  <c r="B9" i="17"/>
  <c r="T10" i="17" a="1"/>
  <c r="T10" i="17" s="1"/>
  <c r="B10" i="17"/>
  <c r="T12" i="17" a="1"/>
  <c r="T12" i="17" s="1"/>
  <c r="B12" i="17"/>
  <c r="T11" i="17" a="1"/>
  <c r="T11" i="17" s="1"/>
  <c r="B11" i="17"/>
  <c r="K8" i="17"/>
  <c r="J8" i="17"/>
  <c r="I8" i="17"/>
  <c r="H8" i="17"/>
  <c r="Y7" i="17"/>
  <c r="O4" i="17"/>
  <c r="G4" i="17"/>
  <c r="U114" i="17" a="1"/>
  <c r="U114" i="17" s="1"/>
  <c r="D4" i="17"/>
  <c r="D3" i="17"/>
  <c r="X7" i="17" s="1"/>
  <c r="T162" i="16" a="1"/>
  <c r="T162" i="16" s="1"/>
  <c r="T161" i="16" a="1"/>
  <c r="T161" i="16" s="1"/>
  <c r="T160" i="16" a="1"/>
  <c r="T160" i="16" s="1"/>
  <c r="T159" i="16" a="1"/>
  <c r="T159" i="16" s="1"/>
  <c r="T158" i="16" a="1"/>
  <c r="T158" i="16" s="1"/>
  <c r="B158" i="16"/>
  <c r="T157" i="16" a="1"/>
  <c r="T157" i="16"/>
  <c r="B157" i="16"/>
  <c r="T156" i="16" a="1"/>
  <c r="T156" i="16" s="1"/>
  <c r="B156" i="16"/>
  <c r="T155" i="16" a="1"/>
  <c r="T155" i="16" s="1"/>
  <c r="B155" i="16"/>
  <c r="T154" i="16" a="1"/>
  <c r="T154" i="16" s="1"/>
  <c r="B154" i="16"/>
  <c r="T153" i="16" a="1"/>
  <c r="T153" i="16"/>
  <c r="B153" i="16"/>
  <c r="T152" i="16" a="1"/>
  <c r="T152" i="16" s="1"/>
  <c r="B152" i="16"/>
  <c r="T151" i="16" a="1"/>
  <c r="T151" i="16" s="1"/>
  <c r="B151" i="16"/>
  <c r="T150" i="16" a="1"/>
  <c r="T150" i="16" s="1"/>
  <c r="B150" i="16"/>
  <c r="T149" i="16" a="1"/>
  <c r="T149" i="16"/>
  <c r="B149" i="16"/>
  <c r="T148" i="16" a="1"/>
  <c r="T148" i="16" s="1"/>
  <c r="B148" i="16"/>
  <c r="T147" i="16" a="1"/>
  <c r="T147" i="16" s="1"/>
  <c r="B147" i="16"/>
  <c r="T146" i="16" a="1"/>
  <c r="T146" i="16" s="1"/>
  <c r="B146" i="16"/>
  <c r="T145" i="16" a="1"/>
  <c r="T145" i="16"/>
  <c r="B145" i="16"/>
  <c r="T144" i="16" a="1"/>
  <c r="T144" i="16" s="1"/>
  <c r="B144" i="16"/>
  <c r="T143" i="16" a="1"/>
  <c r="T143" i="16" s="1"/>
  <c r="B143" i="16"/>
  <c r="T142" i="16" a="1"/>
  <c r="T142" i="16" s="1"/>
  <c r="B142" i="16"/>
  <c r="T141" i="16" a="1"/>
  <c r="T141" i="16" s="1"/>
  <c r="B141" i="16"/>
  <c r="T140" i="16" a="1"/>
  <c r="T140" i="16" s="1"/>
  <c r="B140" i="16"/>
  <c r="T139" i="16" a="1"/>
  <c r="T139" i="16" s="1"/>
  <c r="B139" i="16"/>
  <c r="T138" i="16" a="1"/>
  <c r="T138" i="16" s="1"/>
  <c r="B138" i="16"/>
  <c r="T137" i="16" a="1"/>
  <c r="T137" i="16"/>
  <c r="B137" i="16"/>
  <c r="T136" i="16" a="1"/>
  <c r="T136" i="16" s="1"/>
  <c r="B136" i="16"/>
  <c r="T135" i="16" a="1"/>
  <c r="T135" i="16" s="1"/>
  <c r="B135" i="16"/>
  <c r="T134" i="16" a="1"/>
  <c r="T134" i="16" s="1"/>
  <c r="B134" i="16"/>
  <c r="T133" i="16" a="1"/>
  <c r="T133" i="16" s="1"/>
  <c r="B133" i="16"/>
  <c r="T132" i="16" a="1"/>
  <c r="T132" i="16" s="1"/>
  <c r="B132" i="16"/>
  <c r="T131" i="16" a="1"/>
  <c r="T131" i="16" s="1"/>
  <c r="B131" i="16"/>
  <c r="T130" i="16" a="1"/>
  <c r="T130" i="16" s="1"/>
  <c r="B130" i="16"/>
  <c r="T129" i="16" a="1"/>
  <c r="T129" i="16"/>
  <c r="B129" i="16"/>
  <c r="T128" i="16" a="1"/>
  <c r="T128" i="16" s="1"/>
  <c r="B128" i="16"/>
  <c r="T127" i="16" a="1"/>
  <c r="T127" i="16" s="1"/>
  <c r="B127" i="16"/>
  <c r="T126" i="16" a="1"/>
  <c r="T126" i="16" s="1"/>
  <c r="B126" i="16"/>
  <c r="T125" i="16" a="1"/>
  <c r="T125" i="16" s="1"/>
  <c r="B125" i="16"/>
  <c r="T124" i="16" a="1"/>
  <c r="T124" i="16" s="1"/>
  <c r="B124" i="16"/>
  <c r="T123" i="16" a="1"/>
  <c r="T123" i="16" s="1"/>
  <c r="B123" i="16"/>
  <c r="T122" i="16" a="1"/>
  <c r="T122" i="16" s="1"/>
  <c r="B122" i="16"/>
  <c r="T121" i="16" a="1"/>
  <c r="T121" i="16"/>
  <c r="B121" i="16"/>
  <c r="T120" i="16" a="1"/>
  <c r="T120" i="16" s="1"/>
  <c r="B120" i="16"/>
  <c r="T119" i="16" a="1"/>
  <c r="T119" i="16" s="1"/>
  <c r="B119" i="16"/>
  <c r="T118" i="16" a="1"/>
  <c r="T118" i="16" s="1"/>
  <c r="B118" i="16"/>
  <c r="T117" i="16" a="1"/>
  <c r="T117" i="16" s="1"/>
  <c r="B117" i="16"/>
  <c r="T116" i="16" a="1"/>
  <c r="T116" i="16" s="1"/>
  <c r="B116" i="16"/>
  <c r="T115" i="16" a="1"/>
  <c r="T115" i="16" s="1"/>
  <c r="B115" i="16"/>
  <c r="T114" i="16" a="1"/>
  <c r="T114" i="16" s="1"/>
  <c r="B114" i="16"/>
  <c r="T113" i="16" a="1"/>
  <c r="T113" i="16"/>
  <c r="B113" i="16"/>
  <c r="T112" i="16" a="1"/>
  <c r="T112" i="16" s="1"/>
  <c r="B112" i="16"/>
  <c r="T111" i="16" a="1"/>
  <c r="T111" i="16" s="1"/>
  <c r="B111" i="16"/>
  <c r="T110" i="16" a="1"/>
  <c r="T110" i="16" s="1"/>
  <c r="B110" i="16"/>
  <c r="T109" i="16" a="1"/>
  <c r="T109" i="16" s="1"/>
  <c r="B109" i="16"/>
  <c r="T108" i="16" a="1"/>
  <c r="T108" i="16" s="1"/>
  <c r="B108" i="16"/>
  <c r="T107" i="16" a="1"/>
  <c r="T107" i="16" s="1"/>
  <c r="B107" i="16"/>
  <c r="T106" i="16" a="1"/>
  <c r="T106" i="16" s="1"/>
  <c r="B106" i="16"/>
  <c r="T105" i="16" a="1"/>
  <c r="T105" i="16"/>
  <c r="B105" i="16"/>
  <c r="T104" i="16" a="1"/>
  <c r="T104" i="16" s="1"/>
  <c r="B104" i="16"/>
  <c r="T103" i="16" a="1"/>
  <c r="T103" i="16" s="1"/>
  <c r="B103" i="16"/>
  <c r="T102" i="16" a="1"/>
  <c r="T102" i="16" s="1"/>
  <c r="B102" i="16"/>
  <c r="T101" i="16" a="1"/>
  <c r="T101" i="16" s="1"/>
  <c r="B101" i="16"/>
  <c r="T100" i="16" a="1"/>
  <c r="T100" i="16" s="1"/>
  <c r="B100" i="16"/>
  <c r="T99" i="16" a="1"/>
  <c r="T99" i="16" s="1"/>
  <c r="B99" i="16"/>
  <c r="T98" i="16" a="1"/>
  <c r="T98" i="16"/>
  <c r="B98" i="16"/>
  <c r="T97" i="16" a="1"/>
  <c r="T97" i="16" s="1"/>
  <c r="B97" i="16"/>
  <c r="T96" i="16" a="1"/>
  <c r="T96" i="16" s="1"/>
  <c r="B96" i="16"/>
  <c r="T95" i="16" a="1"/>
  <c r="T95" i="16" s="1"/>
  <c r="B95" i="16"/>
  <c r="T94" i="16" a="1"/>
  <c r="T94" i="16"/>
  <c r="B94" i="16"/>
  <c r="T93" i="16" a="1"/>
  <c r="T93" i="16" s="1"/>
  <c r="B93" i="16"/>
  <c r="T92" i="16" a="1"/>
  <c r="T92" i="16" s="1"/>
  <c r="B92" i="16"/>
  <c r="T91" i="16" a="1"/>
  <c r="T91" i="16" s="1"/>
  <c r="B91" i="16"/>
  <c r="T90" i="16" a="1"/>
  <c r="T90" i="16" s="1"/>
  <c r="B90" i="16"/>
  <c r="T89" i="16" a="1"/>
  <c r="T89" i="16"/>
  <c r="B89" i="16"/>
  <c r="T88" i="16" a="1"/>
  <c r="T88" i="16" s="1"/>
  <c r="B88" i="16"/>
  <c r="T87" i="16" a="1"/>
  <c r="T87" i="16" s="1"/>
  <c r="B87" i="16"/>
  <c r="T86" i="16" a="1"/>
  <c r="T86" i="16" s="1"/>
  <c r="B86" i="16"/>
  <c r="T85" i="16" a="1"/>
  <c r="T85" i="16" s="1"/>
  <c r="B85" i="16"/>
  <c r="T84" i="16" a="1"/>
  <c r="T84" i="16" s="1"/>
  <c r="B84" i="16"/>
  <c r="T83" i="16" a="1"/>
  <c r="T83" i="16" s="1"/>
  <c r="B83" i="16"/>
  <c r="T82" i="16" a="1"/>
  <c r="T82" i="16" s="1"/>
  <c r="B82" i="16"/>
  <c r="T81" i="16" a="1"/>
  <c r="T81" i="16"/>
  <c r="B81" i="16"/>
  <c r="T73" i="16" a="1"/>
  <c r="T73" i="16" s="1"/>
  <c r="B73" i="16"/>
  <c r="T70" i="16" a="1"/>
  <c r="T70" i="16" s="1"/>
  <c r="B70" i="16"/>
  <c r="T71" i="16" a="1"/>
  <c r="T71" i="16" s="1"/>
  <c r="B71" i="16"/>
  <c r="T72" i="16" a="1"/>
  <c r="T72" i="16" s="1"/>
  <c r="B72" i="16"/>
  <c r="T80" i="16" a="1"/>
  <c r="T80" i="16" s="1"/>
  <c r="B80" i="16"/>
  <c r="T69" i="16" a="1"/>
  <c r="T69" i="16" s="1"/>
  <c r="B69" i="16"/>
  <c r="T68" i="16" a="1"/>
  <c r="T68" i="16" s="1"/>
  <c r="B68" i="16"/>
  <c r="T79" i="16" a="1"/>
  <c r="T79" i="16"/>
  <c r="B79" i="16"/>
  <c r="T78" i="16" a="1"/>
  <c r="T78" i="16" s="1"/>
  <c r="B78" i="16"/>
  <c r="T77" i="16" a="1"/>
  <c r="T77" i="16" s="1"/>
  <c r="B77" i="16"/>
  <c r="T76" i="16" a="1"/>
  <c r="T76" i="16" s="1"/>
  <c r="B76" i="16"/>
  <c r="T74" i="16" a="1"/>
  <c r="T74" i="16" s="1"/>
  <c r="B74" i="16"/>
  <c r="T75" i="16" a="1"/>
  <c r="T75" i="16" s="1"/>
  <c r="B75" i="16"/>
  <c r="T67" i="16" a="1"/>
  <c r="T67" i="16" s="1"/>
  <c r="B67" i="16"/>
  <c r="T66" i="16" a="1"/>
  <c r="T66" i="16" s="1"/>
  <c r="B66" i="16"/>
  <c r="T64" i="16" a="1"/>
  <c r="T64" i="16"/>
  <c r="B64" i="16"/>
  <c r="T65" i="16" a="1"/>
  <c r="T65" i="16" s="1"/>
  <c r="B65" i="16"/>
  <c r="T63" i="16" a="1"/>
  <c r="T63" i="16" s="1"/>
  <c r="B63" i="16"/>
  <c r="T61" i="16" a="1"/>
  <c r="T61" i="16" s="1"/>
  <c r="B61" i="16"/>
  <c r="T60" i="16" a="1"/>
  <c r="T60" i="16" s="1"/>
  <c r="B60" i="16"/>
  <c r="T62" i="16" a="1"/>
  <c r="T62" i="16" s="1"/>
  <c r="B62" i="16"/>
  <c r="T58" i="16" a="1"/>
  <c r="T58" i="16"/>
  <c r="B58" i="16"/>
  <c r="T59" i="16" a="1"/>
  <c r="T59" i="16" s="1"/>
  <c r="B59" i="16"/>
  <c r="T57" i="16" a="1"/>
  <c r="T57" i="16" s="1"/>
  <c r="B57" i="16"/>
  <c r="T55" i="16" a="1"/>
  <c r="T55" i="16" s="1"/>
  <c r="B55" i="16"/>
  <c r="T56" i="16" a="1"/>
  <c r="T56" i="16"/>
  <c r="B56" i="16"/>
  <c r="T54" i="16" a="1"/>
  <c r="T54" i="16" s="1"/>
  <c r="B54" i="16"/>
  <c r="T53" i="16" a="1"/>
  <c r="T53" i="16" s="1"/>
  <c r="B53" i="16"/>
  <c r="T52" i="16" a="1"/>
  <c r="T52" i="16" s="1"/>
  <c r="B52" i="16"/>
  <c r="T51" i="16" a="1"/>
  <c r="T51" i="16" s="1"/>
  <c r="B51" i="16"/>
  <c r="T49" i="16" a="1"/>
  <c r="T49" i="16" s="1"/>
  <c r="B49" i="16"/>
  <c r="T50" i="16" a="1"/>
  <c r="T50" i="16"/>
  <c r="B50" i="16"/>
  <c r="T47" i="16" a="1"/>
  <c r="T47" i="16" s="1"/>
  <c r="B47" i="16"/>
  <c r="T46" i="16" a="1"/>
  <c r="T46" i="16" s="1"/>
  <c r="B46" i="16"/>
  <c r="T48" i="16" a="1"/>
  <c r="T48" i="16" s="1"/>
  <c r="B48" i="16"/>
  <c r="T45" i="16" a="1"/>
  <c r="T45" i="16" s="1"/>
  <c r="B45" i="16"/>
  <c r="T44" i="16" a="1"/>
  <c r="T44" i="16" s="1"/>
  <c r="B44" i="16"/>
  <c r="T43" i="16" a="1"/>
  <c r="T43" i="16" s="1"/>
  <c r="B43" i="16"/>
  <c r="T41" i="16" a="1"/>
  <c r="T41" i="16" s="1"/>
  <c r="B41" i="16"/>
  <c r="T42" i="16" a="1"/>
  <c r="T42" i="16"/>
  <c r="B42" i="16"/>
  <c r="T40" i="16" a="1"/>
  <c r="T40" i="16" s="1"/>
  <c r="B40" i="16"/>
  <c r="T38" i="16" a="1"/>
  <c r="T38" i="16" s="1"/>
  <c r="B38" i="16"/>
  <c r="T39" i="16" a="1"/>
  <c r="T39" i="16" s="1"/>
  <c r="B39" i="16"/>
  <c r="T37" i="16" a="1"/>
  <c r="T37" i="16" s="1"/>
  <c r="B37" i="16"/>
  <c r="T36" i="16" a="1"/>
  <c r="T36" i="16" s="1"/>
  <c r="B36" i="16"/>
  <c r="T35" i="16" a="1"/>
  <c r="T35" i="16" s="1"/>
  <c r="B35" i="16"/>
  <c r="T34" i="16" a="1"/>
  <c r="T34" i="16" s="1"/>
  <c r="B34" i="16"/>
  <c r="T33" i="16" a="1"/>
  <c r="T33" i="16"/>
  <c r="B33" i="16"/>
  <c r="T32" i="16" a="1"/>
  <c r="T32" i="16" s="1"/>
  <c r="B32" i="16"/>
  <c r="T30" i="16" a="1"/>
  <c r="T30" i="16" s="1"/>
  <c r="B30" i="16"/>
  <c r="T31" i="16" a="1"/>
  <c r="T31" i="16" s="1"/>
  <c r="B31" i="16"/>
  <c r="T29" i="16" a="1"/>
  <c r="T29" i="16" s="1"/>
  <c r="B29" i="16"/>
  <c r="T28" i="16" a="1"/>
  <c r="T28" i="16" s="1"/>
  <c r="B28" i="16"/>
  <c r="T27" i="16" a="1"/>
  <c r="T27" i="16" s="1"/>
  <c r="B27" i="16"/>
  <c r="T26" i="16" a="1"/>
  <c r="T26" i="16" s="1"/>
  <c r="B26" i="16"/>
  <c r="T24" i="16" a="1"/>
  <c r="T24" i="16"/>
  <c r="B24" i="16"/>
  <c r="T25" i="16" a="1"/>
  <c r="T25" i="16" s="1"/>
  <c r="B25" i="16"/>
  <c r="T23" i="16" a="1"/>
  <c r="T23" i="16" s="1"/>
  <c r="B23" i="16"/>
  <c r="T21" i="16" a="1"/>
  <c r="T21" i="16" s="1"/>
  <c r="B21" i="16"/>
  <c r="T20" i="16" a="1"/>
  <c r="T20" i="16" s="1"/>
  <c r="B20" i="16"/>
  <c r="T22" i="16" a="1"/>
  <c r="T22" i="16" s="1"/>
  <c r="B22" i="16"/>
  <c r="T18" i="16" a="1"/>
  <c r="T18" i="16" s="1"/>
  <c r="B18" i="16"/>
  <c r="T19" i="16" a="1"/>
  <c r="T19" i="16" s="1"/>
  <c r="B19" i="16"/>
  <c r="T17" i="16" a="1"/>
  <c r="T17" i="16"/>
  <c r="B17" i="16"/>
  <c r="T16" i="16" a="1"/>
  <c r="T16" i="16" s="1"/>
  <c r="B16" i="16"/>
  <c r="T13" i="16" a="1"/>
  <c r="T13" i="16" s="1"/>
  <c r="B13" i="16"/>
  <c r="T12" i="16" a="1"/>
  <c r="T12" i="16" s="1"/>
  <c r="B12" i="16"/>
  <c r="T15" i="16" a="1"/>
  <c r="T15" i="16" s="1"/>
  <c r="B15" i="16"/>
  <c r="T14" i="16" a="1"/>
  <c r="T14" i="16" s="1"/>
  <c r="B14" i="16"/>
  <c r="T11" i="16" a="1"/>
  <c r="T11" i="16" s="1"/>
  <c r="B11" i="16"/>
  <c r="T9" i="16" a="1"/>
  <c r="T9" i="16"/>
  <c r="B9" i="16"/>
  <c r="T10" i="16" a="1"/>
  <c r="T10" i="16" s="1"/>
  <c r="B10" i="16"/>
  <c r="K8" i="16"/>
  <c r="J8" i="16"/>
  <c r="I8" i="16"/>
  <c r="H8" i="16"/>
  <c r="Y7" i="16"/>
  <c r="O4" i="16"/>
  <c r="G4" i="16"/>
  <c r="U53" i="16" a="1"/>
  <c r="U53" i="16" s="1"/>
  <c r="D4" i="16"/>
  <c r="D3" i="16"/>
  <c r="X7" i="16" s="1"/>
  <c r="T162" i="15" a="1"/>
  <c r="T162" i="15" s="1"/>
  <c r="T161" i="15" a="1"/>
  <c r="T161" i="15" s="1"/>
  <c r="T160" i="15" a="1"/>
  <c r="T160" i="15" s="1"/>
  <c r="T159" i="15" a="1"/>
  <c r="T159" i="15" s="1"/>
  <c r="T158" i="15" a="1"/>
  <c r="T158" i="15" s="1"/>
  <c r="B158" i="15"/>
  <c r="T157" i="15" a="1"/>
  <c r="T157" i="15"/>
  <c r="B157" i="15"/>
  <c r="T156" i="15" a="1"/>
  <c r="T156" i="15" s="1"/>
  <c r="B156" i="15"/>
  <c r="T155" i="15" a="1"/>
  <c r="T155" i="15" s="1"/>
  <c r="B155" i="15"/>
  <c r="T154" i="15" a="1"/>
  <c r="T154" i="15" s="1"/>
  <c r="B154" i="15"/>
  <c r="T153" i="15" a="1"/>
  <c r="T153" i="15"/>
  <c r="B153" i="15"/>
  <c r="T152" i="15" a="1"/>
  <c r="T152" i="15" s="1"/>
  <c r="B152" i="15"/>
  <c r="T151" i="15" a="1"/>
  <c r="T151" i="15" s="1"/>
  <c r="B151" i="15"/>
  <c r="T150" i="15" a="1"/>
  <c r="T150" i="15" s="1"/>
  <c r="B150" i="15"/>
  <c r="T149" i="15" a="1"/>
  <c r="T149" i="15"/>
  <c r="B149" i="15"/>
  <c r="T148" i="15" a="1"/>
  <c r="T148" i="15" s="1"/>
  <c r="B148" i="15"/>
  <c r="T147" i="15" a="1"/>
  <c r="T147" i="15" s="1"/>
  <c r="B147" i="15"/>
  <c r="T146" i="15" a="1"/>
  <c r="T146" i="15" s="1"/>
  <c r="B146" i="15"/>
  <c r="T145" i="15" a="1"/>
  <c r="T145" i="15"/>
  <c r="B145" i="15"/>
  <c r="T144" i="15" a="1"/>
  <c r="T144" i="15" s="1"/>
  <c r="B144" i="15"/>
  <c r="T143" i="15" a="1"/>
  <c r="T143" i="15" s="1"/>
  <c r="B143" i="15"/>
  <c r="T142" i="15" a="1"/>
  <c r="T142" i="15" s="1"/>
  <c r="B142" i="15"/>
  <c r="T141" i="15" a="1"/>
  <c r="T141" i="15"/>
  <c r="B141" i="15"/>
  <c r="T140" i="15" a="1"/>
  <c r="T140" i="15" s="1"/>
  <c r="B140" i="15"/>
  <c r="T139" i="15" a="1"/>
  <c r="T139" i="15" s="1"/>
  <c r="B139" i="15"/>
  <c r="T138" i="15" a="1"/>
  <c r="T138" i="15" s="1"/>
  <c r="B138" i="15"/>
  <c r="T137" i="15" a="1"/>
  <c r="T137" i="15"/>
  <c r="B137" i="15"/>
  <c r="T136" i="15" a="1"/>
  <c r="T136" i="15" s="1"/>
  <c r="B136" i="15"/>
  <c r="T135" i="15" a="1"/>
  <c r="T135" i="15" s="1"/>
  <c r="B135" i="15"/>
  <c r="T134" i="15" a="1"/>
  <c r="T134" i="15" s="1"/>
  <c r="B134" i="15"/>
  <c r="T133" i="15" a="1"/>
  <c r="T133" i="15"/>
  <c r="B133" i="15"/>
  <c r="T132" i="15" a="1"/>
  <c r="T132" i="15" s="1"/>
  <c r="B132" i="15"/>
  <c r="T131" i="15" a="1"/>
  <c r="T131" i="15" s="1"/>
  <c r="B131" i="15"/>
  <c r="T130" i="15" a="1"/>
  <c r="T130" i="15" s="1"/>
  <c r="B130" i="15"/>
  <c r="T129" i="15" a="1"/>
  <c r="T129" i="15"/>
  <c r="B129" i="15"/>
  <c r="T128" i="15" a="1"/>
  <c r="T128" i="15" s="1"/>
  <c r="B128" i="15"/>
  <c r="T127" i="15" a="1"/>
  <c r="T127" i="15" s="1"/>
  <c r="B127" i="15"/>
  <c r="T126" i="15" a="1"/>
  <c r="T126" i="15" s="1"/>
  <c r="B126" i="15"/>
  <c r="T125" i="15" a="1"/>
  <c r="T125" i="15"/>
  <c r="B125" i="15"/>
  <c r="T124" i="15" a="1"/>
  <c r="T124" i="15" s="1"/>
  <c r="B124" i="15"/>
  <c r="T123" i="15" a="1"/>
  <c r="T123" i="15" s="1"/>
  <c r="B123" i="15"/>
  <c r="T122" i="15" a="1"/>
  <c r="T122" i="15" s="1"/>
  <c r="B122" i="15"/>
  <c r="T121" i="15" a="1"/>
  <c r="T121" i="15"/>
  <c r="B121" i="15"/>
  <c r="T120" i="15" a="1"/>
  <c r="T120" i="15" s="1"/>
  <c r="B120" i="15"/>
  <c r="T119" i="15" a="1"/>
  <c r="T119" i="15" s="1"/>
  <c r="B119" i="15"/>
  <c r="T118" i="15" a="1"/>
  <c r="T118" i="15" s="1"/>
  <c r="B118" i="15"/>
  <c r="T117" i="15" a="1"/>
  <c r="T117" i="15"/>
  <c r="B117" i="15"/>
  <c r="T116" i="15" a="1"/>
  <c r="T116" i="15" s="1"/>
  <c r="B116" i="15"/>
  <c r="T115" i="15" a="1"/>
  <c r="T115" i="15" s="1"/>
  <c r="B115" i="15"/>
  <c r="T114" i="15" a="1"/>
  <c r="T114" i="15" s="1"/>
  <c r="B114" i="15"/>
  <c r="T113" i="15" a="1"/>
  <c r="T113" i="15" s="1"/>
  <c r="B113" i="15"/>
  <c r="T112" i="15" a="1"/>
  <c r="T112" i="15" s="1"/>
  <c r="B112" i="15"/>
  <c r="T111" i="15" a="1"/>
  <c r="T111" i="15"/>
  <c r="B111" i="15"/>
  <c r="T110" i="15" a="1"/>
  <c r="T110" i="15" s="1"/>
  <c r="B110" i="15"/>
  <c r="T109" i="15" a="1"/>
  <c r="T109" i="15" s="1"/>
  <c r="B109" i="15"/>
  <c r="T108" i="15" a="1"/>
  <c r="T108" i="15" s="1"/>
  <c r="B108" i="15"/>
  <c r="T107" i="15" a="1"/>
  <c r="T107" i="15"/>
  <c r="B107" i="15"/>
  <c r="T106" i="15" a="1"/>
  <c r="T106" i="15" s="1"/>
  <c r="B106" i="15"/>
  <c r="T105" i="15" a="1"/>
  <c r="T105" i="15" s="1"/>
  <c r="B105" i="15"/>
  <c r="T104" i="15" a="1"/>
  <c r="T104" i="15" s="1"/>
  <c r="B104" i="15"/>
  <c r="T103" i="15" a="1"/>
  <c r="T103" i="15"/>
  <c r="B103" i="15"/>
  <c r="T102" i="15" a="1"/>
  <c r="T102" i="15" s="1"/>
  <c r="B102" i="15"/>
  <c r="T101" i="15" a="1"/>
  <c r="T101" i="15" s="1"/>
  <c r="B101" i="15"/>
  <c r="T100" i="15" a="1"/>
  <c r="T100" i="15" s="1"/>
  <c r="B100" i="15"/>
  <c r="T99" i="15" a="1"/>
  <c r="T99" i="15"/>
  <c r="B99" i="15"/>
  <c r="T98" i="15" a="1"/>
  <c r="T98" i="15" s="1"/>
  <c r="B98" i="15"/>
  <c r="T97" i="15" a="1"/>
  <c r="T97" i="15" s="1"/>
  <c r="B97" i="15"/>
  <c r="T96" i="15" a="1"/>
  <c r="T96" i="15" s="1"/>
  <c r="B96" i="15"/>
  <c r="T95" i="15" a="1"/>
  <c r="T95" i="15"/>
  <c r="B95" i="15"/>
  <c r="T94" i="15" a="1"/>
  <c r="T94" i="15" s="1"/>
  <c r="B94" i="15"/>
  <c r="T93" i="15" a="1"/>
  <c r="T93" i="15" s="1"/>
  <c r="B93" i="15"/>
  <c r="T80" i="15" a="1"/>
  <c r="T80" i="15" s="1"/>
  <c r="B80" i="15"/>
  <c r="T79" i="15" a="1"/>
  <c r="T79" i="15"/>
  <c r="B79" i="15"/>
  <c r="T78" i="15" a="1"/>
  <c r="T78" i="15" s="1"/>
  <c r="B78" i="15"/>
  <c r="T92" i="15" a="1"/>
  <c r="T92" i="15" s="1"/>
  <c r="B92" i="15"/>
  <c r="T91" i="15" a="1"/>
  <c r="T91" i="15" s="1"/>
  <c r="B91" i="15"/>
  <c r="T90" i="15" a="1"/>
  <c r="T90" i="15"/>
  <c r="B90" i="15"/>
  <c r="T89" i="15" a="1"/>
  <c r="T89" i="15" s="1"/>
  <c r="B89" i="15"/>
  <c r="T88" i="15" a="1"/>
  <c r="T88" i="15" s="1"/>
  <c r="B88" i="15"/>
  <c r="T77" i="15" a="1"/>
  <c r="T77" i="15" s="1"/>
  <c r="B77" i="15"/>
  <c r="T76" i="15" a="1"/>
  <c r="T76" i="15"/>
  <c r="B76" i="15"/>
  <c r="T75" i="15" a="1"/>
  <c r="T75" i="15" s="1"/>
  <c r="B75" i="15"/>
  <c r="T87" i="15" a="1"/>
  <c r="T87" i="15" s="1"/>
  <c r="B87" i="15"/>
  <c r="T86" i="15" a="1"/>
  <c r="T86" i="15" s="1"/>
  <c r="B86" i="15"/>
  <c r="T85" i="15" a="1"/>
  <c r="T85" i="15"/>
  <c r="B85" i="15"/>
  <c r="T83" i="15" a="1"/>
  <c r="T83" i="15" s="1"/>
  <c r="B83" i="15"/>
  <c r="T84" i="15" a="1"/>
  <c r="T84" i="15" s="1"/>
  <c r="B84" i="15"/>
  <c r="T82" i="15" a="1"/>
  <c r="T82" i="15" s="1"/>
  <c r="B82" i="15"/>
  <c r="T81" i="15" a="1"/>
  <c r="T81" i="15"/>
  <c r="B81" i="15"/>
  <c r="T74" i="15" a="1"/>
  <c r="T74" i="15" s="1"/>
  <c r="B74" i="15"/>
  <c r="T73" i="15" a="1"/>
  <c r="T73" i="15" s="1"/>
  <c r="B73" i="15"/>
  <c r="T72" i="15" a="1"/>
  <c r="T72" i="15" s="1"/>
  <c r="B72" i="15"/>
  <c r="T71" i="15" a="1"/>
  <c r="T71" i="15"/>
  <c r="B71" i="15"/>
  <c r="T69" i="15" a="1"/>
  <c r="T69" i="15" s="1"/>
  <c r="B69" i="15"/>
  <c r="T70" i="15" a="1"/>
  <c r="T70" i="15" s="1"/>
  <c r="B70" i="15"/>
  <c r="T68" i="15" a="1"/>
  <c r="T68" i="15" s="1"/>
  <c r="B68" i="15"/>
  <c r="T67" i="15" a="1"/>
  <c r="T67" i="15"/>
  <c r="B67" i="15"/>
  <c r="T66" i="15" a="1"/>
  <c r="T66" i="15" s="1"/>
  <c r="B66" i="15"/>
  <c r="T63" i="15" a="1"/>
  <c r="T63" i="15" s="1"/>
  <c r="B63" i="15"/>
  <c r="T61" i="15" a="1"/>
  <c r="T61" i="15" s="1"/>
  <c r="B61" i="15"/>
  <c r="T64" i="15" a="1"/>
  <c r="T64" i="15"/>
  <c r="B64" i="15"/>
  <c r="T62" i="15" a="1"/>
  <c r="T62" i="15" s="1"/>
  <c r="B62" i="15"/>
  <c r="T65" i="15" a="1"/>
  <c r="T65" i="15" s="1"/>
  <c r="B65" i="15"/>
  <c r="T60" i="15" a="1"/>
  <c r="T60" i="15" s="1"/>
  <c r="B60" i="15"/>
  <c r="T58" i="15" a="1"/>
  <c r="T58" i="15" s="1"/>
  <c r="B58" i="15"/>
  <c r="T59" i="15" a="1"/>
  <c r="T59" i="15" s="1"/>
  <c r="B59" i="15"/>
  <c r="T57" i="15" a="1"/>
  <c r="T57" i="15"/>
  <c r="B57" i="15"/>
  <c r="T56" i="15" a="1"/>
  <c r="T56" i="15" s="1"/>
  <c r="B56" i="15"/>
  <c r="T54" i="15" a="1"/>
  <c r="T54" i="15" s="1"/>
  <c r="B54" i="15"/>
  <c r="T55" i="15" a="1"/>
  <c r="T55" i="15" s="1"/>
  <c r="B55" i="15"/>
  <c r="T53" i="15" a="1"/>
  <c r="T53" i="15"/>
  <c r="B53" i="15"/>
  <c r="T52" i="15" a="1"/>
  <c r="T52" i="15" s="1"/>
  <c r="B52" i="15"/>
  <c r="T51" i="15" a="1"/>
  <c r="T51" i="15" s="1"/>
  <c r="B51" i="15"/>
  <c r="T47" i="15" a="1"/>
  <c r="T47" i="15" s="1"/>
  <c r="B47" i="15"/>
  <c r="T48" i="15" a="1"/>
  <c r="T48" i="15"/>
  <c r="B48" i="15"/>
  <c r="T50" i="15" a="1"/>
  <c r="T50" i="15" s="1"/>
  <c r="B50" i="15"/>
  <c r="T49" i="15" a="1"/>
  <c r="T49" i="15" s="1"/>
  <c r="B49" i="15"/>
  <c r="T42" i="15" a="1"/>
  <c r="T42" i="15" s="1"/>
  <c r="B42" i="15"/>
  <c r="T46" i="15" a="1"/>
  <c r="T46" i="15"/>
  <c r="B46" i="15"/>
  <c r="T45" i="15" a="1"/>
  <c r="T45" i="15" s="1"/>
  <c r="B45" i="15"/>
  <c r="T44" i="15" a="1"/>
  <c r="T44" i="15" s="1"/>
  <c r="B44" i="15"/>
  <c r="T43" i="15" a="1"/>
  <c r="T43" i="15" s="1"/>
  <c r="B43" i="15"/>
  <c r="T41" i="15" a="1"/>
  <c r="T41" i="15"/>
  <c r="B41" i="15"/>
  <c r="T40" i="15" a="1"/>
  <c r="T40" i="15" s="1"/>
  <c r="B40" i="15"/>
  <c r="T38" i="15" a="1"/>
  <c r="T38" i="15" s="1"/>
  <c r="B38" i="15"/>
  <c r="T39" i="15" a="1"/>
  <c r="T39" i="15" s="1"/>
  <c r="B39" i="15"/>
  <c r="T37" i="15" a="1"/>
  <c r="T37" i="15"/>
  <c r="B37" i="15"/>
  <c r="T36" i="15" a="1"/>
  <c r="T36" i="15" s="1"/>
  <c r="B36" i="15"/>
  <c r="T35" i="15" a="1"/>
  <c r="T35" i="15" s="1"/>
  <c r="B35" i="15"/>
  <c r="T34" i="15" a="1"/>
  <c r="T34" i="15" s="1"/>
  <c r="B34" i="15"/>
  <c r="T33" i="15" a="1"/>
  <c r="T33" i="15"/>
  <c r="B33" i="15"/>
  <c r="T31" i="15" a="1"/>
  <c r="T31" i="15" s="1"/>
  <c r="B31" i="15"/>
  <c r="T32" i="15" a="1"/>
  <c r="T32" i="15" s="1"/>
  <c r="B32" i="15"/>
  <c r="T30" i="15" a="1"/>
  <c r="T30" i="15" s="1"/>
  <c r="B30" i="15"/>
  <c r="T29" i="15" a="1"/>
  <c r="T29" i="15"/>
  <c r="B29" i="15"/>
  <c r="T28" i="15" a="1"/>
  <c r="T28" i="15" s="1"/>
  <c r="B28" i="15"/>
  <c r="T27" i="15" a="1"/>
  <c r="T27" i="15" s="1"/>
  <c r="B27" i="15"/>
  <c r="T26" i="15" a="1"/>
  <c r="T26" i="15" s="1"/>
  <c r="B26" i="15"/>
  <c r="T25" i="15" a="1"/>
  <c r="T25" i="15"/>
  <c r="B25" i="15"/>
  <c r="T24" i="15" a="1"/>
  <c r="T24" i="15" s="1"/>
  <c r="B24" i="15"/>
  <c r="T23" i="15" a="1"/>
  <c r="T23" i="15" s="1"/>
  <c r="B23" i="15"/>
  <c r="T22" i="15" a="1"/>
  <c r="T22" i="15" s="1"/>
  <c r="B22" i="15"/>
  <c r="T21" i="15" a="1"/>
  <c r="T21" i="15"/>
  <c r="B21" i="15"/>
  <c r="T19" i="15" a="1"/>
  <c r="T19" i="15" s="1"/>
  <c r="B19" i="15"/>
  <c r="T18" i="15" a="1"/>
  <c r="T18" i="15" s="1"/>
  <c r="B18" i="15"/>
  <c r="T20" i="15" a="1"/>
  <c r="T20" i="15" s="1"/>
  <c r="B20" i="15"/>
  <c r="T17" i="15" a="1"/>
  <c r="T17" i="15"/>
  <c r="B17" i="15"/>
  <c r="T16" i="15" a="1"/>
  <c r="T16" i="15" s="1"/>
  <c r="B16" i="15"/>
  <c r="T14" i="15" a="1"/>
  <c r="T14" i="15" s="1"/>
  <c r="B14" i="15"/>
  <c r="T15" i="15" a="1"/>
  <c r="T15" i="15" s="1"/>
  <c r="B15" i="15"/>
  <c r="T13" i="15" a="1"/>
  <c r="T13" i="15"/>
  <c r="B13" i="15"/>
  <c r="T12" i="15" a="1"/>
  <c r="T12" i="15" s="1"/>
  <c r="B12" i="15"/>
  <c r="T11" i="15" a="1"/>
  <c r="T11" i="15" s="1"/>
  <c r="B11" i="15"/>
  <c r="T10" i="15" a="1"/>
  <c r="T10" i="15" s="1"/>
  <c r="B10" i="15"/>
  <c r="T9" i="15" a="1"/>
  <c r="T9" i="15"/>
  <c r="B9" i="15"/>
  <c r="K8" i="15"/>
  <c r="J8" i="15"/>
  <c r="I8" i="15"/>
  <c r="H8" i="15"/>
  <c r="Y7" i="15"/>
  <c r="O4" i="15"/>
  <c r="G4" i="15"/>
  <c r="U22" i="15" s="1" a="1"/>
  <c r="U22" i="15" s="1"/>
  <c r="D4" i="15"/>
  <c r="D3" i="15"/>
  <c r="X7" i="15" s="1"/>
  <c r="T162" i="14" a="1"/>
  <c r="T162" i="14" s="1"/>
  <c r="T161" i="14" a="1"/>
  <c r="T161" i="14" s="1"/>
  <c r="T160" i="14" a="1"/>
  <c r="T160" i="14" s="1"/>
  <c r="T159" i="14" a="1"/>
  <c r="T159" i="14" s="1"/>
  <c r="T158" i="14" a="1"/>
  <c r="T158" i="14" s="1"/>
  <c r="B158" i="14"/>
  <c r="T157" i="14" a="1"/>
  <c r="T157" i="14" s="1"/>
  <c r="B157" i="14"/>
  <c r="T156" i="14" a="1"/>
  <c r="T156" i="14" s="1"/>
  <c r="B156" i="14"/>
  <c r="T155" i="14" a="1"/>
  <c r="T155" i="14" s="1"/>
  <c r="B155" i="14"/>
  <c r="T154" i="14" a="1"/>
  <c r="T154" i="14" s="1"/>
  <c r="B154" i="14"/>
  <c r="T153" i="14" a="1"/>
  <c r="T153" i="14" s="1"/>
  <c r="B153" i="14"/>
  <c r="T152" i="14" a="1"/>
  <c r="T152" i="14" s="1"/>
  <c r="B152" i="14"/>
  <c r="T151" i="14" a="1"/>
  <c r="T151" i="14"/>
  <c r="B151" i="14"/>
  <c r="T150" i="14" a="1"/>
  <c r="T150" i="14" s="1"/>
  <c r="B150" i="14"/>
  <c r="T149" i="14" a="1"/>
  <c r="T149" i="14" s="1"/>
  <c r="B149" i="14"/>
  <c r="T148" i="14" a="1"/>
  <c r="T148" i="14" s="1"/>
  <c r="B148" i="14"/>
  <c r="T147" i="14" a="1"/>
  <c r="T147" i="14"/>
  <c r="B147" i="14"/>
  <c r="T146" i="14" a="1"/>
  <c r="T146" i="14" s="1"/>
  <c r="B146" i="14"/>
  <c r="T145" i="14" a="1"/>
  <c r="T145" i="14" s="1"/>
  <c r="B145" i="14"/>
  <c r="T144" i="14" a="1"/>
  <c r="T144" i="14" s="1"/>
  <c r="B144" i="14"/>
  <c r="T143" i="14" a="1"/>
  <c r="T143" i="14"/>
  <c r="B143" i="14"/>
  <c r="T142" i="14" a="1"/>
  <c r="T142" i="14" s="1"/>
  <c r="B142" i="14"/>
  <c r="T141" i="14" a="1"/>
  <c r="T141" i="14" s="1"/>
  <c r="B141" i="14"/>
  <c r="T140" i="14" a="1"/>
  <c r="T140" i="14" s="1"/>
  <c r="B140" i="14"/>
  <c r="T139" i="14" a="1"/>
  <c r="T139" i="14"/>
  <c r="B139" i="14"/>
  <c r="T138" i="14" a="1"/>
  <c r="T138" i="14" s="1"/>
  <c r="B138" i="14"/>
  <c r="T137" i="14" a="1"/>
  <c r="T137" i="14" s="1"/>
  <c r="B137" i="14"/>
  <c r="T136" i="14" a="1"/>
  <c r="T136" i="14" s="1"/>
  <c r="B136" i="14"/>
  <c r="T135" i="14" a="1"/>
  <c r="T135" i="14"/>
  <c r="B135" i="14"/>
  <c r="T134" i="14" a="1"/>
  <c r="T134" i="14" s="1"/>
  <c r="B134" i="14"/>
  <c r="T133" i="14" a="1"/>
  <c r="T133" i="14" s="1"/>
  <c r="B133" i="14"/>
  <c r="T132" i="14" a="1"/>
  <c r="T132" i="14" s="1"/>
  <c r="B132" i="14"/>
  <c r="T131" i="14" a="1"/>
  <c r="T131" i="14"/>
  <c r="B131" i="14"/>
  <c r="T130" i="14" a="1"/>
  <c r="T130" i="14" s="1"/>
  <c r="B130" i="14"/>
  <c r="T129" i="14" a="1"/>
  <c r="T129" i="14" s="1"/>
  <c r="B129" i="14"/>
  <c r="T128" i="14" a="1"/>
  <c r="T128" i="14" s="1"/>
  <c r="B128" i="14"/>
  <c r="T127" i="14" a="1"/>
  <c r="T127" i="14" s="1"/>
  <c r="B127" i="14"/>
  <c r="T126" i="14" a="1"/>
  <c r="T126" i="14" s="1"/>
  <c r="B126" i="14"/>
  <c r="T125" i="14" a="1"/>
  <c r="T125" i="14" s="1"/>
  <c r="B125" i="14"/>
  <c r="T124" i="14" a="1"/>
  <c r="T124" i="14" s="1"/>
  <c r="B124" i="14"/>
  <c r="T123" i="14" a="1"/>
  <c r="T123" i="14" s="1"/>
  <c r="B123" i="14"/>
  <c r="T122" i="14" a="1"/>
  <c r="T122" i="14" s="1"/>
  <c r="B122" i="14"/>
  <c r="T121" i="14" a="1"/>
  <c r="T121" i="14"/>
  <c r="B121" i="14"/>
  <c r="T120" i="14" a="1"/>
  <c r="T120" i="14" s="1"/>
  <c r="B120" i="14"/>
  <c r="T119" i="14" a="1"/>
  <c r="T119" i="14"/>
  <c r="B119" i="14"/>
  <c r="T118" i="14" a="1"/>
  <c r="T118" i="14" s="1"/>
  <c r="B118" i="14"/>
  <c r="T117" i="14" a="1"/>
  <c r="T117" i="14" s="1"/>
  <c r="B117" i="14"/>
  <c r="T116" i="14" a="1"/>
  <c r="T116" i="14" s="1"/>
  <c r="B116" i="14"/>
  <c r="T115" i="14" a="1"/>
  <c r="T115" i="14" s="1"/>
  <c r="B115" i="14"/>
  <c r="T114" i="14" a="1"/>
  <c r="T114" i="14" s="1"/>
  <c r="B114" i="14"/>
  <c r="T113" i="14" a="1"/>
  <c r="T113" i="14"/>
  <c r="B113" i="14"/>
  <c r="T112" i="14" a="1"/>
  <c r="T112" i="14" s="1"/>
  <c r="B112" i="14"/>
  <c r="T111" i="14" a="1"/>
  <c r="T111" i="14"/>
  <c r="B111" i="14"/>
  <c r="T110" i="14" a="1"/>
  <c r="T110" i="14" s="1"/>
  <c r="B110" i="14"/>
  <c r="T109" i="14" a="1"/>
  <c r="T109" i="14" s="1"/>
  <c r="B109" i="14"/>
  <c r="T108" i="14" a="1"/>
  <c r="T108" i="14" s="1"/>
  <c r="B108" i="14"/>
  <c r="T107" i="14" a="1"/>
  <c r="T107" i="14" s="1"/>
  <c r="B107" i="14"/>
  <c r="T106" i="14" a="1"/>
  <c r="T106" i="14" s="1"/>
  <c r="B106" i="14"/>
  <c r="T105" i="14" a="1"/>
  <c r="T105" i="14"/>
  <c r="B105" i="14"/>
  <c r="T104" i="14" a="1"/>
  <c r="T104" i="14" s="1"/>
  <c r="B104" i="14"/>
  <c r="T103" i="14" a="1"/>
  <c r="T103" i="14"/>
  <c r="B103" i="14"/>
  <c r="T102" i="14" a="1"/>
  <c r="T102" i="14" s="1"/>
  <c r="B102" i="14"/>
  <c r="T101" i="14" a="1"/>
  <c r="T101" i="14" s="1"/>
  <c r="B101" i="14"/>
  <c r="T100" i="14" a="1"/>
  <c r="T100" i="14" s="1"/>
  <c r="B100" i="14"/>
  <c r="T99" i="14" a="1"/>
  <c r="T99" i="14" s="1"/>
  <c r="B99" i="14"/>
  <c r="T98" i="14" a="1"/>
  <c r="T98" i="14" s="1"/>
  <c r="B98" i="14"/>
  <c r="T97" i="14" a="1"/>
  <c r="T97" i="14"/>
  <c r="B97" i="14"/>
  <c r="T96" i="14" a="1"/>
  <c r="T96" i="14" s="1"/>
  <c r="B96" i="14"/>
  <c r="T95" i="14" a="1"/>
  <c r="T95" i="14"/>
  <c r="B95" i="14"/>
  <c r="T94" i="14" a="1"/>
  <c r="T94" i="14" s="1"/>
  <c r="B94" i="14"/>
  <c r="T93" i="14" a="1"/>
  <c r="T93" i="14" s="1"/>
  <c r="B93" i="14"/>
  <c r="T88" i="14" a="1"/>
  <c r="T88" i="14" s="1"/>
  <c r="B88" i="14"/>
  <c r="T87" i="14" a="1"/>
  <c r="T87" i="14" s="1"/>
  <c r="B87" i="14"/>
  <c r="T85" i="14" a="1"/>
  <c r="T85" i="14" s="1"/>
  <c r="B85" i="14"/>
  <c r="T86" i="14" a="1"/>
  <c r="T86" i="14"/>
  <c r="B86" i="14"/>
  <c r="T84" i="14" a="1"/>
  <c r="T84" i="14" s="1"/>
  <c r="B84" i="14"/>
  <c r="T83" i="14" a="1"/>
  <c r="T83" i="14"/>
  <c r="B83" i="14"/>
  <c r="T82" i="14" a="1"/>
  <c r="T82" i="14" s="1"/>
  <c r="B82" i="14"/>
  <c r="T81" i="14" a="1"/>
  <c r="T81" i="14" s="1"/>
  <c r="B81" i="14"/>
  <c r="T80" i="14" a="1"/>
  <c r="T80" i="14" s="1"/>
  <c r="B80" i="14"/>
  <c r="T92" i="14" a="1"/>
  <c r="T92" i="14" s="1"/>
  <c r="B92" i="14"/>
  <c r="T91" i="14" a="1"/>
  <c r="T91" i="14" s="1"/>
  <c r="B91" i="14"/>
  <c r="T79" i="14" a="1"/>
  <c r="T79" i="14"/>
  <c r="B79" i="14"/>
  <c r="T90" i="14" a="1"/>
  <c r="T90" i="14" s="1"/>
  <c r="B90" i="14"/>
  <c r="T89" i="14" a="1"/>
  <c r="T89" i="14" s="1"/>
  <c r="B89" i="14"/>
  <c r="T78" i="14" a="1"/>
  <c r="T78" i="14" s="1"/>
  <c r="B78" i="14"/>
  <c r="T77" i="14" a="1"/>
  <c r="T77" i="14" s="1"/>
  <c r="B77" i="14"/>
  <c r="T76" i="14" a="1"/>
  <c r="T76" i="14" s="1"/>
  <c r="B76" i="14"/>
  <c r="T75" i="14" a="1"/>
  <c r="T75" i="14" s="1"/>
  <c r="B75" i="14"/>
  <c r="T74" i="14" a="1"/>
  <c r="T74" i="14" s="1"/>
  <c r="B74" i="14"/>
  <c r="T73" i="14" a="1"/>
  <c r="T73" i="14"/>
  <c r="B73" i="14"/>
  <c r="T72" i="14" a="1"/>
  <c r="T72" i="14" s="1"/>
  <c r="B72" i="14"/>
  <c r="T71" i="14" a="1"/>
  <c r="T71" i="14" s="1"/>
  <c r="B71" i="14"/>
  <c r="T70" i="14" a="1"/>
  <c r="T70" i="14" s="1"/>
  <c r="B70" i="14"/>
  <c r="T69" i="14" a="1"/>
  <c r="T69" i="14" s="1"/>
  <c r="B69" i="14"/>
  <c r="T68" i="14" a="1"/>
  <c r="T68" i="14" s="1"/>
  <c r="B68" i="14"/>
  <c r="T64" i="14" a="1"/>
  <c r="T64" i="14" s="1"/>
  <c r="B64" i="14"/>
  <c r="T65" i="14" a="1"/>
  <c r="T65" i="14" s="1"/>
  <c r="B65" i="14"/>
  <c r="T66" i="14" a="1"/>
  <c r="T66" i="14"/>
  <c r="B66" i="14"/>
  <c r="T67" i="14" a="1"/>
  <c r="T67" i="14" s="1"/>
  <c r="B67" i="14"/>
  <c r="T63" i="14" a="1"/>
  <c r="T63" i="14" s="1"/>
  <c r="B63" i="14"/>
  <c r="T62" i="14" a="1"/>
  <c r="T62" i="14" s="1"/>
  <c r="B62" i="14"/>
  <c r="T61" i="14" a="1"/>
  <c r="T61" i="14" s="1"/>
  <c r="B61" i="14"/>
  <c r="T60" i="14" a="1"/>
  <c r="T60" i="14" s="1"/>
  <c r="B60" i="14"/>
  <c r="T59" i="14" a="1"/>
  <c r="T59" i="14" s="1"/>
  <c r="B59" i="14"/>
  <c r="T58" i="14" a="1"/>
  <c r="T58" i="14" s="1"/>
  <c r="B58" i="14"/>
  <c r="T57" i="14" a="1"/>
  <c r="T57" i="14"/>
  <c r="B57" i="14"/>
  <c r="T55" i="14" a="1"/>
  <c r="T55" i="14" s="1"/>
  <c r="B55" i="14"/>
  <c r="T54" i="14" a="1"/>
  <c r="T54" i="14" s="1"/>
  <c r="B54" i="14"/>
  <c r="T53" i="14" a="1"/>
  <c r="T53" i="14" s="1"/>
  <c r="B53" i="14"/>
  <c r="T56" i="14" a="1"/>
  <c r="T56" i="14" s="1"/>
  <c r="B56" i="14"/>
  <c r="T52" i="14" a="1"/>
  <c r="T52" i="14" s="1"/>
  <c r="B52" i="14"/>
  <c r="T51" i="14" a="1"/>
  <c r="T51" i="14" s="1"/>
  <c r="B51" i="14"/>
  <c r="T50" i="14" a="1"/>
  <c r="T50" i="14" s="1"/>
  <c r="B50" i="14"/>
  <c r="T49" i="14" a="1"/>
  <c r="T49" i="14"/>
  <c r="B49" i="14"/>
  <c r="T48" i="14" a="1"/>
  <c r="T48" i="14" s="1"/>
  <c r="B48" i="14"/>
  <c r="T47" i="14" a="1"/>
  <c r="T47" i="14"/>
  <c r="B47" i="14"/>
  <c r="T46" i="14" a="1"/>
  <c r="T46" i="14" s="1"/>
  <c r="B46" i="14"/>
  <c r="T45" i="14" a="1"/>
  <c r="T45" i="14" s="1"/>
  <c r="B45" i="14"/>
  <c r="T44" i="14" a="1"/>
  <c r="T44" i="14" s="1"/>
  <c r="B44" i="14"/>
  <c r="T43" i="14" a="1"/>
  <c r="T43" i="14" s="1"/>
  <c r="B43" i="14"/>
  <c r="T42" i="14" a="1"/>
  <c r="T42" i="14" s="1"/>
  <c r="B42" i="14"/>
  <c r="T41" i="14" a="1"/>
  <c r="T41" i="14"/>
  <c r="B41" i="14"/>
  <c r="T40" i="14" a="1"/>
  <c r="T40" i="14" s="1"/>
  <c r="B40" i="14"/>
  <c r="T39" i="14" a="1"/>
  <c r="T39" i="14"/>
  <c r="B39" i="14"/>
  <c r="T36" i="14" a="1"/>
  <c r="T36" i="14" s="1"/>
  <c r="B36" i="14"/>
  <c r="T38" i="14" a="1"/>
  <c r="T38" i="14" s="1"/>
  <c r="B38" i="14"/>
  <c r="T37" i="14" a="1"/>
  <c r="T37" i="14" s="1"/>
  <c r="B37" i="14"/>
  <c r="T35" i="14" a="1"/>
  <c r="T35" i="14" s="1"/>
  <c r="B35" i="14"/>
  <c r="T34" i="14" a="1"/>
  <c r="T34" i="14" s="1"/>
  <c r="B34" i="14"/>
  <c r="T30" i="14" a="1"/>
  <c r="T30" i="14"/>
  <c r="B30" i="14"/>
  <c r="T31" i="14" a="1"/>
  <c r="T31" i="14" s="1"/>
  <c r="B31" i="14"/>
  <c r="T32" i="14" a="1"/>
  <c r="T32" i="14"/>
  <c r="B32" i="14"/>
  <c r="T33" i="14" a="1"/>
  <c r="T33" i="14" s="1"/>
  <c r="B33" i="14"/>
  <c r="T29" i="14" a="1"/>
  <c r="T29" i="14" s="1"/>
  <c r="B29" i="14"/>
  <c r="T28" i="14" a="1"/>
  <c r="T28" i="14" s="1"/>
  <c r="B28" i="14"/>
  <c r="T26" i="14" a="1"/>
  <c r="T26" i="14" s="1"/>
  <c r="B26" i="14"/>
  <c r="T27" i="14" a="1"/>
  <c r="T27" i="14" s="1"/>
  <c r="B27" i="14"/>
  <c r="T25" i="14" a="1"/>
  <c r="T25" i="14"/>
  <c r="B25" i="14"/>
  <c r="T24" i="14" a="1"/>
  <c r="T24" i="14" s="1"/>
  <c r="B24" i="14"/>
  <c r="T23" i="14" a="1"/>
  <c r="T23" i="14" s="1"/>
  <c r="B23" i="14"/>
  <c r="T22" i="14" a="1"/>
  <c r="T22" i="14" s="1"/>
  <c r="B22" i="14"/>
  <c r="T21" i="14" a="1"/>
  <c r="T21" i="14" s="1"/>
  <c r="B21" i="14"/>
  <c r="T20" i="14" a="1"/>
  <c r="T20" i="14" s="1"/>
  <c r="B20" i="14"/>
  <c r="T14" i="14" a="1"/>
  <c r="T14" i="14" s="1"/>
  <c r="B14" i="14"/>
  <c r="T17" i="14" a="1"/>
  <c r="T17" i="14" s="1"/>
  <c r="B17" i="14"/>
  <c r="T15" i="14" a="1"/>
  <c r="T15" i="14"/>
  <c r="B15" i="14"/>
  <c r="T16" i="14" a="1"/>
  <c r="T16" i="14" s="1"/>
  <c r="B16" i="14"/>
  <c r="T13" i="14" a="1"/>
  <c r="T13" i="14" s="1"/>
  <c r="B13" i="14"/>
  <c r="T19" i="14" a="1"/>
  <c r="T19" i="14" s="1"/>
  <c r="B19" i="14"/>
  <c r="T18" i="14" a="1"/>
  <c r="T18" i="14" s="1"/>
  <c r="B18" i="14"/>
  <c r="T12" i="14" a="1"/>
  <c r="T12" i="14" s="1"/>
  <c r="B12" i="14"/>
  <c r="T10" i="14" a="1"/>
  <c r="T10" i="14" s="1"/>
  <c r="B10" i="14"/>
  <c r="T11" i="14" a="1"/>
  <c r="T11" i="14" s="1"/>
  <c r="B11" i="14"/>
  <c r="T9" i="14" a="1"/>
  <c r="T9" i="14"/>
  <c r="B9" i="14"/>
  <c r="K8" i="14"/>
  <c r="J8" i="14"/>
  <c r="I8" i="14"/>
  <c r="H8" i="14"/>
  <c r="Y7" i="14"/>
  <c r="O4" i="14"/>
  <c r="G4" i="14"/>
  <c r="U139" i="14" a="1"/>
  <c r="U139" i="14" s="1"/>
  <c r="D4" i="14"/>
  <c r="D3" i="14"/>
  <c r="X7" i="14" s="1"/>
  <c r="T162" i="13" a="1"/>
  <c r="T162" i="13" s="1"/>
  <c r="T161" i="13" a="1"/>
  <c r="T161" i="13" s="1"/>
  <c r="T160" i="13" a="1"/>
  <c r="T160" i="13" s="1"/>
  <c r="T159" i="13" a="1"/>
  <c r="T159" i="13" s="1"/>
  <c r="T158" i="13" a="1"/>
  <c r="T158" i="13" s="1"/>
  <c r="B158" i="13"/>
  <c r="T157" i="13" a="1"/>
  <c r="T157" i="13" s="1"/>
  <c r="B157" i="13"/>
  <c r="T156" i="13" a="1"/>
  <c r="T156" i="13" s="1"/>
  <c r="B156" i="13"/>
  <c r="T155" i="13" a="1"/>
  <c r="T155" i="13"/>
  <c r="B155" i="13"/>
  <c r="T154" i="13" a="1"/>
  <c r="T154" i="13" s="1"/>
  <c r="B154" i="13"/>
  <c r="T153" i="13" a="1"/>
  <c r="T153" i="13" s="1"/>
  <c r="B153" i="13"/>
  <c r="T152" i="13" a="1"/>
  <c r="T152" i="13" s="1"/>
  <c r="B152" i="13"/>
  <c r="T151" i="13" a="1"/>
  <c r="T151" i="13" s="1"/>
  <c r="B151" i="13"/>
  <c r="T150" i="13" a="1"/>
  <c r="T150" i="13" s="1"/>
  <c r="B150" i="13"/>
  <c r="T149" i="13" a="1"/>
  <c r="T149" i="13" s="1"/>
  <c r="B149" i="13"/>
  <c r="T148" i="13" a="1"/>
  <c r="T148" i="13" s="1"/>
  <c r="B148" i="13"/>
  <c r="T147" i="13" a="1"/>
  <c r="T147" i="13"/>
  <c r="B147" i="13"/>
  <c r="T146" i="13" a="1"/>
  <c r="T146" i="13" s="1"/>
  <c r="B146" i="13"/>
  <c r="T145" i="13" a="1"/>
  <c r="T145" i="13" s="1"/>
  <c r="B145" i="13"/>
  <c r="T144" i="13" a="1"/>
  <c r="T144" i="13" s="1"/>
  <c r="B144" i="13"/>
  <c r="T143" i="13" a="1"/>
  <c r="T143" i="13" s="1"/>
  <c r="B143" i="13"/>
  <c r="T142" i="13" a="1"/>
  <c r="T142" i="13" s="1"/>
  <c r="B142" i="13"/>
  <c r="T141" i="13" a="1"/>
  <c r="T141" i="13" s="1"/>
  <c r="B141" i="13"/>
  <c r="T140" i="13" a="1"/>
  <c r="T140" i="13" s="1"/>
  <c r="B140" i="13"/>
  <c r="T139" i="13" a="1"/>
  <c r="T139" i="13"/>
  <c r="B139" i="13"/>
  <c r="T138" i="13" a="1"/>
  <c r="T138" i="13" s="1"/>
  <c r="B138" i="13"/>
  <c r="T137" i="13" a="1"/>
  <c r="T137" i="13" s="1"/>
  <c r="B137" i="13"/>
  <c r="T136" i="13" a="1"/>
  <c r="T136" i="13" s="1"/>
  <c r="B136" i="13"/>
  <c r="T135" i="13" a="1"/>
  <c r="T135" i="13" s="1"/>
  <c r="B135" i="13"/>
  <c r="T134" i="13" a="1"/>
  <c r="T134" i="13" s="1"/>
  <c r="B134" i="13"/>
  <c r="T133" i="13" a="1"/>
  <c r="T133" i="13" s="1"/>
  <c r="B133" i="13"/>
  <c r="T132" i="13" a="1"/>
  <c r="T132" i="13" s="1"/>
  <c r="B132" i="13"/>
  <c r="T131" i="13" a="1"/>
  <c r="T131" i="13"/>
  <c r="B131" i="13"/>
  <c r="T130" i="13" a="1"/>
  <c r="T130" i="13" s="1"/>
  <c r="B130" i="13"/>
  <c r="T129" i="13" a="1"/>
  <c r="T129" i="13" s="1"/>
  <c r="B129" i="13"/>
  <c r="T128" i="13" a="1"/>
  <c r="T128" i="13" s="1"/>
  <c r="B128" i="13"/>
  <c r="T127" i="13" a="1"/>
  <c r="T127" i="13" s="1"/>
  <c r="B127" i="13"/>
  <c r="T126" i="13" a="1"/>
  <c r="T126" i="13" s="1"/>
  <c r="B126" i="13"/>
  <c r="T125" i="13" a="1"/>
  <c r="T125" i="13" s="1"/>
  <c r="B125" i="13"/>
  <c r="T124" i="13" a="1"/>
  <c r="T124" i="13" s="1"/>
  <c r="B124" i="13"/>
  <c r="T123" i="13" a="1"/>
  <c r="T123" i="13"/>
  <c r="B123" i="13"/>
  <c r="T122" i="13" a="1"/>
  <c r="T122" i="13" s="1"/>
  <c r="B122" i="13"/>
  <c r="T121" i="13" a="1"/>
  <c r="T121" i="13" s="1"/>
  <c r="B121" i="13"/>
  <c r="T120" i="13" a="1"/>
  <c r="T120" i="13" s="1"/>
  <c r="B120" i="13"/>
  <c r="T119" i="13" a="1"/>
  <c r="T119" i="13" s="1"/>
  <c r="B119" i="13"/>
  <c r="T118" i="13" a="1"/>
  <c r="T118" i="13" s="1"/>
  <c r="B118" i="13"/>
  <c r="T117" i="13" a="1"/>
  <c r="T117" i="13"/>
  <c r="B117" i="13"/>
  <c r="T116" i="13" a="1"/>
  <c r="T116" i="13" s="1"/>
  <c r="B116" i="13"/>
  <c r="T115" i="13" a="1"/>
  <c r="T115" i="13" s="1"/>
  <c r="B115" i="13"/>
  <c r="T114" i="13" a="1"/>
  <c r="T114" i="13" s="1"/>
  <c r="B114" i="13"/>
  <c r="T113" i="13" a="1"/>
  <c r="T113" i="13"/>
  <c r="B113" i="13"/>
  <c r="T112" i="13" a="1"/>
  <c r="T112" i="13" s="1"/>
  <c r="B112" i="13"/>
  <c r="T111" i="13" a="1"/>
  <c r="T111" i="13" s="1"/>
  <c r="B111" i="13"/>
  <c r="T110" i="13" a="1"/>
  <c r="T110" i="13" s="1"/>
  <c r="B110" i="13"/>
  <c r="T109" i="13" a="1"/>
  <c r="T109" i="13"/>
  <c r="B109" i="13"/>
  <c r="T108" i="13" a="1"/>
  <c r="T108" i="13" s="1"/>
  <c r="B108" i="13"/>
  <c r="T107" i="13" a="1"/>
  <c r="T107" i="13" s="1"/>
  <c r="B107" i="13"/>
  <c r="T106" i="13" a="1"/>
  <c r="T106" i="13" s="1"/>
  <c r="B106" i="13"/>
  <c r="T105" i="13" a="1"/>
  <c r="T105" i="13"/>
  <c r="B105" i="13"/>
  <c r="T104" i="13" a="1"/>
  <c r="T104" i="13" s="1"/>
  <c r="B104" i="13"/>
  <c r="T103" i="13" a="1"/>
  <c r="T103" i="13" s="1"/>
  <c r="B103" i="13"/>
  <c r="T102" i="13" a="1"/>
  <c r="T102" i="13" s="1"/>
  <c r="B102" i="13"/>
  <c r="T101" i="13" a="1"/>
  <c r="T101" i="13"/>
  <c r="B101" i="13"/>
  <c r="T100" i="13" a="1"/>
  <c r="T100" i="13" s="1"/>
  <c r="B100" i="13"/>
  <c r="T99" i="13" a="1"/>
  <c r="T99" i="13" s="1"/>
  <c r="B99" i="13"/>
  <c r="T98" i="13" a="1"/>
  <c r="T98" i="13" s="1"/>
  <c r="B98" i="13"/>
  <c r="T97" i="13" a="1"/>
  <c r="T97" i="13"/>
  <c r="B97" i="13"/>
  <c r="T96" i="13" a="1"/>
  <c r="T96" i="13" s="1"/>
  <c r="B96" i="13"/>
  <c r="T95" i="13" a="1"/>
  <c r="T95" i="13" s="1"/>
  <c r="B95" i="13"/>
  <c r="T94" i="13" a="1"/>
  <c r="T94" i="13" s="1"/>
  <c r="B94" i="13"/>
  <c r="T79" i="13" a="1"/>
  <c r="T79" i="13"/>
  <c r="B79" i="13"/>
  <c r="T78" i="13" a="1"/>
  <c r="T78" i="13" s="1"/>
  <c r="B78" i="13"/>
  <c r="T77" i="13" a="1"/>
  <c r="T77" i="13" s="1"/>
  <c r="B77" i="13"/>
  <c r="T76" i="13" a="1"/>
  <c r="T76" i="13" s="1"/>
  <c r="B76" i="13"/>
  <c r="T75" i="13" a="1"/>
  <c r="T75" i="13"/>
  <c r="B75" i="13"/>
  <c r="T72" i="13" a="1"/>
  <c r="T72" i="13" s="1"/>
  <c r="B72" i="13"/>
  <c r="T73" i="13" a="1"/>
  <c r="T73" i="13" s="1"/>
  <c r="B73" i="13"/>
  <c r="T74" i="13" a="1"/>
  <c r="T74" i="13" s="1"/>
  <c r="B74" i="13"/>
  <c r="T71" i="13" a="1"/>
  <c r="T71" i="13"/>
  <c r="B71" i="13"/>
  <c r="T93" i="13" a="1"/>
  <c r="T93" i="13" s="1"/>
  <c r="B93" i="13"/>
  <c r="T70" i="13" a="1"/>
  <c r="T70" i="13" s="1"/>
  <c r="B70" i="13"/>
  <c r="T69" i="13" a="1"/>
  <c r="T69" i="13" s="1"/>
  <c r="B69" i="13"/>
  <c r="T68" i="13" a="1"/>
  <c r="T68" i="13"/>
  <c r="B68" i="13"/>
  <c r="T92" i="13" a="1"/>
  <c r="T92" i="13" s="1"/>
  <c r="B92" i="13"/>
  <c r="T91" i="13" a="1"/>
  <c r="T91" i="13" s="1"/>
  <c r="B91" i="13"/>
  <c r="T90" i="13" a="1"/>
  <c r="T90" i="13" s="1"/>
  <c r="B90" i="13"/>
  <c r="T89" i="13" a="1"/>
  <c r="T89" i="13"/>
  <c r="B89" i="13"/>
  <c r="T88" i="13" a="1"/>
  <c r="T88" i="13" s="1"/>
  <c r="B88" i="13"/>
  <c r="T87" i="13" a="1"/>
  <c r="T87" i="13" s="1"/>
  <c r="B87" i="13"/>
  <c r="T86" i="13" a="1"/>
  <c r="T86" i="13" s="1"/>
  <c r="B86" i="13"/>
  <c r="T83" i="13" a="1"/>
  <c r="T83" i="13"/>
  <c r="B83" i="13"/>
  <c r="T85" i="13" a="1"/>
  <c r="T85" i="13" s="1"/>
  <c r="B85" i="13"/>
  <c r="T84" i="13" a="1"/>
  <c r="T84" i="13" s="1"/>
  <c r="B84" i="13"/>
  <c r="T80" i="13" a="1"/>
  <c r="T80" i="13" s="1"/>
  <c r="B80" i="13"/>
  <c r="T81" i="13" a="1"/>
  <c r="T81" i="13"/>
  <c r="B81" i="13"/>
  <c r="T82" i="13" a="1"/>
  <c r="T82" i="13" s="1"/>
  <c r="B82" i="13"/>
  <c r="T67" i="13" a="1"/>
  <c r="T67" i="13" s="1"/>
  <c r="B67" i="13"/>
  <c r="T66" i="13" a="1"/>
  <c r="T66" i="13" s="1"/>
  <c r="B66" i="13"/>
  <c r="T65" i="13" a="1"/>
  <c r="T65" i="13"/>
  <c r="B65" i="13"/>
  <c r="T64" i="13" a="1"/>
  <c r="T64" i="13" s="1"/>
  <c r="B64" i="13"/>
  <c r="T63" i="13" a="1"/>
  <c r="T63" i="13" s="1"/>
  <c r="B63" i="13"/>
  <c r="T62" i="13" a="1"/>
  <c r="T62" i="13" s="1"/>
  <c r="B62" i="13"/>
  <c r="T61" i="13" a="1"/>
  <c r="T61" i="13"/>
  <c r="B61" i="13"/>
  <c r="T60" i="13" a="1"/>
  <c r="T60" i="13" s="1"/>
  <c r="B60" i="13"/>
  <c r="T58" i="13" a="1"/>
  <c r="T58" i="13" s="1"/>
  <c r="B58" i="13"/>
  <c r="T59" i="13" a="1"/>
  <c r="T59" i="13" s="1"/>
  <c r="B59" i="13"/>
  <c r="T57" i="13" a="1"/>
  <c r="T57" i="13"/>
  <c r="B57" i="13"/>
  <c r="T55" i="13" a="1"/>
  <c r="T55" i="13" s="1"/>
  <c r="B55" i="13"/>
  <c r="T56" i="13" a="1"/>
  <c r="T56" i="13" s="1"/>
  <c r="B56" i="13"/>
  <c r="T54" i="13" a="1"/>
  <c r="T54" i="13" s="1"/>
  <c r="B54" i="13"/>
  <c r="T53" i="13" a="1"/>
  <c r="T53" i="13"/>
  <c r="B53" i="13"/>
  <c r="T52" i="13" a="1"/>
  <c r="T52" i="13" s="1"/>
  <c r="B52" i="13"/>
  <c r="T51" i="13" a="1"/>
  <c r="T51" i="13" s="1"/>
  <c r="B51" i="13"/>
  <c r="T50" i="13" a="1"/>
  <c r="T50" i="13" s="1"/>
  <c r="B50" i="13"/>
  <c r="T47" i="13" a="1"/>
  <c r="T47" i="13"/>
  <c r="B47" i="13"/>
  <c r="T48" i="13" a="1"/>
  <c r="T48" i="13" s="1"/>
  <c r="B48" i="13"/>
  <c r="T49" i="13" a="1"/>
  <c r="T49" i="13" s="1"/>
  <c r="B49" i="13"/>
  <c r="T46" i="13" a="1"/>
  <c r="T46" i="13" s="1"/>
  <c r="B46" i="13"/>
  <c r="T45" i="13" a="1"/>
  <c r="T45" i="13"/>
  <c r="B45" i="13"/>
  <c r="T44" i="13" a="1"/>
  <c r="T44" i="13" s="1"/>
  <c r="B44" i="13"/>
  <c r="T43" i="13" a="1"/>
  <c r="T43" i="13" s="1"/>
  <c r="B43" i="13"/>
  <c r="T42" i="13" a="1"/>
  <c r="T42" i="13" s="1"/>
  <c r="B42" i="13"/>
  <c r="T40" i="13" a="1"/>
  <c r="T40" i="13"/>
  <c r="B40" i="13"/>
  <c r="T41" i="13" a="1"/>
  <c r="T41" i="13" s="1"/>
  <c r="B41" i="13"/>
  <c r="T39" i="13" a="1"/>
  <c r="T39" i="13" s="1"/>
  <c r="B39" i="13"/>
  <c r="T38" i="13" a="1"/>
  <c r="T38" i="13" s="1"/>
  <c r="B38" i="13"/>
  <c r="T36" i="13" a="1"/>
  <c r="T36" i="13" s="1"/>
  <c r="B36" i="13"/>
  <c r="T37" i="13" a="1"/>
  <c r="T37" i="13" s="1"/>
  <c r="B37" i="13"/>
  <c r="T35" i="13" a="1"/>
  <c r="T35" i="13"/>
  <c r="B35" i="13"/>
  <c r="T34" i="13" a="1"/>
  <c r="T34" i="13" s="1"/>
  <c r="B34" i="13"/>
  <c r="T33" i="13" a="1"/>
  <c r="T33" i="13" s="1"/>
  <c r="B33" i="13"/>
  <c r="T32" i="13" a="1"/>
  <c r="T32" i="13" s="1"/>
  <c r="B32" i="13"/>
  <c r="T31" i="13" a="1"/>
  <c r="T31" i="13"/>
  <c r="B31" i="13"/>
  <c r="T30" i="13" a="1"/>
  <c r="T30" i="13" s="1"/>
  <c r="B30" i="13"/>
  <c r="T29" i="13" a="1"/>
  <c r="T29" i="13" s="1"/>
  <c r="B29" i="13"/>
  <c r="T27" i="13" a="1"/>
  <c r="T27" i="13" s="1"/>
  <c r="B27" i="13"/>
  <c r="T28" i="13" a="1"/>
  <c r="T28" i="13"/>
  <c r="B28" i="13"/>
  <c r="T26" i="13" a="1"/>
  <c r="T26" i="13" s="1"/>
  <c r="B26" i="13"/>
  <c r="T25" i="13" a="1"/>
  <c r="T25" i="13" s="1"/>
  <c r="B25" i="13"/>
  <c r="T24" i="13" a="1"/>
  <c r="T24" i="13" s="1"/>
  <c r="B24" i="13"/>
  <c r="T23" i="13" a="1"/>
  <c r="T23" i="13"/>
  <c r="B23" i="13"/>
  <c r="T21" i="13" a="1"/>
  <c r="T21" i="13" s="1"/>
  <c r="B21" i="13"/>
  <c r="T22" i="13" a="1"/>
  <c r="T22" i="13" s="1"/>
  <c r="B22" i="13"/>
  <c r="T20" i="13" a="1"/>
  <c r="T20" i="13" s="1"/>
  <c r="B20" i="13"/>
  <c r="T16" i="13" a="1"/>
  <c r="T16" i="13"/>
  <c r="B16" i="13"/>
  <c r="T17" i="13" a="1"/>
  <c r="T17" i="13" s="1"/>
  <c r="B17" i="13"/>
  <c r="T18" i="13" a="1"/>
  <c r="T18" i="13" s="1"/>
  <c r="B18" i="13"/>
  <c r="T19" i="13" a="1"/>
  <c r="T19" i="13" s="1"/>
  <c r="B19" i="13"/>
  <c r="T15" i="13" a="1"/>
  <c r="T15" i="13"/>
  <c r="B15" i="13"/>
  <c r="T10" i="13" a="1"/>
  <c r="T10" i="13" s="1"/>
  <c r="B10" i="13"/>
  <c r="T12" i="13" a="1"/>
  <c r="T12" i="13" s="1"/>
  <c r="B12" i="13"/>
  <c r="T9" i="13" a="1"/>
  <c r="T9" i="13" s="1"/>
  <c r="B9" i="13"/>
  <c r="T11" i="13" a="1"/>
  <c r="T11" i="13"/>
  <c r="B11" i="13"/>
  <c r="T14" i="13" a="1"/>
  <c r="T14" i="13" s="1"/>
  <c r="B14" i="13"/>
  <c r="T13" i="13" a="1"/>
  <c r="T13" i="13" s="1"/>
  <c r="B13" i="13"/>
  <c r="K8" i="13"/>
  <c r="J8" i="13"/>
  <c r="I8" i="13"/>
  <c r="H8" i="13"/>
  <c r="Y7" i="13"/>
  <c r="O4" i="13"/>
  <c r="G4" i="13"/>
  <c r="U79" i="13" a="1"/>
  <c r="U79" i="13" s="1"/>
  <c r="D4" i="13"/>
  <c r="D3" i="13"/>
  <c r="X7" i="13" s="1"/>
  <c r="T162" i="12" a="1"/>
  <c r="T162" i="12" s="1"/>
  <c r="T161" i="12" a="1"/>
  <c r="T161" i="12" s="1"/>
  <c r="T160" i="12" a="1"/>
  <c r="T160" i="12" s="1"/>
  <c r="T159" i="12" a="1"/>
  <c r="T159" i="12" s="1"/>
  <c r="T158" i="12" a="1"/>
  <c r="T158" i="12" s="1"/>
  <c r="B158" i="12"/>
  <c r="T157" i="12" a="1"/>
  <c r="T157" i="12"/>
  <c r="B157" i="12"/>
  <c r="T156" i="12" a="1"/>
  <c r="T156" i="12" s="1"/>
  <c r="B156" i="12"/>
  <c r="T155" i="12" a="1"/>
  <c r="T155" i="12" s="1"/>
  <c r="B155" i="12"/>
  <c r="T154" i="12" a="1"/>
  <c r="T154" i="12" s="1"/>
  <c r="B154" i="12"/>
  <c r="T153" i="12" a="1"/>
  <c r="T153" i="12"/>
  <c r="B153" i="12"/>
  <c r="T152" i="12" a="1"/>
  <c r="T152" i="12" s="1"/>
  <c r="B152" i="12"/>
  <c r="T151" i="12" a="1"/>
  <c r="T151" i="12" s="1"/>
  <c r="B151" i="12"/>
  <c r="T150" i="12" a="1"/>
  <c r="T150" i="12" s="1"/>
  <c r="B150" i="12"/>
  <c r="T149" i="12" a="1"/>
  <c r="T149" i="12"/>
  <c r="B149" i="12"/>
  <c r="T148" i="12" a="1"/>
  <c r="T148" i="12" s="1"/>
  <c r="B148" i="12"/>
  <c r="T147" i="12" a="1"/>
  <c r="T147" i="12" s="1"/>
  <c r="B147" i="12"/>
  <c r="T146" i="12" a="1"/>
  <c r="T146" i="12" s="1"/>
  <c r="B146" i="12"/>
  <c r="T145" i="12" a="1"/>
  <c r="T145" i="12"/>
  <c r="B145" i="12"/>
  <c r="T144" i="12" a="1"/>
  <c r="T144" i="12" s="1"/>
  <c r="B144" i="12"/>
  <c r="T143" i="12" a="1"/>
  <c r="T143" i="12" s="1"/>
  <c r="B143" i="12"/>
  <c r="T142" i="12" a="1"/>
  <c r="T142" i="12" s="1"/>
  <c r="B142" i="12"/>
  <c r="T141" i="12" a="1"/>
  <c r="T141" i="12"/>
  <c r="B141" i="12"/>
  <c r="T140" i="12" a="1"/>
  <c r="T140" i="12" s="1"/>
  <c r="B140" i="12"/>
  <c r="T139" i="12" a="1"/>
  <c r="T139" i="12" s="1"/>
  <c r="B139" i="12"/>
  <c r="T138" i="12" a="1"/>
  <c r="T138" i="12" s="1"/>
  <c r="B138" i="12"/>
  <c r="T137" i="12" a="1"/>
  <c r="T137" i="12"/>
  <c r="B137" i="12"/>
  <c r="T136" i="12" a="1"/>
  <c r="T136" i="12" s="1"/>
  <c r="B136" i="12"/>
  <c r="T135" i="12" a="1"/>
  <c r="T135" i="12" s="1"/>
  <c r="B135" i="12"/>
  <c r="T134" i="12" a="1"/>
  <c r="T134" i="12" s="1"/>
  <c r="B134" i="12"/>
  <c r="T133" i="12" a="1"/>
  <c r="T133" i="12"/>
  <c r="B133" i="12"/>
  <c r="T132" i="12" a="1"/>
  <c r="T132" i="12" s="1"/>
  <c r="B132" i="12"/>
  <c r="T131" i="12" a="1"/>
  <c r="T131" i="12" s="1"/>
  <c r="B131" i="12"/>
  <c r="T130" i="12" a="1"/>
  <c r="T130" i="12" s="1"/>
  <c r="B130" i="12"/>
  <c r="T129" i="12" a="1"/>
  <c r="T129" i="12"/>
  <c r="B129" i="12"/>
  <c r="T128" i="12" a="1"/>
  <c r="T128" i="12" s="1"/>
  <c r="B128" i="12"/>
  <c r="T127" i="12" a="1"/>
  <c r="T127" i="12" s="1"/>
  <c r="B127" i="12"/>
  <c r="T126" i="12" a="1"/>
  <c r="T126" i="12" s="1"/>
  <c r="B126" i="12"/>
  <c r="T125" i="12" a="1"/>
  <c r="T125" i="12"/>
  <c r="B125" i="12"/>
  <c r="T124" i="12" a="1"/>
  <c r="T124" i="12" s="1"/>
  <c r="B124" i="12"/>
  <c r="T123" i="12" a="1"/>
  <c r="T123" i="12" s="1"/>
  <c r="B123" i="12"/>
  <c r="T122" i="12" a="1"/>
  <c r="T122" i="12" s="1"/>
  <c r="B122" i="12"/>
  <c r="T121" i="12" a="1"/>
  <c r="T121" i="12"/>
  <c r="B121" i="12"/>
  <c r="T120" i="12" a="1"/>
  <c r="T120" i="12" s="1"/>
  <c r="B120" i="12"/>
  <c r="T119" i="12" a="1"/>
  <c r="T119" i="12" s="1"/>
  <c r="B119" i="12"/>
  <c r="T118" i="12" a="1"/>
  <c r="T118" i="12" s="1"/>
  <c r="B118" i="12"/>
  <c r="T117" i="12" a="1"/>
  <c r="T117" i="12"/>
  <c r="B117" i="12"/>
  <c r="T116" i="12" a="1"/>
  <c r="T116" i="12" s="1"/>
  <c r="B116" i="12"/>
  <c r="T115" i="12" a="1"/>
  <c r="T115" i="12" s="1"/>
  <c r="B115" i="12"/>
  <c r="T114" i="12" a="1"/>
  <c r="T114" i="12" s="1"/>
  <c r="B114" i="12"/>
  <c r="T113" i="12" a="1"/>
  <c r="T113" i="12"/>
  <c r="B113" i="12"/>
  <c r="T112" i="12" a="1"/>
  <c r="T112" i="12" s="1"/>
  <c r="B112" i="12"/>
  <c r="T111" i="12" a="1"/>
  <c r="T111" i="12" s="1"/>
  <c r="B111" i="12"/>
  <c r="T110" i="12" a="1"/>
  <c r="T110" i="12" s="1"/>
  <c r="B110" i="12"/>
  <c r="T109" i="12" a="1"/>
  <c r="T109" i="12"/>
  <c r="B109" i="12"/>
  <c r="T108" i="12" a="1"/>
  <c r="T108" i="12" s="1"/>
  <c r="B108" i="12"/>
  <c r="T107" i="12" a="1"/>
  <c r="T107" i="12" s="1"/>
  <c r="B107" i="12"/>
  <c r="T106" i="12" a="1"/>
  <c r="T106" i="12" s="1"/>
  <c r="B106" i="12"/>
  <c r="T105" i="12" a="1"/>
  <c r="T105" i="12"/>
  <c r="B105" i="12"/>
  <c r="T104" i="12" a="1"/>
  <c r="T104" i="12" s="1"/>
  <c r="B104" i="12"/>
  <c r="T103" i="12" a="1"/>
  <c r="T103" i="12" s="1"/>
  <c r="B103" i="12"/>
  <c r="T102" i="12" a="1"/>
  <c r="T102" i="12" s="1"/>
  <c r="B102" i="12"/>
  <c r="T101" i="12" a="1"/>
  <c r="T101" i="12"/>
  <c r="B101" i="12"/>
  <c r="T100" i="12" a="1"/>
  <c r="T100" i="12" s="1"/>
  <c r="B100" i="12"/>
  <c r="T99" i="12" a="1"/>
  <c r="T99" i="12" s="1"/>
  <c r="B99" i="12"/>
  <c r="T98" i="12" a="1"/>
  <c r="T98" i="12" s="1"/>
  <c r="B98" i="12"/>
  <c r="T97" i="12" a="1"/>
  <c r="T97" i="12"/>
  <c r="B97" i="12"/>
  <c r="T96" i="12"/>
  <c r="T96" i="12" a="1"/>
  <c r="B96" i="12"/>
  <c r="T95" i="12" a="1"/>
  <c r="T95" i="12"/>
  <c r="B95" i="12"/>
  <c r="T94" i="12" a="1"/>
  <c r="T94" i="12" s="1"/>
  <c r="B94" i="12"/>
  <c r="T93" i="12" a="1"/>
  <c r="T93" i="12" s="1"/>
  <c r="B92" i="12"/>
  <c r="T92" i="12" a="1"/>
  <c r="T92" i="12" s="1"/>
  <c r="B70" i="12"/>
  <c r="T76" i="12" a="1"/>
  <c r="T76" i="12"/>
  <c r="B89" i="12"/>
  <c r="T74" i="12" a="1"/>
  <c r="T74" i="12" s="1"/>
  <c r="B68" i="12"/>
  <c r="T75" i="12" a="1"/>
  <c r="T75" i="12" s="1"/>
  <c r="B90" i="12"/>
  <c r="T73" i="12" a="1"/>
  <c r="T73" i="12" s="1"/>
  <c r="B66" i="12"/>
  <c r="T91" i="12" a="1"/>
  <c r="T91" i="12" s="1"/>
  <c r="B74" i="12"/>
  <c r="T90" i="12" a="1"/>
  <c r="T90" i="12" s="1"/>
  <c r="B73" i="12"/>
  <c r="T89" i="12" a="1"/>
  <c r="T89" i="12"/>
  <c r="B85" i="12"/>
  <c r="T88" i="12" a="1"/>
  <c r="T88" i="12" s="1"/>
  <c r="B77" i="12"/>
  <c r="T87" i="12" a="1"/>
  <c r="T87" i="12" s="1"/>
  <c r="B78" i="12"/>
  <c r="T86" i="12" a="1"/>
  <c r="T86" i="12" s="1"/>
  <c r="B76" i="12"/>
  <c r="T72" i="12" a="1"/>
  <c r="T72" i="12" s="1"/>
  <c r="B82" i="12"/>
  <c r="T71" i="12" a="1"/>
  <c r="T71" i="12" s="1"/>
  <c r="B67" i="12"/>
  <c r="T69" i="12" a="1"/>
  <c r="T69" i="12" s="1"/>
  <c r="B75" i="12"/>
  <c r="T70" i="12" a="1"/>
  <c r="T70" i="12" s="1"/>
  <c r="B84" i="12"/>
  <c r="T85" i="12" a="1"/>
  <c r="T85" i="12"/>
  <c r="B81" i="12"/>
  <c r="T84" i="12" a="1"/>
  <c r="T84" i="12" s="1"/>
  <c r="B72" i="12"/>
  <c r="T83" i="12" a="1"/>
  <c r="T83" i="12" s="1"/>
  <c r="B71" i="12"/>
  <c r="T82" i="12" a="1"/>
  <c r="T82" i="12" s="1"/>
  <c r="B80" i="12"/>
  <c r="T81" i="12" a="1"/>
  <c r="T81" i="12" s="1"/>
  <c r="B88" i="12"/>
  <c r="T79" i="12" a="1"/>
  <c r="T79" i="12" s="1"/>
  <c r="B69" i="12"/>
  <c r="T80" i="12" a="1"/>
  <c r="T80" i="12" s="1"/>
  <c r="B79" i="12"/>
  <c r="T78" i="12" a="1"/>
  <c r="T78" i="12" s="1"/>
  <c r="B86" i="12"/>
  <c r="T77" i="12" a="1"/>
  <c r="T77" i="12"/>
  <c r="B87" i="12"/>
  <c r="T68" i="12" a="1"/>
  <c r="T68" i="12" s="1"/>
  <c r="B83" i="12"/>
  <c r="T67" i="12" a="1"/>
  <c r="T67" i="12" s="1"/>
  <c r="B91" i="12"/>
  <c r="T66" i="12" a="1"/>
  <c r="T66" i="12" s="1"/>
  <c r="B49" i="12"/>
  <c r="T65" i="12" a="1"/>
  <c r="T65" i="12"/>
  <c r="B46" i="12"/>
  <c r="T64" i="12" a="1"/>
  <c r="T64" i="12" s="1"/>
  <c r="B39" i="12"/>
  <c r="T59" i="12" a="1"/>
  <c r="T59" i="12" s="1"/>
  <c r="B47" i="12"/>
  <c r="T63" i="12" a="1"/>
  <c r="T63" i="12" s="1"/>
  <c r="B45" i="12"/>
  <c r="T62" i="12" a="1"/>
  <c r="T62" i="12"/>
  <c r="B57" i="12"/>
  <c r="T61" i="12" a="1"/>
  <c r="T61" i="12" s="1"/>
  <c r="B64" i="12"/>
  <c r="T60" i="12" a="1"/>
  <c r="T60" i="12" s="1"/>
  <c r="B62" i="12"/>
  <c r="T58" i="12" a="1"/>
  <c r="T58" i="12" s="1"/>
  <c r="B48" i="12"/>
  <c r="T57" i="12" a="1"/>
  <c r="T57" i="12"/>
  <c r="B40" i="12"/>
  <c r="T55" i="12" a="1"/>
  <c r="T55" i="12" s="1"/>
  <c r="B44" i="12"/>
  <c r="T56" i="12" a="1"/>
  <c r="T56" i="12" s="1"/>
  <c r="B58" i="12"/>
  <c r="T54" i="12" a="1"/>
  <c r="T54" i="12" s="1"/>
  <c r="B42" i="12"/>
  <c r="T53" i="12" a="1"/>
  <c r="T53" i="12"/>
  <c r="B55" i="12"/>
  <c r="T52" i="12" a="1"/>
  <c r="T52" i="12" s="1"/>
  <c r="B53" i="12"/>
  <c r="T51" i="12" a="1"/>
  <c r="T51" i="12" s="1"/>
  <c r="B41" i="12"/>
  <c r="T49" i="12" a="1"/>
  <c r="T49" i="12" s="1"/>
  <c r="B61" i="12"/>
  <c r="T50" i="12" a="1"/>
  <c r="T50" i="12"/>
  <c r="B65" i="12"/>
  <c r="T48" i="12" a="1"/>
  <c r="T48" i="12" s="1"/>
  <c r="B50" i="12"/>
  <c r="T46" i="12" a="1"/>
  <c r="T46" i="12" s="1"/>
  <c r="B38" i="12"/>
  <c r="T47" i="12" a="1"/>
  <c r="T47" i="12" s="1"/>
  <c r="B43" i="12"/>
  <c r="T45" i="12" a="1"/>
  <c r="T45" i="12"/>
  <c r="B51" i="12"/>
  <c r="T41" i="12" a="1"/>
  <c r="T41" i="12" s="1"/>
  <c r="B93" i="12"/>
  <c r="T44" i="12" a="1"/>
  <c r="T44" i="12" s="1"/>
  <c r="B54" i="12"/>
  <c r="T42" i="12" a="1"/>
  <c r="T42" i="12" s="1"/>
  <c r="B60" i="12"/>
  <c r="T43" i="12" a="1"/>
  <c r="T43" i="12" s="1"/>
  <c r="B63" i="12"/>
  <c r="T40" i="12" a="1"/>
  <c r="T40" i="12" s="1"/>
  <c r="B59" i="12"/>
  <c r="T38" i="12" a="1"/>
  <c r="T38" i="12"/>
  <c r="B52" i="12"/>
  <c r="T39" i="12" a="1"/>
  <c r="T39" i="12" s="1"/>
  <c r="B56" i="12"/>
  <c r="T37" i="12" a="1"/>
  <c r="T37" i="12" s="1"/>
  <c r="B32" i="12"/>
  <c r="T36" i="12" a="1"/>
  <c r="T36" i="12" s="1"/>
  <c r="B13" i="12"/>
  <c r="T35" i="12" a="1"/>
  <c r="T35" i="12"/>
  <c r="B21" i="12"/>
  <c r="T34" i="12" a="1"/>
  <c r="T34" i="12" s="1"/>
  <c r="B35" i="12"/>
  <c r="T33" i="12" a="1"/>
  <c r="T33" i="12" s="1"/>
  <c r="B12" i="12"/>
  <c r="T32" i="12" a="1"/>
  <c r="T32" i="12" s="1"/>
  <c r="B14" i="12"/>
  <c r="T31" i="12" a="1"/>
  <c r="T31" i="12"/>
  <c r="B33" i="12"/>
  <c r="T30" i="12" a="1"/>
  <c r="T30" i="12" s="1"/>
  <c r="B27" i="12"/>
  <c r="T27" i="12" a="1"/>
  <c r="T27" i="12" s="1"/>
  <c r="B22" i="12"/>
  <c r="T29" i="12" a="1"/>
  <c r="T29" i="12" s="1"/>
  <c r="B37" i="12"/>
  <c r="T28" i="12" a="1"/>
  <c r="T28" i="12"/>
  <c r="B31" i="12"/>
  <c r="T26" i="12" a="1"/>
  <c r="T26" i="12" s="1"/>
  <c r="B29" i="12"/>
  <c r="T25" i="12" a="1"/>
  <c r="T25" i="12" s="1"/>
  <c r="B24" i="12"/>
  <c r="T24" i="12" a="1"/>
  <c r="T24" i="12" s="1"/>
  <c r="B17" i="12"/>
  <c r="T23" i="12" a="1"/>
  <c r="T23" i="12"/>
  <c r="B11" i="12"/>
  <c r="T22" i="12" a="1"/>
  <c r="T22" i="12" s="1"/>
  <c r="B36" i="12"/>
  <c r="T20" i="12" a="1"/>
  <c r="T20" i="12" s="1"/>
  <c r="B18" i="12"/>
  <c r="T21" i="12" a="1"/>
  <c r="T21" i="12" s="1"/>
  <c r="B20" i="12"/>
  <c r="T19" i="12" a="1"/>
  <c r="T19" i="12"/>
  <c r="B30" i="12"/>
  <c r="T18" i="12" a="1"/>
  <c r="T18" i="12" s="1"/>
  <c r="B9" i="12"/>
  <c r="T17" i="12" a="1"/>
  <c r="T17" i="12" s="1"/>
  <c r="B25" i="12"/>
  <c r="T16" i="12" a="1"/>
  <c r="T16" i="12" s="1"/>
  <c r="B16" i="12"/>
  <c r="T10" i="12" a="1"/>
  <c r="T10" i="12"/>
  <c r="B15" i="12"/>
  <c r="T12" i="12" a="1"/>
  <c r="T12" i="12" s="1"/>
  <c r="B23" i="12"/>
  <c r="T11" i="12" a="1"/>
  <c r="T11" i="12" s="1"/>
  <c r="B19" i="12"/>
  <c r="T9" i="12" a="1"/>
  <c r="T9" i="12" s="1"/>
  <c r="B10" i="12"/>
  <c r="T13" i="12" a="1"/>
  <c r="T13" i="12"/>
  <c r="B26" i="12"/>
  <c r="T15" i="12" a="1"/>
  <c r="T15" i="12" s="1"/>
  <c r="B34" i="12"/>
  <c r="T14" i="12" a="1"/>
  <c r="T14" i="12" s="1"/>
  <c r="B28" i="12"/>
  <c r="K8" i="12"/>
  <c r="J8" i="12"/>
  <c r="I8" i="12"/>
  <c r="H8" i="12"/>
  <c r="Y7" i="12"/>
  <c r="O4" i="12"/>
  <c r="G4" i="12"/>
  <c r="U146" i="12" a="1"/>
  <c r="U146" i="12" s="1"/>
  <c r="D4" i="12"/>
  <c r="D3" i="12"/>
  <c r="X7" i="12" s="1"/>
  <c r="T162" i="11" a="1"/>
  <c r="T162" i="11" s="1"/>
  <c r="T161" i="11" a="1"/>
  <c r="T161" i="11" s="1"/>
  <c r="T160" i="11" a="1"/>
  <c r="T160" i="11" s="1"/>
  <c r="T159" i="11" a="1"/>
  <c r="T159" i="11" s="1"/>
  <c r="T158" i="11" a="1"/>
  <c r="T158" i="11" s="1"/>
  <c r="B158" i="11"/>
  <c r="T157" i="11" a="1"/>
  <c r="T157" i="11"/>
  <c r="B157" i="11"/>
  <c r="T156" i="11" a="1"/>
  <c r="T156" i="11" s="1"/>
  <c r="B156" i="11"/>
  <c r="T155" i="11" a="1"/>
  <c r="T155" i="11" s="1"/>
  <c r="B155" i="11"/>
  <c r="T154" i="11" a="1"/>
  <c r="T154" i="11" s="1"/>
  <c r="B154" i="11"/>
  <c r="T153" i="11" a="1"/>
  <c r="T153" i="11"/>
  <c r="B153" i="11"/>
  <c r="T152" i="11" a="1"/>
  <c r="T152" i="11" s="1"/>
  <c r="B152" i="11"/>
  <c r="T151" i="11" a="1"/>
  <c r="T151" i="11" s="1"/>
  <c r="B151" i="11"/>
  <c r="T150" i="11" a="1"/>
  <c r="T150" i="11" s="1"/>
  <c r="B150" i="11"/>
  <c r="T149" i="11" a="1"/>
  <c r="T149" i="11"/>
  <c r="B149" i="11"/>
  <c r="T148" i="11" a="1"/>
  <c r="T148" i="11" s="1"/>
  <c r="B148" i="11"/>
  <c r="T147" i="11" a="1"/>
  <c r="T147" i="11" s="1"/>
  <c r="B147" i="11"/>
  <c r="T146" i="11" a="1"/>
  <c r="T146" i="11" s="1"/>
  <c r="B146" i="11"/>
  <c r="T145" i="11" a="1"/>
  <c r="T145" i="11"/>
  <c r="B145" i="11"/>
  <c r="T144" i="11" a="1"/>
  <c r="T144" i="11" s="1"/>
  <c r="B144" i="11"/>
  <c r="T143" i="11" a="1"/>
  <c r="T143" i="11" s="1"/>
  <c r="B143" i="11"/>
  <c r="T142" i="11" a="1"/>
  <c r="T142" i="11" s="1"/>
  <c r="B142" i="11"/>
  <c r="T141" i="11" a="1"/>
  <c r="T141" i="11"/>
  <c r="B141" i="11"/>
  <c r="T140" i="11" a="1"/>
  <c r="T140" i="11" s="1"/>
  <c r="B140" i="11"/>
  <c r="T139" i="11" a="1"/>
  <c r="T139" i="11" s="1"/>
  <c r="B139" i="11"/>
  <c r="T138" i="11" a="1"/>
  <c r="T138" i="11" s="1"/>
  <c r="B138" i="11"/>
  <c r="T137" i="11" a="1"/>
  <c r="T137" i="11"/>
  <c r="B137" i="11"/>
  <c r="T136" i="11" a="1"/>
  <c r="T136" i="11" s="1"/>
  <c r="B136" i="11"/>
  <c r="T135" i="11" a="1"/>
  <c r="T135" i="11" s="1"/>
  <c r="B135" i="11"/>
  <c r="T134" i="11" a="1"/>
  <c r="T134" i="11" s="1"/>
  <c r="B134" i="11"/>
  <c r="T133" i="11" a="1"/>
  <c r="T133" i="11" s="1"/>
  <c r="B133" i="11"/>
  <c r="T132" i="11" a="1"/>
  <c r="T132" i="11" s="1"/>
  <c r="B132" i="11"/>
  <c r="T131" i="11" a="1"/>
  <c r="T131" i="11"/>
  <c r="B131" i="11"/>
  <c r="T130" i="11" a="1"/>
  <c r="T130" i="11" s="1"/>
  <c r="B130" i="11"/>
  <c r="T129" i="11" a="1"/>
  <c r="T129" i="11" s="1"/>
  <c r="B129" i="11"/>
  <c r="T128" i="11" a="1"/>
  <c r="T128" i="11" s="1"/>
  <c r="B128" i="11"/>
  <c r="T127" i="11" a="1"/>
  <c r="T127" i="11"/>
  <c r="B127" i="11"/>
  <c r="T126" i="11" a="1"/>
  <c r="T126" i="11" s="1"/>
  <c r="B126" i="11"/>
  <c r="T125" i="11" a="1"/>
  <c r="T125" i="11" s="1"/>
  <c r="B125" i="11"/>
  <c r="T124" i="11" a="1"/>
  <c r="T124" i="11" s="1"/>
  <c r="B124" i="11"/>
  <c r="T123" i="11" a="1"/>
  <c r="T123" i="11"/>
  <c r="B123" i="11"/>
  <c r="T122" i="11" a="1"/>
  <c r="T122" i="11" s="1"/>
  <c r="B122" i="11"/>
  <c r="T121" i="11" a="1"/>
  <c r="T121" i="11" s="1"/>
  <c r="B121" i="11"/>
  <c r="T120" i="11" a="1"/>
  <c r="T120" i="11" s="1"/>
  <c r="B120" i="11"/>
  <c r="T119" i="11" a="1"/>
  <c r="T119" i="11"/>
  <c r="B119" i="11"/>
  <c r="T118" i="11" a="1"/>
  <c r="T118" i="11" s="1"/>
  <c r="B118" i="11"/>
  <c r="T117" i="11" a="1"/>
  <c r="T117" i="11" s="1"/>
  <c r="B117" i="11"/>
  <c r="T116" i="11" a="1"/>
  <c r="T116" i="11" s="1"/>
  <c r="B116" i="11"/>
  <c r="T115" i="11" a="1"/>
  <c r="T115" i="11"/>
  <c r="B115" i="11"/>
  <c r="T114" i="11" a="1"/>
  <c r="T114" i="11" s="1"/>
  <c r="B114" i="11"/>
  <c r="T113" i="11" a="1"/>
  <c r="T113" i="11" s="1"/>
  <c r="B113" i="11"/>
  <c r="T112" i="11" a="1"/>
  <c r="T112" i="11" s="1"/>
  <c r="B112" i="11"/>
  <c r="T111" i="11" a="1"/>
  <c r="T111" i="11"/>
  <c r="B111" i="11"/>
  <c r="T110" i="11" a="1"/>
  <c r="T110" i="11" s="1"/>
  <c r="B110" i="11"/>
  <c r="T109" i="11" a="1"/>
  <c r="T109" i="11" s="1"/>
  <c r="B109" i="11"/>
  <c r="T108" i="11" a="1"/>
  <c r="T108" i="11" s="1"/>
  <c r="B108" i="11"/>
  <c r="T107" i="11" a="1"/>
  <c r="T107" i="11"/>
  <c r="B107" i="11"/>
  <c r="T106" i="11" a="1"/>
  <c r="T106" i="11" s="1"/>
  <c r="B106" i="11"/>
  <c r="T105" i="11" a="1"/>
  <c r="T105" i="11" s="1"/>
  <c r="B105" i="11"/>
  <c r="T104" i="11" a="1"/>
  <c r="T104" i="11" s="1"/>
  <c r="B104" i="11"/>
  <c r="T103" i="11" a="1"/>
  <c r="T103" i="11"/>
  <c r="B103" i="11"/>
  <c r="T102" i="11" a="1"/>
  <c r="T102" i="11" s="1"/>
  <c r="B102" i="11"/>
  <c r="T101" i="11" a="1"/>
  <c r="T101" i="11" s="1"/>
  <c r="B101" i="11"/>
  <c r="T100" i="11" a="1"/>
  <c r="T100" i="11" s="1"/>
  <c r="B100" i="11"/>
  <c r="T99" i="11" a="1"/>
  <c r="T99" i="11"/>
  <c r="B99" i="11"/>
  <c r="T98" i="11" a="1"/>
  <c r="T98" i="11" s="1"/>
  <c r="B98" i="11"/>
  <c r="T97" i="11" a="1"/>
  <c r="T97" i="11" s="1"/>
  <c r="B97" i="11"/>
  <c r="T96" i="11" a="1"/>
  <c r="T96" i="11" s="1"/>
  <c r="B96" i="11"/>
  <c r="T95" i="11" a="1"/>
  <c r="T95" i="11"/>
  <c r="B95" i="11"/>
  <c r="T94" i="11" a="1"/>
  <c r="T94" i="11" s="1"/>
  <c r="B94" i="11"/>
  <c r="T93" i="11" a="1"/>
  <c r="T93" i="11" s="1"/>
  <c r="B93" i="11"/>
  <c r="T92" i="11" a="1"/>
  <c r="T92" i="11" s="1"/>
  <c r="B92" i="11"/>
  <c r="T91" i="11" a="1"/>
  <c r="T91" i="11"/>
  <c r="B91" i="11"/>
  <c r="T75" i="11" a="1"/>
  <c r="T75" i="11" s="1"/>
  <c r="B75" i="11"/>
  <c r="T76" i="11" a="1"/>
  <c r="T76" i="11" s="1"/>
  <c r="B76" i="11"/>
  <c r="T73" i="11" a="1"/>
  <c r="T73" i="11" s="1"/>
  <c r="B73" i="11"/>
  <c r="T74" i="11" a="1"/>
  <c r="T74" i="11"/>
  <c r="B74" i="11"/>
  <c r="T72" i="11" a="1"/>
  <c r="T72" i="11" s="1"/>
  <c r="B72" i="11"/>
  <c r="T71" i="11" a="1"/>
  <c r="T71" i="11" s="1"/>
  <c r="B71" i="11"/>
  <c r="T90" i="11" a="1"/>
  <c r="T90" i="11" s="1"/>
  <c r="B90" i="11"/>
  <c r="T89" i="11" a="1"/>
  <c r="T89" i="11"/>
  <c r="B89" i="11"/>
  <c r="T88" i="11" a="1"/>
  <c r="T88" i="11" s="1"/>
  <c r="B88" i="11"/>
  <c r="T87" i="11" a="1"/>
  <c r="T87" i="11" s="1"/>
  <c r="B87" i="11"/>
  <c r="T86" i="11" a="1"/>
  <c r="T86" i="11" s="1"/>
  <c r="B86" i="11"/>
  <c r="T70" i="11" a="1"/>
  <c r="T70" i="11"/>
  <c r="B70" i="11"/>
  <c r="T69" i="11" a="1"/>
  <c r="T69" i="11" s="1"/>
  <c r="B69" i="11"/>
  <c r="T85" i="11" a="1"/>
  <c r="T85" i="11" s="1"/>
  <c r="B85" i="11"/>
  <c r="T84" i="11" a="1"/>
  <c r="T84" i="11" s="1"/>
  <c r="B84" i="11"/>
  <c r="T83" i="11" a="1"/>
  <c r="T83" i="11" s="1"/>
  <c r="B83" i="11"/>
  <c r="T82" i="11" a="1"/>
  <c r="T82" i="11" s="1"/>
  <c r="B82" i="11"/>
  <c r="T81" i="11" a="1"/>
  <c r="T81" i="11"/>
  <c r="B81" i="11"/>
  <c r="T80" i="11" a="1"/>
  <c r="T80" i="11" s="1"/>
  <c r="B80" i="11"/>
  <c r="T78" i="11" a="1"/>
  <c r="T78" i="11" s="1"/>
  <c r="B78" i="11"/>
  <c r="T79" i="11" a="1"/>
  <c r="T79" i="11" s="1"/>
  <c r="B79" i="11"/>
  <c r="T77" i="11" a="1"/>
  <c r="T77" i="11"/>
  <c r="B77" i="11"/>
  <c r="T68" i="11" a="1"/>
  <c r="T68" i="11" s="1"/>
  <c r="B68" i="11"/>
  <c r="T67" i="11" a="1"/>
  <c r="T67" i="11" s="1"/>
  <c r="B67" i="11"/>
  <c r="T66" i="11" a="1"/>
  <c r="T66" i="11" s="1"/>
  <c r="B66" i="11"/>
  <c r="T65" i="11" a="1"/>
  <c r="T65" i="11"/>
  <c r="B65" i="11"/>
  <c r="T64" i="11" a="1"/>
  <c r="T64" i="11" s="1"/>
  <c r="B64" i="11"/>
  <c r="T63" i="11" a="1"/>
  <c r="T63" i="11" s="1"/>
  <c r="B63" i="11"/>
  <c r="T62" i="11" a="1"/>
  <c r="T62" i="11" s="1"/>
  <c r="B62" i="11"/>
  <c r="T61" i="11" a="1"/>
  <c r="T61" i="11"/>
  <c r="B61" i="11"/>
  <c r="T59" i="11" a="1"/>
  <c r="T59" i="11" s="1"/>
  <c r="B59" i="11"/>
  <c r="T60" i="11" a="1"/>
  <c r="T60" i="11" s="1"/>
  <c r="B60" i="11"/>
  <c r="T58" i="11" a="1"/>
  <c r="T58" i="11" s="1"/>
  <c r="B58" i="11"/>
  <c r="T57" i="11" a="1"/>
  <c r="T57" i="11"/>
  <c r="B57" i="11"/>
  <c r="T56" i="11" a="1"/>
  <c r="T56" i="11" s="1"/>
  <c r="B56" i="11"/>
  <c r="T53" i="11" a="1"/>
  <c r="T53" i="11" s="1"/>
  <c r="B53" i="11"/>
  <c r="T50" i="11" a="1"/>
  <c r="T50" i="11" s="1"/>
  <c r="B50" i="11"/>
  <c r="T55" i="11" a="1"/>
  <c r="T55" i="11"/>
  <c r="B55" i="11"/>
  <c r="T54" i="11" a="1"/>
  <c r="T54" i="11" s="1"/>
  <c r="B54" i="11"/>
  <c r="T51" i="11" a="1"/>
  <c r="T51" i="11" s="1"/>
  <c r="B51" i="11"/>
  <c r="T52" i="11" a="1"/>
  <c r="T52" i="11" s="1"/>
  <c r="B52" i="11"/>
  <c r="T49" i="11" a="1"/>
  <c r="T49" i="11"/>
  <c r="B49" i="11"/>
  <c r="T48" i="11" a="1"/>
  <c r="T48" i="11" s="1"/>
  <c r="B48" i="11"/>
  <c r="T45" i="11" a="1"/>
  <c r="T45" i="11" s="1"/>
  <c r="B45" i="11"/>
  <c r="T47" i="11" a="1"/>
  <c r="T47" i="11" s="1"/>
  <c r="B47" i="11"/>
  <c r="T46" i="11" a="1"/>
  <c r="T46" i="11"/>
  <c r="B46" i="11"/>
  <c r="T44" i="11" a="1"/>
  <c r="T44" i="11" s="1"/>
  <c r="B44" i="11"/>
  <c r="T43" i="11" a="1"/>
  <c r="T43" i="11" s="1"/>
  <c r="B43" i="11"/>
  <c r="T42" i="11" a="1"/>
  <c r="T42" i="11" s="1"/>
  <c r="B42" i="11"/>
  <c r="T40" i="11" a="1"/>
  <c r="T40" i="11"/>
  <c r="B40" i="11"/>
  <c r="T41" i="11" a="1"/>
  <c r="T41" i="11" s="1"/>
  <c r="B41" i="11"/>
  <c r="T39" i="11" a="1"/>
  <c r="T39" i="11" s="1"/>
  <c r="B39" i="11"/>
  <c r="T38" i="11" a="1"/>
  <c r="T38" i="11" s="1"/>
  <c r="B38" i="11"/>
  <c r="T37" i="11" a="1"/>
  <c r="T37" i="11"/>
  <c r="B37" i="11"/>
  <c r="T35" i="11" a="1"/>
  <c r="T35" i="11" s="1"/>
  <c r="B35" i="11"/>
  <c r="T34" i="11" a="1"/>
  <c r="T34" i="11" s="1"/>
  <c r="B34" i="11"/>
  <c r="T36" i="11" a="1"/>
  <c r="T36" i="11" s="1"/>
  <c r="B36" i="11"/>
  <c r="T32" i="11" a="1"/>
  <c r="T32" i="11"/>
  <c r="B32" i="11"/>
  <c r="T33" i="11" a="1"/>
  <c r="T33" i="11" s="1"/>
  <c r="B33" i="11"/>
  <c r="T31" i="11" a="1"/>
  <c r="T31" i="11" s="1"/>
  <c r="B31" i="11"/>
  <c r="T29" i="11" a="1"/>
  <c r="T29" i="11" s="1"/>
  <c r="B29" i="11"/>
  <c r="T30" i="11" a="1"/>
  <c r="T30" i="11"/>
  <c r="B30" i="11"/>
  <c r="T28" i="11" a="1"/>
  <c r="T28" i="11" s="1"/>
  <c r="B28" i="11"/>
  <c r="T27" i="11" a="1"/>
  <c r="T27" i="11" s="1"/>
  <c r="B27" i="11"/>
  <c r="T26" i="11" a="1"/>
  <c r="T26" i="11" s="1"/>
  <c r="B26" i="11"/>
  <c r="T25" i="11" a="1"/>
  <c r="T25" i="11"/>
  <c r="B25" i="11"/>
  <c r="T24" i="11" a="1"/>
  <c r="T24" i="11" s="1"/>
  <c r="B24" i="11"/>
  <c r="T23" i="11" a="1"/>
  <c r="T23" i="11" s="1"/>
  <c r="B23" i="11"/>
  <c r="T22" i="11" a="1"/>
  <c r="T22" i="11" s="1"/>
  <c r="B22" i="11"/>
  <c r="T21" i="11" a="1"/>
  <c r="T21" i="11"/>
  <c r="B21" i="11"/>
  <c r="T20" i="11" a="1"/>
  <c r="T20" i="11" s="1"/>
  <c r="B20" i="11"/>
  <c r="T19" i="11" a="1"/>
  <c r="T19" i="11" s="1"/>
  <c r="B19" i="11"/>
  <c r="T18" i="11" a="1"/>
  <c r="T18" i="11" s="1"/>
  <c r="B18" i="11"/>
  <c r="T15" i="11" a="1"/>
  <c r="T15" i="11"/>
  <c r="B15" i="11"/>
  <c r="T17" i="11" a="1"/>
  <c r="T17" i="11" s="1"/>
  <c r="B17" i="11"/>
  <c r="T16" i="11" a="1"/>
  <c r="T16" i="11" s="1"/>
  <c r="B16" i="11"/>
  <c r="T14" i="11" a="1"/>
  <c r="T14" i="11" s="1"/>
  <c r="B14" i="11"/>
  <c r="T13" i="11" a="1"/>
  <c r="T13" i="11"/>
  <c r="B13" i="11"/>
  <c r="T11" i="11" a="1"/>
  <c r="T11" i="11" s="1"/>
  <c r="B11" i="11"/>
  <c r="T12" i="11" a="1"/>
  <c r="T12" i="11" s="1"/>
  <c r="B12" i="11"/>
  <c r="T10" i="11" a="1"/>
  <c r="T10" i="11" s="1"/>
  <c r="B10" i="11"/>
  <c r="T9" i="11" a="1"/>
  <c r="T9" i="11"/>
  <c r="B9" i="11"/>
  <c r="K8" i="11"/>
  <c r="J8" i="11"/>
  <c r="I8" i="11"/>
  <c r="H8" i="11"/>
  <c r="Y7" i="11"/>
  <c r="O4" i="11"/>
  <c r="G4" i="11"/>
  <c r="U9" i="11" s="1" a="1"/>
  <c r="U9" i="11" s="1"/>
  <c r="D4" i="11"/>
  <c r="D3" i="11"/>
  <c r="X7" i="11" s="1"/>
  <c r="T162" i="10" a="1"/>
  <c r="T162" i="10" s="1"/>
  <c r="T161" i="10" a="1"/>
  <c r="T161" i="10" s="1"/>
  <c r="T160" i="10" a="1"/>
  <c r="T160" i="10" s="1"/>
  <c r="T159" i="10" a="1"/>
  <c r="T159" i="10" s="1"/>
  <c r="T158" i="10" a="1"/>
  <c r="T158" i="10" s="1"/>
  <c r="B158" i="10"/>
  <c r="T157" i="10" a="1"/>
  <c r="T157" i="10" s="1"/>
  <c r="B157" i="10"/>
  <c r="T156" i="10" a="1"/>
  <c r="T156" i="10" s="1"/>
  <c r="B156" i="10"/>
  <c r="T155" i="10" a="1"/>
  <c r="T155" i="10"/>
  <c r="B155" i="10"/>
  <c r="T154" i="10" a="1"/>
  <c r="T154" i="10" s="1"/>
  <c r="B154" i="10"/>
  <c r="T153" i="10" a="1"/>
  <c r="T153" i="10" s="1"/>
  <c r="B153" i="10"/>
  <c r="T152" i="10" a="1"/>
  <c r="T152" i="10" s="1"/>
  <c r="B152" i="10"/>
  <c r="T151" i="10" a="1"/>
  <c r="T151" i="10"/>
  <c r="B151" i="10"/>
  <c r="T150" i="10" a="1"/>
  <c r="T150" i="10" s="1"/>
  <c r="B150" i="10"/>
  <c r="T149" i="10" a="1"/>
  <c r="T149" i="10" s="1"/>
  <c r="B149" i="10"/>
  <c r="T148" i="10" a="1"/>
  <c r="T148" i="10" s="1"/>
  <c r="B148" i="10"/>
  <c r="T147" i="10" a="1"/>
  <c r="T147" i="10"/>
  <c r="B147" i="10"/>
  <c r="T146" i="10" a="1"/>
  <c r="T146" i="10" s="1"/>
  <c r="B146" i="10"/>
  <c r="T145" i="10" a="1"/>
  <c r="T145" i="10" s="1"/>
  <c r="B145" i="10"/>
  <c r="T144" i="10" a="1"/>
  <c r="T144" i="10" s="1"/>
  <c r="B144" i="10"/>
  <c r="T143" i="10" a="1"/>
  <c r="T143" i="10"/>
  <c r="B143" i="10"/>
  <c r="T142" i="10" a="1"/>
  <c r="T142" i="10" s="1"/>
  <c r="B142" i="10"/>
  <c r="T141" i="10" a="1"/>
  <c r="T141" i="10" s="1"/>
  <c r="B141" i="10"/>
  <c r="T140" i="10" a="1"/>
  <c r="T140" i="10" s="1"/>
  <c r="B140" i="10"/>
  <c r="T139" i="10" a="1"/>
  <c r="T139" i="10"/>
  <c r="B139" i="10"/>
  <c r="T138" i="10" a="1"/>
  <c r="T138" i="10" s="1"/>
  <c r="B138" i="10"/>
  <c r="T137" i="10" a="1"/>
  <c r="T137" i="10" s="1"/>
  <c r="B137" i="10"/>
  <c r="T136" i="10" a="1"/>
  <c r="T136" i="10" s="1"/>
  <c r="B136" i="10"/>
  <c r="T135" i="10" a="1"/>
  <c r="T135" i="10"/>
  <c r="B135" i="10"/>
  <c r="T134" i="10" a="1"/>
  <c r="T134" i="10" s="1"/>
  <c r="B134" i="10"/>
  <c r="T133" i="10" a="1"/>
  <c r="T133" i="10" s="1"/>
  <c r="B133" i="10"/>
  <c r="T132" i="10" a="1"/>
  <c r="T132" i="10" s="1"/>
  <c r="B132" i="10"/>
  <c r="T131" i="10" a="1"/>
  <c r="T131" i="10"/>
  <c r="B131" i="10"/>
  <c r="T130" i="10" a="1"/>
  <c r="T130" i="10" s="1"/>
  <c r="B130" i="10"/>
  <c r="T129" i="10" a="1"/>
  <c r="T129" i="10" s="1"/>
  <c r="B129" i="10"/>
  <c r="T128" i="10" a="1"/>
  <c r="T128" i="10" s="1"/>
  <c r="B128" i="10"/>
  <c r="T127" i="10" a="1"/>
  <c r="T127" i="10"/>
  <c r="B127" i="10"/>
  <c r="T126" i="10" a="1"/>
  <c r="T126" i="10" s="1"/>
  <c r="B126" i="10"/>
  <c r="T125" i="10" a="1"/>
  <c r="T125" i="10" s="1"/>
  <c r="B125" i="10"/>
  <c r="T124" i="10" a="1"/>
  <c r="T124" i="10" s="1"/>
  <c r="B124" i="10"/>
  <c r="T123" i="10" a="1"/>
  <c r="T123" i="10"/>
  <c r="B123" i="10"/>
  <c r="T122" i="10" a="1"/>
  <c r="T122" i="10" s="1"/>
  <c r="B122" i="10"/>
  <c r="T121" i="10" a="1"/>
  <c r="T121" i="10" s="1"/>
  <c r="B121" i="10"/>
  <c r="T120" i="10" a="1"/>
  <c r="T120" i="10" s="1"/>
  <c r="B120" i="10"/>
  <c r="T119" i="10" a="1"/>
  <c r="T119" i="10" s="1"/>
  <c r="B119" i="10"/>
  <c r="T118" i="10" a="1"/>
  <c r="T118" i="10" s="1"/>
  <c r="B118" i="10"/>
  <c r="T117" i="10" a="1"/>
  <c r="T117" i="10"/>
  <c r="B117" i="10"/>
  <c r="T116" i="10" a="1"/>
  <c r="T116" i="10" s="1"/>
  <c r="B116" i="10"/>
  <c r="T115" i="10" a="1"/>
  <c r="T115" i="10" s="1"/>
  <c r="B115" i="10"/>
  <c r="T114" i="10" a="1"/>
  <c r="T114" i="10" s="1"/>
  <c r="B114" i="10"/>
  <c r="T113" i="10" a="1"/>
  <c r="T113" i="10"/>
  <c r="B113" i="10"/>
  <c r="T112" i="10" a="1"/>
  <c r="T112" i="10" s="1"/>
  <c r="B112" i="10"/>
  <c r="T111" i="10" a="1"/>
  <c r="T111" i="10" s="1"/>
  <c r="B111" i="10"/>
  <c r="T110" i="10" a="1"/>
  <c r="T110" i="10" s="1"/>
  <c r="B110" i="10"/>
  <c r="T109" i="10" a="1"/>
  <c r="T109" i="10"/>
  <c r="B109" i="10"/>
  <c r="T108" i="10" a="1"/>
  <c r="T108" i="10" s="1"/>
  <c r="B108" i="10"/>
  <c r="T107" i="10" a="1"/>
  <c r="T107" i="10" s="1"/>
  <c r="B107" i="10"/>
  <c r="T106" i="10" a="1"/>
  <c r="T106" i="10" s="1"/>
  <c r="B106" i="10"/>
  <c r="T105" i="10" a="1"/>
  <c r="T105" i="10"/>
  <c r="B105" i="10"/>
  <c r="T104" i="10" a="1"/>
  <c r="T104" i="10" s="1"/>
  <c r="B104" i="10"/>
  <c r="T103" i="10" a="1"/>
  <c r="T103" i="10" s="1"/>
  <c r="B103" i="10"/>
  <c r="T102" i="10" a="1"/>
  <c r="T102" i="10" s="1"/>
  <c r="B102" i="10"/>
  <c r="T101" i="10" a="1"/>
  <c r="T101" i="10"/>
  <c r="B101" i="10"/>
  <c r="T100" i="10" a="1"/>
  <c r="T100" i="10" s="1"/>
  <c r="B100" i="10"/>
  <c r="T99" i="10" a="1"/>
  <c r="T99" i="10" s="1"/>
  <c r="B99" i="10"/>
  <c r="T98" i="10" a="1"/>
  <c r="T98" i="10" s="1"/>
  <c r="B98" i="10"/>
  <c r="T97" i="10" a="1"/>
  <c r="T97" i="10"/>
  <c r="B97" i="10"/>
  <c r="T96" i="10" a="1"/>
  <c r="T96" i="10" s="1"/>
  <c r="B96" i="10"/>
  <c r="T95" i="10" a="1"/>
  <c r="T95" i="10" s="1"/>
  <c r="B95" i="10"/>
  <c r="T94" i="10" a="1"/>
  <c r="T94" i="10" s="1"/>
  <c r="B94" i="10"/>
  <c r="T93" i="10" a="1"/>
  <c r="T93" i="10"/>
  <c r="B93" i="10"/>
  <c r="T78" i="10" a="1"/>
  <c r="T78" i="10" s="1"/>
  <c r="B78" i="10"/>
  <c r="T77" i="10" a="1"/>
  <c r="T77" i="10" s="1"/>
  <c r="B77" i="10"/>
  <c r="T76" i="10" a="1"/>
  <c r="T76" i="10" s="1"/>
  <c r="B76" i="10"/>
  <c r="T75" i="10" a="1"/>
  <c r="T75" i="10"/>
  <c r="B75" i="10"/>
  <c r="T74" i="10" a="1"/>
  <c r="T74" i="10" s="1"/>
  <c r="B74" i="10"/>
  <c r="T73" i="10" a="1"/>
  <c r="T73" i="10" s="1"/>
  <c r="B73" i="10"/>
  <c r="T92" i="10" a="1"/>
  <c r="T92" i="10" s="1"/>
  <c r="B92" i="10"/>
  <c r="T91" i="10" a="1"/>
  <c r="T91" i="10"/>
  <c r="B91" i="10"/>
  <c r="T90" i="10" a="1"/>
  <c r="T90" i="10" s="1"/>
  <c r="B90" i="10"/>
  <c r="T89" i="10" a="1"/>
  <c r="T89" i="10" s="1"/>
  <c r="B89" i="10"/>
  <c r="T88" i="10" a="1"/>
  <c r="T88" i="10" s="1"/>
  <c r="B88" i="10"/>
  <c r="T87" i="10" a="1"/>
  <c r="T87" i="10"/>
  <c r="B87" i="10"/>
  <c r="T86" i="10" a="1"/>
  <c r="T86" i="10" s="1"/>
  <c r="B86" i="10"/>
  <c r="T85" i="10" a="1"/>
  <c r="T85" i="10" s="1"/>
  <c r="B85" i="10"/>
  <c r="T84" i="10" a="1"/>
  <c r="T84" i="10" s="1"/>
  <c r="B84" i="10"/>
  <c r="T81" i="10" a="1"/>
  <c r="T81" i="10"/>
  <c r="B81" i="10"/>
  <c r="T80" i="10" a="1"/>
  <c r="T80" i="10" s="1"/>
  <c r="B80" i="10"/>
  <c r="T82" i="10" a="1"/>
  <c r="T82" i="10" s="1"/>
  <c r="B82" i="10"/>
  <c r="T83" i="10" a="1"/>
  <c r="T83" i="10" s="1"/>
  <c r="B83" i="10"/>
  <c r="T79" i="10" a="1"/>
  <c r="T79" i="10"/>
  <c r="B79" i="10"/>
  <c r="T72" i="10" a="1"/>
  <c r="T72" i="10" s="1"/>
  <c r="B72" i="10"/>
  <c r="T71" i="10" a="1"/>
  <c r="T71" i="10" s="1"/>
  <c r="B71" i="10"/>
  <c r="T70" i="10" a="1"/>
  <c r="T70" i="10" s="1"/>
  <c r="B70" i="10"/>
  <c r="T69" i="10" a="1"/>
  <c r="T69" i="10"/>
  <c r="B69" i="10"/>
  <c r="T67" i="10" a="1"/>
  <c r="T67" i="10" s="1"/>
  <c r="B67" i="10"/>
  <c r="T68" i="10" a="1"/>
  <c r="T68" i="10" s="1"/>
  <c r="B68" i="10"/>
  <c r="T65" i="10" a="1"/>
  <c r="T65" i="10" s="1"/>
  <c r="B65" i="10"/>
  <c r="T66" i="10" a="1"/>
  <c r="T66" i="10"/>
  <c r="B66" i="10"/>
  <c r="T64" i="10" a="1"/>
  <c r="T64" i="10" s="1"/>
  <c r="B64" i="10"/>
  <c r="T63" i="10" a="1"/>
  <c r="T63" i="10" s="1"/>
  <c r="B63" i="10"/>
  <c r="T62" i="10" a="1"/>
  <c r="T62" i="10" s="1"/>
  <c r="B62" i="10"/>
  <c r="T61" i="10" a="1"/>
  <c r="T61" i="10"/>
  <c r="B61" i="10"/>
  <c r="T60" i="10" a="1"/>
  <c r="T60" i="10" s="1"/>
  <c r="B60" i="10"/>
  <c r="T59" i="10" a="1"/>
  <c r="T59" i="10" s="1"/>
  <c r="B59" i="10"/>
  <c r="T58" i="10" a="1"/>
  <c r="T58" i="10" s="1"/>
  <c r="B58" i="10"/>
  <c r="T57" i="10" a="1"/>
  <c r="T57" i="10"/>
  <c r="B57" i="10"/>
  <c r="T56" i="10" a="1"/>
  <c r="T56" i="10" s="1"/>
  <c r="B56" i="10"/>
  <c r="T54" i="10" a="1"/>
  <c r="T54" i="10" s="1"/>
  <c r="B54" i="10"/>
  <c r="T55" i="10" a="1"/>
  <c r="T55" i="10" s="1"/>
  <c r="B55" i="10"/>
  <c r="T53" i="10" a="1"/>
  <c r="T53" i="10"/>
  <c r="B53" i="10"/>
  <c r="T52" i="10" a="1"/>
  <c r="T52" i="10" s="1"/>
  <c r="B52" i="10"/>
  <c r="T46" i="10" a="1"/>
  <c r="T46" i="10" s="1"/>
  <c r="B46" i="10"/>
  <c r="T45" i="10" a="1"/>
  <c r="T45" i="10" s="1"/>
  <c r="B45" i="10"/>
  <c r="T51" i="10" a="1"/>
  <c r="T51" i="10"/>
  <c r="B51" i="10"/>
  <c r="T50" i="10" a="1"/>
  <c r="T50" i="10" s="1"/>
  <c r="B50" i="10"/>
  <c r="T49" i="10" a="1"/>
  <c r="T49" i="10" s="1"/>
  <c r="B49" i="10"/>
  <c r="T47" i="10" a="1"/>
  <c r="T47" i="10" s="1"/>
  <c r="B47" i="10"/>
  <c r="T48" i="10" a="1"/>
  <c r="T48" i="10"/>
  <c r="B48" i="10"/>
  <c r="T44" i="10" a="1"/>
  <c r="T44" i="10" s="1"/>
  <c r="B44" i="10"/>
  <c r="T41" i="10" a="1"/>
  <c r="T41" i="10" s="1"/>
  <c r="B41" i="10"/>
  <c r="T42" i="10" a="1"/>
  <c r="T42" i="10" s="1"/>
  <c r="B42" i="10"/>
  <c r="T43" i="10" a="1"/>
  <c r="T43" i="10"/>
  <c r="B43" i="10"/>
  <c r="T40" i="10" a="1"/>
  <c r="T40" i="10" s="1"/>
  <c r="B40" i="10"/>
  <c r="T39" i="10" a="1"/>
  <c r="T39" i="10" s="1"/>
  <c r="B39" i="10"/>
  <c r="T38" i="10" a="1"/>
  <c r="T38" i="10" s="1"/>
  <c r="B38" i="10"/>
  <c r="T37" i="10" a="1"/>
  <c r="T37" i="10" s="1"/>
  <c r="B37" i="10"/>
  <c r="T36" i="10" a="1"/>
  <c r="T36" i="10" s="1"/>
  <c r="B36" i="10"/>
  <c r="T35" i="10" a="1"/>
  <c r="T35" i="10"/>
  <c r="B35" i="10"/>
  <c r="T34" i="10" a="1"/>
  <c r="T34" i="10" s="1"/>
  <c r="B34" i="10"/>
  <c r="T31" i="10" a="1"/>
  <c r="T31" i="10" s="1"/>
  <c r="B31" i="10"/>
  <c r="T32" i="10" a="1"/>
  <c r="T32" i="10" s="1"/>
  <c r="B32" i="10"/>
  <c r="T33" i="10" a="1"/>
  <c r="T33" i="10"/>
  <c r="B33" i="10"/>
  <c r="T30" i="10" a="1"/>
  <c r="T30" i="10" s="1"/>
  <c r="B30" i="10"/>
  <c r="T29" i="10" a="1"/>
  <c r="T29" i="10" s="1"/>
  <c r="B29" i="10"/>
  <c r="T28" i="10" a="1"/>
  <c r="T28" i="10" s="1"/>
  <c r="B28" i="10"/>
  <c r="T27" i="10" a="1"/>
  <c r="T27" i="10"/>
  <c r="B27" i="10"/>
  <c r="T26" i="10" a="1"/>
  <c r="T26" i="10" s="1"/>
  <c r="B26" i="10"/>
  <c r="T24" i="10" a="1"/>
  <c r="T24" i="10" s="1"/>
  <c r="B24" i="10"/>
  <c r="T25" i="10" a="1"/>
  <c r="T25" i="10" s="1"/>
  <c r="B25" i="10"/>
  <c r="T23" i="10" a="1"/>
  <c r="T23" i="10"/>
  <c r="B23" i="10"/>
  <c r="T22" i="10" a="1"/>
  <c r="T22" i="10" s="1"/>
  <c r="B22" i="10"/>
  <c r="T21" i="10" a="1"/>
  <c r="T21" i="10" s="1"/>
  <c r="B21" i="10"/>
  <c r="T20" i="10" a="1"/>
  <c r="T20" i="10" s="1"/>
  <c r="B20" i="10"/>
  <c r="T18" i="10" a="1"/>
  <c r="T18" i="10"/>
  <c r="B18" i="10"/>
  <c r="T19" i="10" a="1"/>
  <c r="T19" i="10" s="1"/>
  <c r="B19" i="10"/>
  <c r="T17" i="10" a="1"/>
  <c r="T17" i="10" s="1"/>
  <c r="B17" i="10"/>
  <c r="T14" i="10" a="1"/>
  <c r="T14" i="10" s="1"/>
  <c r="B14" i="10"/>
  <c r="T16" i="10" a="1"/>
  <c r="T16" i="10"/>
  <c r="B16" i="10"/>
  <c r="T15" i="10" a="1"/>
  <c r="T15" i="10" s="1"/>
  <c r="B15" i="10"/>
  <c r="T9" i="10" a="1"/>
  <c r="T9" i="10" s="1"/>
  <c r="B9" i="10"/>
  <c r="T13" i="10" a="1"/>
  <c r="T13" i="10" s="1"/>
  <c r="B13" i="10"/>
  <c r="T10" i="10" a="1"/>
  <c r="T10" i="10"/>
  <c r="B10" i="10"/>
  <c r="T12" i="10" a="1"/>
  <c r="T12" i="10" s="1"/>
  <c r="B12" i="10"/>
  <c r="T11" i="10" a="1"/>
  <c r="T11" i="10" s="1"/>
  <c r="B11" i="10"/>
  <c r="K8" i="10"/>
  <c r="J8" i="10"/>
  <c r="I8" i="10"/>
  <c r="H8" i="10"/>
  <c r="Y7" i="10"/>
  <c r="O4" i="10"/>
  <c r="G4" i="10"/>
  <c r="U158" i="10" a="1"/>
  <c r="U158" i="10" s="1"/>
  <c r="D4" i="10"/>
  <c r="D3" i="10"/>
  <c r="X7" i="10" s="1"/>
  <c r="T162" i="9" a="1"/>
  <c r="T162" i="9" s="1"/>
  <c r="T161" i="9" a="1"/>
  <c r="T161" i="9" s="1"/>
  <c r="T160" i="9" a="1"/>
  <c r="T160" i="9" s="1"/>
  <c r="T159" i="9" a="1"/>
  <c r="T159" i="9" s="1"/>
  <c r="T158" i="9" a="1"/>
  <c r="T158" i="9" s="1"/>
  <c r="B158" i="9"/>
  <c r="T157" i="9" a="1"/>
  <c r="T157" i="9" s="1"/>
  <c r="B157" i="9"/>
  <c r="T156" i="9" a="1"/>
  <c r="T156" i="9" s="1"/>
  <c r="B156" i="9"/>
  <c r="T155" i="9" a="1"/>
  <c r="T155" i="9"/>
  <c r="B155" i="9"/>
  <c r="T154" i="9" a="1"/>
  <c r="T154" i="9" s="1"/>
  <c r="B154" i="9"/>
  <c r="T153" i="9" a="1"/>
  <c r="T153" i="9" s="1"/>
  <c r="B153" i="9"/>
  <c r="T152" i="9" a="1"/>
  <c r="T152" i="9" s="1"/>
  <c r="B152" i="9"/>
  <c r="T151" i="9" a="1"/>
  <c r="T151" i="9" s="1"/>
  <c r="B151" i="9"/>
  <c r="T150" i="9" a="1"/>
  <c r="T150" i="9" s="1"/>
  <c r="B150" i="9"/>
  <c r="T149" i="9" a="1"/>
  <c r="T149" i="9" s="1"/>
  <c r="B149" i="9"/>
  <c r="T148" i="9" a="1"/>
  <c r="T148" i="9" s="1"/>
  <c r="B148" i="9"/>
  <c r="T147" i="9" a="1"/>
  <c r="T147" i="9"/>
  <c r="B147" i="9"/>
  <c r="T146" i="9" a="1"/>
  <c r="T146" i="9" s="1"/>
  <c r="B146" i="9"/>
  <c r="T145" i="9" a="1"/>
  <c r="T145" i="9" s="1"/>
  <c r="B145" i="9"/>
  <c r="T144" i="9" a="1"/>
  <c r="T144" i="9" s="1"/>
  <c r="B144" i="9"/>
  <c r="T143" i="9" a="1"/>
  <c r="T143" i="9" s="1"/>
  <c r="B143" i="9"/>
  <c r="T142" i="9" a="1"/>
  <c r="T142" i="9" s="1"/>
  <c r="B142" i="9"/>
  <c r="T141" i="9" a="1"/>
  <c r="T141" i="9" s="1"/>
  <c r="B141" i="9"/>
  <c r="T140" i="9" a="1"/>
  <c r="T140" i="9" s="1"/>
  <c r="B140" i="9"/>
  <c r="T139" i="9" a="1"/>
  <c r="T139" i="9"/>
  <c r="B139" i="9"/>
  <c r="T138" i="9" a="1"/>
  <c r="T138" i="9" s="1"/>
  <c r="B138" i="9"/>
  <c r="T137" i="9" a="1"/>
  <c r="T137" i="9" s="1"/>
  <c r="B137" i="9"/>
  <c r="T136" i="9" a="1"/>
  <c r="T136" i="9" s="1"/>
  <c r="B136" i="9"/>
  <c r="T135" i="9" a="1"/>
  <c r="T135" i="9" s="1"/>
  <c r="B135" i="9"/>
  <c r="T134" i="9" a="1"/>
  <c r="T134" i="9" s="1"/>
  <c r="B134" i="9"/>
  <c r="T133" i="9" a="1"/>
  <c r="T133" i="9" s="1"/>
  <c r="B133" i="9"/>
  <c r="T132" i="9" a="1"/>
  <c r="T132" i="9" s="1"/>
  <c r="B132" i="9"/>
  <c r="T131" i="9" a="1"/>
  <c r="T131" i="9"/>
  <c r="B131" i="9"/>
  <c r="T130" i="9" a="1"/>
  <c r="T130" i="9" s="1"/>
  <c r="B130" i="9"/>
  <c r="T129" i="9" a="1"/>
  <c r="T129" i="9" s="1"/>
  <c r="B129" i="9"/>
  <c r="T128" i="9" a="1"/>
  <c r="T128" i="9" s="1"/>
  <c r="B128" i="9"/>
  <c r="T127" i="9" a="1"/>
  <c r="T127" i="9" s="1"/>
  <c r="B127" i="9"/>
  <c r="T126" i="9" a="1"/>
  <c r="T126" i="9" s="1"/>
  <c r="B126" i="9"/>
  <c r="T125" i="9" a="1"/>
  <c r="T125" i="9" s="1"/>
  <c r="B125" i="9"/>
  <c r="T124" i="9" a="1"/>
  <c r="T124" i="9" s="1"/>
  <c r="B124" i="9"/>
  <c r="T123" i="9" a="1"/>
  <c r="T123" i="9"/>
  <c r="B123" i="9"/>
  <c r="T122" i="9" a="1"/>
  <c r="T122" i="9" s="1"/>
  <c r="B122" i="9"/>
  <c r="T121" i="9" a="1"/>
  <c r="T121" i="9" s="1"/>
  <c r="B121" i="9"/>
  <c r="T120" i="9" a="1"/>
  <c r="T120" i="9" s="1"/>
  <c r="B120" i="9"/>
  <c r="T119" i="9" a="1"/>
  <c r="T119" i="9" s="1"/>
  <c r="B119" i="9"/>
  <c r="T118" i="9" a="1"/>
  <c r="T118" i="9" s="1"/>
  <c r="B118" i="9"/>
  <c r="T117" i="9" a="1"/>
  <c r="T117" i="9" s="1"/>
  <c r="B117" i="9"/>
  <c r="T116" i="9" a="1"/>
  <c r="T116" i="9" s="1"/>
  <c r="B116" i="9"/>
  <c r="T115" i="9" a="1"/>
  <c r="T115" i="9"/>
  <c r="B115" i="9"/>
  <c r="T114" i="9" a="1"/>
  <c r="T114" i="9" s="1"/>
  <c r="B114" i="9"/>
  <c r="T113" i="9" a="1"/>
  <c r="T113" i="9" s="1"/>
  <c r="B113" i="9"/>
  <c r="T112" i="9" a="1"/>
  <c r="T112" i="9" s="1"/>
  <c r="B112" i="9"/>
  <c r="T111" i="9" a="1"/>
  <c r="T111" i="9" s="1"/>
  <c r="B111" i="9"/>
  <c r="T110" i="9" a="1"/>
  <c r="T110" i="9" s="1"/>
  <c r="B110" i="9"/>
  <c r="T109" i="9" a="1"/>
  <c r="T109" i="9" s="1"/>
  <c r="B109" i="9"/>
  <c r="T108" i="9" a="1"/>
  <c r="T108" i="9" s="1"/>
  <c r="B108" i="9"/>
  <c r="T107" i="9" a="1"/>
  <c r="T107" i="9"/>
  <c r="B107" i="9"/>
  <c r="T106" i="9" a="1"/>
  <c r="T106" i="9" s="1"/>
  <c r="B106" i="9"/>
  <c r="T105" i="9" a="1"/>
  <c r="T105" i="9" s="1"/>
  <c r="B105" i="9"/>
  <c r="T104" i="9" a="1"/>
  <c r="T104" i="9" s="1"/>
  <c r="B104" i="9"/>
  <c r="T103" i="9" a="1"/>
  <c r="T103" i="9" s="1"/>
  <c r="B103" i="9"/>
  <c r="T102" i="9" a="1"/>
  <c r="T102" i="9" s="1"/>
  <c r="B102" i="9"/>
  <c r="T101" i="9" a="1"/>
  <c r="T101" i="9" s="1"/>
  <c r="B101" i="9"/>
  <c r="T100" i="9" a="1"/>
  <c r="T100" i="9" s="1"/>
  <c r="B100" i="9"/>
  <c r="T99" i="9" a="1"/>
  <c r="T99" i="9"/>
  <c r="B99" i="9"/>
  <c r="T98" i="9" a="1"/>
  <c r="T98" i="9" s="1"/>
  <c r="B98" i="9"/>
  <c r="T97" i="9" a="1"/>
  <c r="T97" i="9" s="1"/>
  <c r="B97" i="9"/>
  <c r="T96" i="9" a="1"/>
  <c r="T96" i="9" s="1"/>
  <c r="B96" i="9"/>
  <c r="T95" i="9" a="1"/>
  <c r="T95" i="9" s="1"/>
  <c r="B95" i="9"/>
  <c r="T94" i="9" a="1"/>
  <c r="T94" i="9" s="1"/>
  <c r="B94" i="9"/>
  <c r="T93" i="9" a="1"/>
  <c r="T93" i="9" s="1"/>
  <c r="B93" i="9"/>
  <c r="T76" i="9" a="1"/>
  <c r="T76" i="9" s="1"/>
  <c r="B76" i="9"/>
  <c r="T75" i="9" a="1"/>
  <c r="T75" i="9"/>
  <c r="B75" i="9"/>
  <c r="T74" i="9" a="1"/>
  <c r="T74" i="9" s="1"/>
  <c r="B74" i="9"/>
  <c r="T73" i="9" a="1"/>
  <c r="T73" i="9" s="1"/>
  <c r="B73" i="9"/>
  <c r="T92" i="9" a="1"/>
  <c r="T92" i="9" s="1"/>
  <c r="B92" i="9"/>
  <c r="T91" i="9" a="1"/>
  <c r="T91" i="9" s="1"/>
  <c r="B91" i="9"/>
  <c r="T90" i="9" a="1"/>
  <c r="T90" i="9" s="1"/>
  <c r="B90" i="9"/>
  <c r="T89" i="9" a="1"/>
  <c r="T89" i="9" s="1"/>
  <c r="B89" i="9"/>
  <c r="T88" i="9" a="1"/>
  <c r="T88" i="9"/>
  <c r="B88" i="9"/>
  <c r="T87" i="9" a="1"/>
  <c r="T87" i="9" s="1"/>
  <c r="B87" i="9"/>
  <c r="T86" i="9" a="1"/>
  <c r="T86" i="9" s="1"/>
  <c r="B86" i="9"/>
  <c r="T85" i="9" a="1"/>
  <c r="T85" i="9" s="1"/>
  <c r="B85" i="9"/>
  <c r="T84" i="9" a="1"/>
  <c r="T84" i="9"/>
  <c r="B84" i="9"/>
  <c r="T83" i="9" a="1"/>
  <c r="T83" i="9" s="1"/>
  <c r="B83" i="9"/>
  <c r="T82" i="9" a="1"/>
  <c r="T82" i="9" s="1"/>
  <c r="B82" i="9"/>
  <c r="T81" i="9" a="1"/>
  <c r="T81" i="9" s="1"/>
  <c r="B81" i="9"/>
  <c r="T79" i="9" a="1"/>
  <c r="T79" i="9" s="1"/>
  <c r="B79" i="9"/>
  <c r="T80" i="9" a="1"/>
  <c r="T80" i="9" s="1"/>
  <c r="B80" i="9"/>
  <c r="T78" i="9" a="1"/>
  <c r="T78" i="9" s="1"/>
  <c r="B78" i="9"/>
  <c r="T77" i="9" a="1"/>
  <c r="T77" i="9" s="1"/>
  <c r="B77" i="9"/>
  <c r="T72" i="9" a="1"/>
  <c r="T72" i="9" s="1"/>
  <c r="B72" i="9"/>
  <c r="T69" i="9" a="1"/>
  <c r="T69" i="9"/>
  <c r="B69" i="9"/>
  <c r="T70" i="9" a="1"/>
  <c r="T70" i="9" s="1"/>
  <c r="B70" i="9"/>
  <c r="T71" i="9" a="1"/>
  <c r="T71" i="9" s="1"/>
  <c r="B71" i="9"/>
  <c r="T67" i="9" a="1"/>
  <c r="T67" i="9" s="1"/>
  <c r="B67" i="9"/>
  <c r="T68" i="9" a="1"/>
  <c r="T68" i="9"/>
  <c r="B68" i="9"/>
  <c r="T66" i="9" a="1"/>
  <c r="T66" i="9" s="1"/>
  <c r="B66" i="9"/>
  <c r="T65" i="9" a="1"/>
  <c r="T65" i="9" s="1"/>
  <c r="B65" i="9"/>
  <c r="T64" i="9" a="1"/>
  <c r="T64" i="9" s="1"/>
  <c r="B64" i="9"/>
  <c r="T62" i="9" a="1"/>
  <c r="T62" i="9"/>
  <c r="B62" i="9"/>
  <c r="T63" i="9" a="1"/>
  <c r="T63" i="9" s="1"/>
  <c r="B63" i="9"/>
  <c r="T61" i="9" a="1"/>
  <c r="T61" i="9" s="1"/>
  <c r="B61" i="9"/>
  <c r="T60" i="9" a="1"/>
  <c r="T60" i="9" s="1"/>
  <c r="B60" i="9"/>
  <c r="T58" i="9" a="1"/>
  <c r="T58" i="9"/>
  <c r="B58" i="9"/>
  <c r="T59" i="9" a="1"/>
  <c r="T59" i="9" s="1"/>
  <c r="B59" i="9"/>
  <c r="T57" i="9" a="1"/>
  <c r="T57" i="9" s="1"/>
  <c r="B57" i="9"/>
  <c r="T54" i="9" a="1"/>
  <c r="T54" i="9" s="1"/>
  <c r="B54" i="9"/>
  <c r="T56" i="9" a="1"/>
  <c r="T56" i="9"/>
  <c r="B56" i="9"/>
  <c r="T55" i="9" a="1"/>
  <c r="T55" i="9" s="1"/>
  <c r="B55" i="9"/>
  <c r="T53" i="9" a="1"/>
  <c r="T53" i="9" s="1"/>
  <c r="B53" i="9"/>
  <c r="T52" i="9" a="1"/>
  <c r="T52" i="9" s="1"/>
  <c r="B52" i="9"/>
  <c r="T51" i="9" a="1"/>
  <c r="T51" i="9"/>
  <c r="B51" i="9"/>
  <c r="T50" i="9" a="1"/>
  <c r="T50" i="9" s="1"/>
  <c r="B50" i="9"/>
  <c r="T49" i="9" a="1"/>
  <c r="T49" i="9" s="1"/>
  <c r="B49" i="9"/>
  <c r="T46" i="9" a="1"/>
  <c r="T46" i="9" s="1"/>
  <c r="B46" i="9"/>
  <c r="T45" i="9" a="1"/>
  <c r="T45" i="9"/>
  <c r="B45" i="9"/>
  <c r="T48" i="9" a="1"/>
  <c r="T48" i="9" s="1"/>
  <c r="B48" i="9"/>
  <c r="T47" i="9" a="1"/>
  <c r="T47" i="9" s="1"/>
  <c r="B47" i="9"/>
  <c r="T44" i="9" a="1"/>
  <c r="T44" i="9" s="1"/>
  <c r="B44" i="9"/>
  <c r="T43" i="9" a="1"/>
  <c r="T43" i="9"/>
  <c r="B43" i="9"/>
  <c r="T42" i="9" a="1"/>
  <c r="T42" i="9" s="1"/>
  <c r="B42" i="9"/>
  <c r="T41" i="9" a="1"/>
  <c r="T41" i="9" s="1"/>
  <c r="B41" i="9"/>
  <c r="T40" i="9" a="1"/>
  <c r="T40" i="9" s="1"/>
  <c r="B40" i="9"/>
  <c r="T39" i="9" a="1"/>
  <c r="T39" i="9"/>
  <c r="B39" i="9"/>
  <c r="T38" i="9" a="1"/>
  <c r="T38" i="9" s="1"/>
  <c r="B38" i="9"/>
  <c r="T37" i="9" a="1"/>
  <c r="T37" i="9" s="1"/>
  <c r="B37" i="9"/>
  <c r="T36" i="9" a="1"/>
  <c r="T36" i="9" s="1"/>
  <c r="B36" i="9"/>
  <c r="T35" i="9" a="1"/>
  <c r="T35" i="9"/>
  <c r="B35" i="9"/>
  <c r="T32" i="9" a="1"/>
  <c r="T32" i="9" s="1"/>
  <c r="B32" i="9"/>
  <c r="T33" i="9" a="1"/>
  <c r="T33" i="9" s="1"/>
  <c r="B33" i="9"/>
  <c r="T31" i="9" a="1"/>
  <c r="T31" i="9" s="1"/>
  <c r="B31" i="9"/>
  <c r="T34" i="9" a="1"/>
  <c r="T34" i="9"/>
  <c r="B34" i="9"/>
  <c r="T30" i="9" a="1"/>
  <c r="T30" i="9" s="1"/>
  <c r="B30" i="9"/>
  <c r="T29" i="9" a="1"/>
  <c r="T29" i="9" s="1"/>
  <c r="B29" i="9"/>
  <c r="T28" i="9" a="1"/>
  <c r="T28" i="9" s="1"/>
  <c r="B28" i="9"/>
  <c r="T27" i="9" a="1"/>
  <c r="T27" i="9"/>
  <c r="B27" i="9"/>
  <c r="T24" i="9" a="1"/>
  <c r="T24" i="9" s="1"/>
  <c r="B24" i="9"/>
  <c r="T26" i="9" a="1"/>
  <c r="T26" i="9" s="1"/>
  <c r="B26" i="9"/>
  <c r="T25" i="9" a="1"/>
  <c r="T25" i="9" s="1"/>
  <c r="B25" i="9"/>
  <c r="T23" i="9" a="1"/>
  <c r="T23" i="9"/>
  <c r="B23" i="9"/>
  <c r="T22" i="9" a="1"/>
  <c r="T22" i="9" s="1"/>
  <c r="B22" i="9"/>
  <c r="T21" i="9" a="1"/>
  <c r="T21" i="9" s="1"/>
  <c r="B21" i="9"/>
  <c r="T20" i="9" a="1"/>
  <c r="T20" i="9" s="1"/>
  <c r="B20" i="9"/>
  <c r="T19" i="9" a="1"/>
  <c r="T19" i="9"/>
  <c r="B19" i="9"/>
  <c r="T18" i="9" a="1"/>
  <c r="T18" i="9" s="1"/>
  <c r="B18" i="9"/>
  <c r="T15" i="9" a="1"/>
  <c r="T15" i="9" s="1"/>
  <c r="B15" i="9"/>
  <c r="T14" i="9" a="1"/>
  <c r="T14" i="9" s="1"/>
  <c r="B14" i="9"/>
  <c r="T17" i="9" a="1"/>
  <c r="T17" i="9"/>
  <c r="B17" i="9"/>
  <c r="T16" i="9" a="1"/>
  <c r="T16" i="9" s="1"/>
  <c r="B16" i="9"/>
  <c r="T9" i="9" a="1"/>
  <c r="T9" i="9" s="1"/>
  <c r="B9" i="9"/>
  <c r="T11" i="9" a="1"/>
  <c r="T11" i="9" s="1"/>
  <c r="B11" i="9"/>
  <c r="T10" i="9" a="1"/>
  <c r="T10" i="9"/>
  <c r="B10" i="9"/>
  <c r="T12" i="9" a="1"/>
  <c r="T12" i="9" s="1"/>
  <c r="B12" i="9"/>
  <c r="T13" i="9" a="1"/>
  <c r="T13" i="9" s="1"/>
  <c r="B13" i="9"/>
  <c r="K8" i="9"/>
  <c r="J8" i="9"/>
  <c r="I8" i="9"/>
  <c r="H8" i="9"/>
  <c r="Y7" i="9"/>
  <c r="O4" i="9"/>
  <c r="G4" i="9"/>
  <c r="U79" i="9" s="1" a="1"/>
  <c r="U79" i="9" s="1"/>
  <c r="D4" i="9"/>
  <c r="D3" i="9"/>
  <c r="X7" i="9" s="1"/>
  <c r="T162" i="8" a="1"/>
  <c r="T162" i="8" s="1"/>
  <c r="T161" i="8" a="1"/>
  <c r="T161" i="8" s="1"/>
  <c r="T160" i="8" a="1"/>
  <c r="T160" i="8" s="1"/>
  <c r="T159" i="8" a="1"/>
  <c r="T159" i="8" s="1"/>
  <c r="T158" i="8" a="1"/>
  <c r="T158" i="8" s="1"/>
  <c r="B158" i="8"/>
  <c r="T157" i="8" a="1"/>
  <c r="T157" i="8"/>
  <c r="B157" i="8"/>
  <c r="T156" i="8" a="1"/>
  <c r="T156" i="8" s="1"/>
  <c r="B156" i="8"/>
  <c r="T155" i="8" a="1"/>
  <c r="T155" i="8" s="1"/>
  <c r="B155" i="8"/>
  <c r="T154" i="8" a="1"/>
  <c r="T154" i="8" s="1"/>
  <c r="B154" i="8"/>
  <c r="T153" i="8" a="1"/>
  <c r="T153" i="8"/>
  <c r="B153" i="8"/>
  <c r="T152" i="8" a="1"/>
  <c r="T152" i="8" s="1"/>
  <c r="B152" i="8"/>
  <c r="T151" i="8" a="1"/>
  <c r="T151" i="8" s="1"/>
  <c r="B151" i="8"/>
  <c r="T150" i="8" a="1"/>
  <c r="T150" i="8" s="1"/>
  <c r="B150" i="8"/>
  <c r="T149" i="8" a="1"/>
  <c r="T149" i="8"/>
  <c r="B149" i="8"/>
  <c r="T148" i="8" a="1"/>
  <c r="T148" i="8" s="1"/>
  <c r="B148" i="8"/>
  <c r="T147" i="8" a="1"/>
  <c r="T147" i="8" s="1"/>
  <c r="B147" i="8"/>
  <c r="T146" i="8" a="1"/>
  <c r="T146" i="8" s="1"/>
  <c r="B146" i="8"/>
  <c r="T145" i="8" a="1"/>
  <c r="T145" i="8"/>
  <c r="B145" i="8"/>
  <c r="T144" i="8" a="1"/>
  <c r="T144" i="8" s="1"/>
  <c r="B144" i="8"/>
  <c r="T143" i="8" a="1"/>
  <c r="T143" i="8" s="1"/>
  <c r="B143" i="8"/>
  <c r="T142" i="8" a="1"/>
  <c r="T142" i="8" s="1"/>
  <c r="B142" i="8"/>
  <c r="T141" i="8" a="1"/>
  <c r="T141" i="8"/>
  <c r="B141" i="8"/>
  <c r="T140" i="8" a="1"/>
  <c r="T140" i="8" s="1"/>
  <c r="B140" i="8"/>
  <c r="T139" i="8" a="1"/>
  <c r="T139" i="8" s="1"/>
  <c r="B139" i="8"/>
  <c r="T138" i="8" a="1"/>
  <c r="T138" i="8" s="1"/>
  <c r="B138" i="8"/>
  <c r="T137" i="8" a="1"/>
  <c r="T137" i="8"/>
  <c r="B137" i="8"/>
  <c r="T136" i="8" a="1"/>
  <c r="T136" i="8" s="1"/>
  <c r="B136" i="8"/>
  <c r="T135" i="8" a="1"/>
  <c r="T135" i="8" s="1"/>
  <c r="B135" i="8"/>
  <c r="T134" i="8" a="1"/>
  <c r="T134" i="8" s="1"/>
  <c r="B134" i="8"/>
  <c r="T133" i="8" a="1"/>
  <c r="T133" i="8"/>
  <c r="B133" i="8"/>
  <c r="T132" i="8" a="1"/>
  <c r="T132" i="8" s="1"/>
  <c r="B132" i="8"/>
  <c r="T131" i="8" a="1"/>
  <c r="T131" i="8" s="1"/>
  <c r="B131" i="8"/>
  <c r="T130" i="8" a="1"/>
  <c r="T130" i="8" s="1"/>
  <c r="B130" i="8"/>
  <c r="T129" i="8" a="1"/>
  <c r="T129" i="8" s="1"/>
  <c r="B129" i="8"/>
  <c r="T128" i="8" a="1"/>
  <c r="T128" i="8" s="1"/>
  <c r="B128" i="8"/>
  <c r="T127" i="8" a="1"/>
  <c r="T127" i="8"/>
  <c r="B127" i="8"/>
  <c r="T126" i="8" a="1"/>
  <c r="T126" i="8" s="1"/>
  <c r="B126" i="8"/>
  <c r="T125" i="8" a="1"/>
  <c r="T125" i="8" s="1"/>
  <c r="B125" i="8"/>
  <c r="T124" i="8" a="1"/>
  <c r="T124" i="8" s="1"/>
  <c r="B124" i="8"/>
  <c r="T123" i="8" a="1"/>
  <c r="T123" i="8"/>
  <c r="B123" i="8"/>
  <c r="T122" i="8" a="1"/>
  <c r="T122" i="8" s="1"/>
  <c r="B122" i="8"/>
  <c r="T121" i="8" a="1"/>
  <c r="T121" i="8" s="1"/>
  <c r="B121" i="8"/>
  <c r="T120" i="8" a="1"/>
  <c r="T120" i="8" s="1"/>
  <c r="B120" i="8"/>
  <c r="T119" i="8" a="1"/>
  <c r="T119" i="8"/>
  <c r="B119" i="8"/>
  <c r="T118" i="8" a="1"/>
  <c r="T118" i="8" s="1"/>
  <c r="B118" i="8"/>
  <c r="T117" i="8" a="1"/>
  <c r="T117" i="8" s="1"/>
  <c r="B117" i="8"/>
  <c r="T116" i="8" a="1"/>
  <c r="T116" i="8" s="1"/>
  <c r="B116" i="8"/>
  <c r="T115" i="8" a="1"/>
  <c r="T115" i="8"/>
  <c r="B115" i="8"/>
  <c r="T114" i="8" a="1"/>
  <c r="T114" i="8" s="1"/>
  <c r="B114" i="8"/>
  <c r="T113" i="8" a="1"/>
  <c r="T113" i="8" s="1"/>
  <c r="B113" i="8"/>
  <c r="T112" i="8" a="1"/>
  <c r="T112" i="8" s="1"/>
  <c r="B112" i="8"/>
  <c r="T111" i="8" a="1"/>
  <c r="T111" i="8"/>
  <c r="B111" i="8"/>
  <c r="T110" i="8" a="1"/>
  <c r="T110" i="8" s="1"/>
  <c r="B110" i="8"/>
  <c r="T109" i="8" a="1"/>
  <c r="T109" i="8" s="1"/>
  <c r="B109" i="8"/>
  <c r="T108" i="8" a="1"/>
  <c r="T108" i="8" s="1"/>
  <c r="B108" i="8"/>
  <c r="T107" i="8" a="1"/>
  <c r="T107" i="8"/>
  <c r="B107" i="8"/>
  <c r="T106" i="8" a="1"/>
  <c r="T106" i="8" s="1"/>
  <c r="B106" i="8"/>
  <c r="T105" i="8" a="1"/>
  <c r="T105" i="8" s="1"/>
  <c r="B105" i="8"/>
  <c r="T104" i="8" a="1"/>
  <c r="T104" i="8" s="1"/>
  <c r="B104" i="8"/>
  <c r="T103" i="8" a="1"/>
  <c r="T103" i="8"/>
  <c r="B103" i="8"/>
  <c r="T102" i="8" a="1"/>
  <c r="T102" i="8" s="1"/>
  <c r="B102" i="8"/>
  <c r="T101" i="8" a="1"/>
  <c r="T101" i="8" s="1"/>
  <c r="B101" i="8"/>
  <c r="T100" i="8" a="1"/>
  <c r="T100" i="8" s="1"/>
  <c r="B100" i="8"/>
  <c r="T99" i="8" a="1"/>
  <c r="T99" i="8"/>
  <c r="B99" i="8"/>
  <c r="T98" i="8" a="1"/>
  <c r="T98" i="8" s="1"/>
  <c r="B98" i="8"/>
  <c r="T97" i="8" a="1"/>
  <c r="T97" i="8" s="1"/>
  <c r="B97" i="8"/>
  <c r="T96" i="8" a="1"/>
  <c r="T96" i="8" s="1"/>
  <c r="B96" i="8"/>
  <c r="T95" i="8" a="1"/>
  <c r="T95" i="8"/>
  <c r="B95" i="8"/>
  <c r="T94" i="8" a="1"/>
  <c r="T94" i="8" s="1"/>
  <c r="B94" i="8"/>
  <c r="T93" i="8" a="1"/>
  <c r="T93" i="8" s="1"/>
  <c r="B93" i="8"/>
  <c r="T92" i="8" a="1"/>
  <c r="T92" i="8" s="1"/>
  <c r="B92" i="8"/>
  <c r="T90" i="8" a="1"/>
  <c r="T90" i="8"/>
  <c r="B90" i="8"/>
  <c r="T91" i="8" a="1"/>
  <c r="T91" i="8" s="1"/>
  <c r="B91" i="8"/>
  <c r="T89" i="8" a="1"/>
  <c r="T89" i="8" s="1"/>
  <c r="B89" i="8"/>
  <c r="T88" i="8" a="1"/>
  <c r="T88" i="8" s="1"/>
  <c r="B88" i="8"/>
  <c r="T87" i="8" a="1"/>
  <c r="T87" i="8"/>
  <c r="B87" i="8"/>
  <c r="T79" i="8" a="1"/>
  <c r="T79" i="8" s="1"/>
  <c r="B79" i="8"/>
  <c r="T78" i="8" a="1"/>
  <c r="T78" i="8" s="1"/>
  <c r="B78" i="8"/>
  <c r="T86" i="8" a="1"/>
  <c r="T86" i="8" s="1"/>
  <c r="B86" i="8"/>
  <c r="T85" i="8" a="1"/>
  <c r="T85" i="8"/>
  <c r="B85" i="8"/>
  <c r="T84" i="8" a="1"/>
  <c r="T84" i="8" s="1"/>
  <c r="B84" i="8"/>
  <c r="T83" i="8" a="1"/>
  <c r="T83" i="8" s="1"/>
  <c r="B83" i="8"/>
  <c r="T82" i="8" a="1"/>
  <c r="T82" i="8" s="1"/>
  <c r="B82" i="8"/>
  <c r="T81" i="8" a="1"/>
  <c r="T81" i="8"/>
  <c r="B81" i="8"/>
  <c r="T80" i="8" a="1"/>
  <c r="T80" i="8" s="1"/>
  <c r="B80" i="8"/>
  <c r="T77" i="8" a="1"/>
  <c r="T77" i="8" s="1"/>
  <c r="B77" i="8"/>
  <c r="T76" i="8" a="1"/>
  <c r="T76" i="8" s="1"/>
  <c r="B76" i="8"/>
  <c r="T73" i="8" a="1"/>
  <c r="T73" i="8"/>
  <c r="B73" i="8"/>
  <c r="T75" i="8" a="1"/>
  <c r="T75" i="8" s="1"/>
  <c r="B75" i="8"/>
  <c r="T74" i="8" a="1"/>
  <c r="T74" i="8" s="1"/>
  <c r="B74" i="8"/>
  <c r="T72" i="8" a="1"/>
  <c r="T72" i="8" s="1"/>
  <c r="B72" i="8"/>
  <c r="T69" i="8" a="1"/>
  <c r="T69" i="8"/>
  <c r="B69" i="8"/>
  <c r="T71" i="8" a="1"/>
  <c r="T71" i="8" s="1"/>
  <c r="B71" i="8"/>
  <c r="T70" i="8" a="1"/>
  <c r="T70" i="8" s="1"/>
  <c r="B70" i="8"/>
  <c r="T68" i="8" a="1"/>
  <c r="T68" i="8" s="1"/>
  <c r="B68" i="8"/>
  <c r="T67" i="8" a="1"/>
  <c r="T67" i="8"/>
  <c r="B67" i="8"/>
  <c r="T66" i="8" a="1"/>
  <c r="T66" i="8" s="1"/>
  <c r="B66" i="8"/>
  <c r="T65" i="8" a="1"/>
  <c r="T65" i="8" s="1"/>
  <c r="B65" i="8"/>
  <c r="T64" i="8" a="1"/>
  <c r="T64" i="8" s="1"/>
  <c r="B64" i="8"/>
  <c r="T63" i="8" a="1"/>
  <c r="T63" i="8"/>
  <c r="B63" i="8"/>
  <c r="T59" i="8" a="1"/>
  <c r="T59" i="8" s="1"/>
  <c r="B59" i="8"/>
  <c r="T58" i="8" a="1"/>
  <c r="T58" i="8" s="1"/>
  <c r="B58" i="8"/>
  <c r="T60" i="8" a="1"/>
  <c r="T60" i="8" s="1"/>
  <c r="B60" i="8"/>
  <c r="T61" i="8" a="1"/>
  <c r="T61" i="8"/>
  <c r="B61" i="8"/>
  <c r="T62" i="8" a="1"/>
  <c r="T62" i="8" s="1"/>
  <c r="B62" i="8"/>
  <c r="T57" i="8" a="1"/>
  <c r="T57" i="8" s="1"/>
  <c r="B57" i="8"/>
  <c r="T56" i="8" a="1"/>
  <c r="T56" i="8" s="1"/>
  <c r="B56" i="8"/>
  <c r="T55" i="8" a="1"/>
  <c r="T55" i="8"/>
  <c r="B55" i="8"/>
  <c r="T53" i="8" a="1"/>
  <c r="T53" i="8" s="1"/>
  <c r="B53" i="8"/>
  <c r="T54" i="8" a="1"/>
  <c r="T54" i="8" s="1"/>
  <c r="B54" i="8"/>
  <c r="T52" i="8" a="1"/>
  <c r="T52" i="8" s="1"/>
  <c r="B52" i="8"/>
  <c r="T51" i="8" a="1"/>
  <c r="T51" i="8"/>
  <c r="B51" i="8"/>
  <c r="T50" i="8" a="1"/>
  <c r="T50" i="8" s="1"/>
  <c r="B50" i="8"/>
  <c r="T49" i="8" a="1"/>
  <c r="T49" i="8" s="1"/>
  <c r="B49" i="8"/>
  <c r="T46" i="8" a="1"/>
  <c r="T46" i="8" s="1"/>
  <c r="B46" i="8"/>
  <c r="T48" i="8" a="1"/>
  <c r="T48" i="8"/>
  <c r="B48" i="8"/>
  <c r="T47" i="8" a="1"/>
  <c r="T47" i="8" s="1"/>
  <c r="B47" i="8"/>
  <c r="T45" i="8" a="1"/>
  <c r="T45" i="8" s="1"/>
  <c r="B45" i="8"/>
  <c r="T43" i="8" a="1"/>
  <c r="T43" i="8" s="1"/>
  <c r="B43" i="8"/>
  <c r="T44" i="8" a="1"/>
  <c r="T44" i="8"/>
  <c r="B44" i="8"/>
  <c r="T41" i="8" a="1"/>
  <c r="T41" i="8" s="1"/>
  <c r="B41" i="8"/>
  <c r="T42" i="8" a="1"/>
  <c r="T42" i="8" s="1"/>
  <c r="B42" i="8"/>
  <c r="T40" i="8" a="1"/>
  <c r="T40" i="8" s="1"/>
  <c r="B40" i="8"/>
  <c r="T39" i="8" a="1"/>
  <c r="T39" i="8"/>
  <c r="B39" i="8"/>
  <c r="T37" i="8" a="1"/>
  <c r="T37" i="8" s="1"/>
  <c r="B37" i="8"/>
  <c r="T38" i="8" a="1"/>
  <c r="T38" i="8" s="1"/>
  <c r="B38" i="8"/>
  <c r="T36" i="8" a="1"/>
  <c r="T36" i="8" s="1"/>
  <c r="B36" i="8"/>
  <c r="T33" i="8" a="1"/>
  <c r="T33" i="8"/>
  <c r="B33" i="8"/>
  <c r="T34" i="8" a="1"/>
  <c r="T34" i="8" s="1"/>
  <c r="B34" i="8"/>
  <c r="T35" i="8" a="1"/>
  <c r="T35" i="8" s="1"/>
  <c r="B35" i="8"/>
  <c r="T32" i="8" a="1"/>
  <c r="T32" i="8" s="1"/>
  <c r="B32" i="8"/>
  <c r="T31" i="8" a="1"/>
  <c r="T31" i="8"/>
  <c r="B31" i="8"/>
  <c r="T30" i="8" a="1"/>
  <c r="T30" i="8" s="1"/>
  <c r="B30" i="8"/>
  <c r="T29" i="8" a="1"/>
  <c r="T29" i="8" s="1"/>
  <c r="B29" i="8"/>
  <c r="T28" i="8" a="1"/>
  <c r="T28" i="8" s="1"/>
  <c r="B28" i="8"/>
  <c r="T26" i="8" a="1"/>
  <c r="T26" i="8"/>
  <c r="B26" i="8"/>
  <c r="T27" i="8" a="1"/>
  <c r="T27" i="8" s="1"/>
  <c r="B27" i="8"/>
  <c r="T24" i="8" a="1"/>
  <c r="T24" i="8" s="1"/>
  <c r="B24" i="8"/>
  <c r="T25" i="8" a="1"/>
  <c r="T25" i="8" s="1"/>
  <c r="B25" i="8"/>
  <c r="T23" i="8" a="1"/>
  <c r="T23" i="8"/>
  <c r="B23" i="8"/>
  <c r="T22" i="8" a="1"/>
  <c r="T22" i="8" s="1"/>
  <c r="B22" i="8"/>
  <c r="T21" i="8" a="1"/>
  <c r="T21" i="8" s="1"/>
  <c r="B21" i="8"/>
  <c r="T20" i="8" a="1"/>
  <c r="T20" i="8" s="1"/>
  <c r="B20" i="8"/>
  <c r="T19" i="8" a="1"/>
  <c r="T19" i="8"/>
  <c r="B19" i="8"/>
  <c r="T18" i="8" a="1"/>
  <c r="T18" i="8" s="1"/>
  <c r="B18" i="8"/>
  <c r="T17" i="8" a="1"/>
  <c r="T17" i="8" s="1"/>
  <c r="B17" i="8"/>
  <c r="T16" i="8" a="1"/>
  <c r="T16" i="8" s="1"/>
  <c r="B16" i="8"/>
  <c r="T14" i="8" a="1"/>
  <c r="T14" i="8"/>
  <c r="B14" i="8"/>
  <c r="T13" i="8" a="1"/>
  <c r="T13" i="8" s="1"/>
  <c r="B13" i="8"/>
  <c r="T15" i="8" a="1"/>
  <c r="T15" i="8" s="1"/>
  <c r="B15" i="8"/>
  <c r="T12" i="8" a="1"/>
  <c r="T12" i="8" s="1"/>
  <c r="B12" i="8"/>
  <c r="T9" i="8" a="1"/>
  <c r="T9" i="8"/>
  <c r="B9" i="8"/>
  <c r="T11" i="8" a="1"/>
  <c r="T11" i="8" s="1"/>
  <c r="B11" i="8"/>
  <c r="T10" i="8" a="1"/>
  <c r="T10" i="8" s="1"/>
  <c r="B10" i="8"/>
  <c r="K8" i="8"/>
  <c r="J8" i="8"/>
  <c r="I8" i="8"/>
  <c r="H8" i="8"/>
  <c r="Y7" i="8"/>
  <c r="O4" i="8"/>
  <c r="G4" i="8"/>
  <c r="U126" i="8" a="1"/>
  <c r="U126" i="8" s="1"/>
  <c r="D4" i="8"/>
  <c r="D3" i="8"/>
  <c r="X7" i="8" s="1"/>
  <c r="T162" i="7" a="1"/>
  <c r="T162" i="7" s="1"/>
  <c r="T161" i="7" a="1"/>
  <c r="T161" i="7" s="1"/>
  <c r="T160" i="7" a="1"/>
  <c r="T160" i="7" s="1"/>
  <c r="T159" i="7" a="1"/>
  <c r="T159" i="7" s="1"/>
  <c r="T93" i="7" a="1"/>
  <c r="T93" i="7" s="1"/>
  <c r="B93" i="7"/>
  <c r="T92" i="7" a="1"/>
  <c r="T92" i="7" s="1"/>
  <c r="B92" i="7"/>
  <c r="T91" i="7" a="1"/>
  <c r="T91" i="7" s="1"/>
  <c r="B91" i="7"/>
  <c r="T83" i="7" a="1"/>
  <c r="T83" i="7" s="1"/>
  <c r="B83" i="7"/>
  <c r="T90" i="7" a="1"/>
  <c r="T90" i="7" s="1"/>
  <c r="B90" i="7"/>
  <c r="T89" i="7" a="1"/>
  <c r="T89" i="7" s="1"/>
  <c r="B89" i="7"/>
  <c r="T88" i="7" a="1"/>
  <c r="T88" i="7" s="1"/>
  <c r="B88" i="7"/>
  <c r="T87" i="7" a="1"/>
  <c r="T87" i="7" s="1"/>
  <c r="B87" i="7"/>
  <c r="T86" i="7" a="1"/>
  <c r="T86" i="7" s="1"/>
  <c r="B86" i="7"/>
  <c r="T85" i="7" a="1"/>
  <c r="T85" i="7" s="1"/>
  <c r="B85" i="7"/>
  <c r="T84" i="7" a="1"/>
  <c r="T84" i="7" s="1"/>
  <c r="B84" i="7"/>
  <c r="T82" i="7" a="1"/>
  <c r="T82" i="7" s="1"/>
  <c r="B82" i="7"/>
  <c r="T81" i="7" a="1"/>
  <c r="T81" i="7" s="1"/>
  <c r="B81" i="7"/>
  <c r="T79" i="7" a="1"/>
  <c r="T79" i="7" s="1"/>
  <c r="B79" i="7"/>
  <c r="T80" i="7" a="1"/>
  <c r="T80" i="7" s="1"/>
  <c r="B80" i="7"/>
  <c r="T78" i="7" a="1"/>
  <c r="T78" i="7" s="1"/>
  <c r="B78" i="7"/>
  <c r="T77" i="7" a="1"/>
  <c r="T77" i="7" s="1"/>
  <c r="B77" i="7"/>
  <c r="T76" i="7" a="1"/>
  <c r="T76" i="7" s="1"/>
  <c r="B76" i="7"/>
  <c r="T75" i="7" a="1"/>
  <c r="T75" i="7" s="1"/>
  <c r="B75" i="7"/>
  <c r="T72" i="7" a="1"/>
  <c r="T72" i="7" s="1"/>
  <c r="B72" i="7"/>
  <c r="T74" i="7" a="1"/>
  <c r="T74" i="7" s="1"/>
  <c r="B74" i="7"/>
  <c r="T73" i="7" a="1"/>
  <c r="T73" i="7" s="1"/>
  <c r="B73" i="7"/>
  <c r="T71" i="7" a="1"/>
  <c r="T71" i="7" s="1"/>
  <c r="B71" i="7"/>
  <c r="T70" i="7" a="1"/>
  <c r="T70" i="7" s="1"/>
  <c r="B70" i="7"/>
  <c r="T67" i="7" a="1"/>
  <c r="T67" i="7" s="1"/>
  <c r="B67" i="7"/>
  <c r="T69" i="7" a="1"/>
  <c r="T69" i="7" s="1"/>
  <c r="B69" i="7"/>
  <c r="T68" i="7" a="1"/>
  <c r="T68" i="7" s="1"/>
  <c r="B68" i="7"/>
  <c r="T66" i="7" a="1"/>
  <c r="T66" i="7"/>
  <c r="B66" i="7"/>
  <c r="T65" i="7" a="1"/>
  <c r="T65" i="7" s="1"/>
  <c r="B65" i="7"/>
  <c r="T64" i="7" a="1"/>
  <c r="T64" i="7" s="1"/>
  <c r="B64" i="7"/>
  <c r="T62" i="7" a="1"/>
  <c r="T62" i="7" s="1"/>
  <c r="B62" i="7"/>
  <c r="T61" i="7" a="1"/>
  <c r="T61" i="7" s="1"/>
  <c r="B61" i="7"/>
  <c r="T59" i="7" a="1"/>
  <c r="T59" i="7" s="1"/>
  <c r="B59" i="7"/>
  <c r="T60" i="7" a="1"/>
  <c r="T60" i="7" s="1"/>
  <c r="B60" i="7"/>
  <c r="T63" i="7" a="1"/>
  <c r="T63" i="7" s="1"/>
  <c r="B63" i="7"/>
  <c r="T57" i="7" a="1"/>
  <c r="T57" i="7" s="1"/>
  <c r="B57" i="7"/>
  <c r="T58" i="7" a="1"/>
  <c r="T58" i="7" s="1"/>
  <c r="B58" i="7"/>
  <c r="T56" i="7" a="1"/>
  <c r="T56" i="7" s="1"/>
  <c r="B56" i="7"/>
  <c r="T53" i="7" a="1"/>
  <c r="T53" i="7" s="1"/>
  <c r="B53" i="7"/>
  <c r="T54" i="7" a="1"/>
  <c r="T54" i="7" s="1"/>
  <c r="B54" i="7"/>
  <c r="T55" i="7" a="1"/>
  <c r="T55" i="7" s="1"/>
  <c r="B55" i="7"/>
  <c r="T52" i="7" a="1"/>
  <c r="T52" i="7" s="1"/>
  <c r="B52" i="7"/>
  <c r="T49" i="7" a="1"/>
  <c r="T49" i="7" s="1"/>
  <c r="B49" i="7"/>
  <c r="T48" i="7" a="1"/>
  <c r="T48" i="7" s="1"/>
  <c r="B48" i="7"/>
  <c r="T50" i="7" a="1"/>
  <c r="T50" i="7" s="1"/>
  <c r="B50" i="7"/>
  <c r="T51" i="7" a="1"/>
  <c r="T51" i="7" s="1"/>
  <c r="B51" i="7"/>
  <c r="T46" i="7" a="1"/>
  <c r="T46" i="7" s="1"/>
  <c r="B46" i="7"/>
  <c r="T47" i="7" a="1"/>
  <c r="T47" i="7" s="1"/>
  <c r="B47" i="7"/>
  <c r="T44" i="7" a="1"/>
  <c r="T44" i="7" s="1"/>
  <c r="B44" i="7"/>
  <c r="T43" i="7" a="1"/>
  <c r="T43" i="7" s="1"/>
  <c r="B43" i="7"/>
  <c r="T42" i="7" a="1"/>
  <c r="T42" i="7" s="1"/>
  <c r="B42" i="7"/>
  <c r="T45" i="7" a="1"/>
  <c r="T45" i="7" s="1"/>
  <c r="B45" i="7"/>
  <c r="T40" i="7" a="1"/>
  <c r="T40" i="7" s="1"/>
  <c r="B40" i="7"/>
  <c r="T41" i="7" a="1"/>
  <c r="T41" i="7" s="1"/>
  <c r="B41" i="7"/>
  <c r="T39" i="7" a="1"/>
  <c r="T39" i="7" s="1"/>
  <c r="B39" i="7"/>
  <c r="T38" i="7" a="1"/>
  <c r="T38" i="7" s="1"/>
  <c r="B38" i="7"/>
  <c r="T37" i="7" a="1"/>
  <c r="T37" i="7" s="1"/>
  <c r="B37" i="7"/>
  <c r="T36" i="7" a="1"/>
  <c r="T36" i="7" s="1"/>
  <c r="B36" i="7"/>
  <c r="T35" i="7" a="1"/>
  <c r="T35" i="7" s="1"/>
  <c r="B35" i="7"/>
  <c r="T34" i="7" a="1"/>
  <c r="T34" i="7"/>
  <c r="B34" i="7"/>
  <c r="T33" i="7" a="1"/>
  <c r="T33" i="7" s="1"/>
  <c r="B33" i="7"/>
  <c r="T32" i="7" a="1"/>
  <c r="T32" i="7" s="1"/>
  <c r="B32" i="7"/>
  <c r="T31" i="7" a="1"/>
  <c r="T31" i="7" s="1"/>
  <c r="B31" i="7"/>
  <c r="T29" i="7" a="1"/>
  <c r="T29" i="7" s="1"/>
  <c r="B29" i="7"/>
  <c r="T30" i="7" a="1"/>
  <c r="T30" i="7" s="1"/>
  <c r="B30" i="7"/>
  <c r="T28" i="7" a="1"/>
  <c r="T28" i="7" s="1"/>
  <c r="B28" i="7"/>
  <c r="T27" i="7" a="1"/>
  <c r="T27" i="7" s="1"/>
  <c r="B27" i="7"/>
  <c r="T26" i="7" a="1"/>
  <c r="T26" i="7" s="1"/>
  <c r="B26" i="7"/>
  <c r="T25" i="7" a="1"/>
  <c r="T25" i="7" s="1"/>
  <c r="B25" i="7"/>
  <c r="T24" i="7" a="1"/>
  <c r="T24" i="7" s="1"/>
  <c r="B24" i="7"/>
  <c r="T22" i="7" a="1"/>
  <c r="T22" i="7" s="1"/>
  <c r="B22" i="7"/>
  <c r="T23" i="7" a="1"/>
  <c r="T23" i="7" s="1"/>
  <c r="B23" i="7"/>
  <c r="T21" i="7" a="1"/>
  <c r="T21" i="7" s="1"/>
  <c r="B21" i="7"/>
  <c r="T20" i="7" a="1"/>
  <c r="T20" i="7" s="1"/>
  <c r="B20" i="7"/>
  <c r="T19" i="7" a="1"/>
  <c r="T19" i="7" s="1"/>
  <c r="B19" i="7"/>
  <c r="T18" i="7" a="1"/>
  <c r="T18" i="7" s="1"/>
  <c r="B18" i="7"/>
  <c r="T17" i="7" a="1"/>
  <c r="T17" i="7" s="1"/>
  <c r="B17" i="7"/>
  <c r="T10" i="7" a="1"/>
  <c r="T10" i="7" s="1"/>
  <c r="B10" i="7"/>
  <c r="T13" i="7" a="1"/>
  <c r="T13" i="7" s="1"/>
  <c r="B13" i="7"/>
  <c r="T11" i="7" a="1"/>
  <c r="T11" i="7" s="1"/>
  <c r="B11" i="7"/>
  <c r="T9" i="7" a="1"/>
  <c r="T9" i="7" s="1"/>
  <c r="B9" i="7"/>
  <c r="T12" i="7" a="1"/>
  <c r="T12" i="7" s="1"/>
  <c r="B12" i="7"/>
  <c r="T15" i="7" a="1"/>
  <c r="T15" i="7" s="1"/>
  <c r="B15" i="7"/>
  <c r="T14" i="7" a="1"/>
  <c r="T14" i="7" s="1"/>
  <c r="B14" i="7"/>
  <c r="T16" i="7" a="1"/>
  <c r="T16" i="7" s="1"/>
  <c r="B16" i="7"/>
  <c r="K8" i="7"/>
  <c r="J8" i="7"/>
  <c r="I8" i="7"/>
  <c r="H8" i="7"/>
  <c r="Y7" i="7"/>
  <c r="O4" i="7"/>
  <c r="G4" i="7"/>
  <c r="U83" i="7" s="1" a="1"/>
  <c r="U83" i="7" s="1"/>
  <c r="D4" i="7"/>
  <c r="D3" i="7"/>
  <c r="X7" i="7" s="1"/>
  <c r="T162" i="6" a="1"/>
  <c r="T162" i="6" s="1"/>
  <c r="T161" i="6" a="1"/>
  <c r="T161" i="6" s="1"/>
  <c r="T160" i="6" a="1"/>
  <c r="T160" i="6" s="1"/>
  <c r="T159" i="6" a="1"/>
  <c r="T159" i="6" s="1"/>
  <c r="T158" i="6" a="1"/>
  <c r="T158" i="6" s="1"/>
  <c r="B158" i="6"/>
  <c r="T157" i="6" a="1"/>
  <c r="T157" i="6"/>
  <c r="B157" i="6"/>
  <c r="T156" i="6" a="1"/>
  <c r="T156" i="6" s="1"/>
  <c r="B156" i="6"/>
  <c r="T155" i="6" a="1"/>
  <c r="T155" i="6"/>
  <c r="B155" i="6"/>
  <c r="T154" i="6" a="1"/>
  <c r="T154" i="6" s="1"/>
  <c r="B154" i="6"/>
  <c r="T153" i="6" a="1"/>
  <c r="T153" i="6"/>
  <c r="B153" i="6"/>
  <c r="T152" i="6" a="1"/>
  <c r="T152" i="6" s="1"/>
  <c r="B152" i="6"/>
  <c r="T151" i="6" a="1"/>
  <c r="T151" i="6"/>
  <c r="B151" i="6"/>
  <c r="T150" i="6" a="1"/>
  <c r="T150" i="6" s="1"/>
  <c r="B150" i="6"/>
  <c r="T149" i="6" a="1"/>
  <c r="T149" i="6"/>
  <c r="B149" i="6"/>
  <c r="T148" i="6" a="1"/>
  <c r="T148" i="6" s="1"/>
  <c r="B148" i="6"/>
  <c r="T147" i="6" a="1"/>
  <c r="T147" i="6"/>
  <c r="B147" i="6"/>
  <c r="T146" i="6" a="1"/>
  <c r="T146" i="6" s="1"/>
  <c r="B146" i="6"/>
  <c r="T145" i="6" a="1"/>
  <c r="T145" i="6"/>
  <c r="B145" i="6"/>
  <c r="T144" i="6" a="1"/>
  <c r="T144" i="6" s="1"/>
  <c r="B144" i="6"/>
  <c r="T143" i="6" a="1"/>
  <c r="T143" i="6"/>
  <c r="B143" i="6"/>
  <c r="T142" i="6" a="1"/>
  <c r="T142" i="6" s="1"/>
  <c r="B142" i="6"/>
  <c r="T141" i="6" a="1"/>
  <c r="T141" i="6"/>
  <c r="B141" i="6"/>
  <c r="T140" i="6" a="1"/>
  <c r="T140" i="6" s="1"/>
  <c r="B140" i="6"/>
  <c r="T139" i="6" a="1"/>
  <c r="T139" i="6"/>
  <c r="B139" i="6"/>
  <c r="T138" i="6" a="1"/>
  <c r="T138" i="6" s="1"/>
  <c r="B138" i="6"/>
  <c r="T137" i="6" a="1"/>
  <c r="T137" i="6"/>
  <c r="B137" i="6"/>
  <c r="T136" i="6" a="1"/>
  <c r="T136" i="6" s="1"/>
  <c r="B136" i="6"/>
  <c r="T135" i="6" a="1"/>
  <c r="T135" i="6"/>
  <c r="B135" i="6"/>
  <c r="T134" i="6" a="1"/>
  <c r="T134" i="6" s="1"/>
  <c r="B134" i="6"/>
  <c r="T133" i="6" a="1"/>
  <c r="T133" i="6"/>
  <c r="B133" i="6"/>
  <c r="T132" i="6" a="1"/>
  <c r="T132" i="6" s="1"/>
  <c r="B132" i="6"/>
  <c r="T131" i="6" a="1"/>
  <c r="T131" i="6"/>
  <c r="B131" i="6"/>
  <c r="T130" i="6" a="1"/>
  <c r="T130" i="6" s="1"/>
  <c r="B130" i="6"/>
  <c r="T129" i="6" a="1"/>
  <c r="T129" i="6"/>
  <c r="B129" i="6"/>
  <c r="T128" i="6" a="1"/>
  <c r="T128" i="6" s="1"/>
  <c r="B128" i="6"/>
  <c r="T127" i="6" a="1"/>
  <c r="T127" i="6"/>
  <c r="B127" i="6"/>
  <c r="T126" i="6" a="1"/>
  <c r="T126" i="6" s="1"/>
  <c r="B126" i="6"/>
  <c r="T125" i="6" a="1"/>
  <c r="T125" i="6" s="1"/>
  <c r="B125" i="6"/>
  <c r="T124" i="6" a="1"/>
  <c r="T124" i="6" s="1"/>
  <c r="B124" i="6"/>
  <c r="T123" i="6" a="1"/>
  <c r="T123" i="6"/>
  <c r="B123" i="6"/>
  <c r="T122" i="6" a="1"/>
  <c r="T122" i="6" s="1"/>
  <c r="B122" i="6"/>
  <c r="T121" i="6" a="1"/>
  <c r="T121" i="6"/>
  <c r="B121" i="6"/>
  <c r="T120" i="6" a="1"/>
  <c r="T120" i="6" s="1"/>
  <c r="B120" i="6"/>
  <c r="T119" i="6" a="1"/>
  <c r="T119" i="6"/>
  <c r="B119" i="6"/>
  <c r="T118" i="6" a="1"/>
  <c r="T118" i="6" s="1"/>
  <c r="B118" i="6"/>
  <c r="T117" i="6" a="1"/>
  <c r="T117" i="6"/>
  <c r="B117" i="6"/>
  <c r="T116" i="6" a="1"/>
  <c r="T116" i="6" s="1"/>
  <c r="B116" i="6"/>
  <c r="T115" i="6" a="1"/>
  <c r="T115" i="6"/>
  <c r="B115" i="6"/>
  <c r="T114" i="6" a="1"/>
  <c r="T114" i="6" s="1"/>
  <c r="B114" i="6"/>
  <c r="T113" i="6" a="1"/>
  <c r="T113" i="6"/>
  <c r="B113" i="6"/>
  <c r="T112" i="6" a="1"/>
  <c r="T112" i="6" s="1"/>
  <c r="B112" i="6"/>
  <c r="T111" i="6" a="1"/>
  <c r="T111" i="6"/>
  <c r="B111" i="6"/>
  <c r="T110" i="6" a="1"/>
  <c r="T110" i="6" s="1"/>
  <c r="B110" i="6"/>
  <c r="T109" i="6" a="1"/>
  <c r="T109" i="6"/>
  <c r="B109" i="6"/>
  <c r="T108" i="6" a="1"/>
  <c r="T108" i="6" s="1"/>
  <c r="B108" i="6"/>
  <c r="T107" i="6" a="1"/>
  <c r="T107" i="6"/>
  <c r="B107" i="6"/>
  <c r="T106" i="6" a="1"/>
  <c r="T106" i="6" s="1"/>
  <c r="B106" i="6"/>
  <c r="T105" i="6" a="1"/>
  <c r="T105" i="6"/>
  <c r="B105" i="6"/>
  <c r="T104" i="6" a="1"/>
  <c r="T104" i="6" s="1"/>
  <c r="B104" i="6"/>
  <c r="T103" i="6" a="1"/>
  <c r="T103" i="6"/>
  <c r="B103" i="6"/>
  <c r="T102" i="6" a="1"/>
  <c r="T102" i="6" s="1"/>
  <c r="B102" i="6"/>
  <c r="T101" i="6" a="1"/>
  <c r="T101" i="6"/>
  <c r="B101" i="6"/>
  <c r="T100" i="6" a="1"/>
  <c r="T100" i="6" s="1"/>
  <c r="B100" i="6"/>
  <c r="T99" i="6" a="1"/>
  <c r="T99" i="6"/>
  <c r="B99" i="6"/>
  <c r="T98" i="6" a="1"/>
  <c r="T98" i="6" s="1"/>
  <c r="B98" i="6"/>
  <c r="T97" i="6" a="1"/>
  <c r="T97" i="6"/>
  <c r="B97" i="6"/>
  <c r="T96" i="6" a="1"/>
  <c r="T96" i="6" s="1"/>
  <c r="B96" i="6"/>
  <c r="T95" i="6" a="1"/>
  <c r="T95" i="6"/>
  <c r="B95" i="6"/>
  <c r="T94" i="6" a="1"/>
  <c r="T94" i="6" s="1"/>
  <c r="B94" i="6"/>
  <c r="T93" i="6" a="1"/>
  <c r="T93" i="6" s="1"/>
  <c r="B93" i="6"/>
  <c r="T92" i="6" a="1"/>
  <c r="T92" i="6" s="1"/>
  <c r="B92" i="6"/>
  <c r="T91" i="6" a="1"/>
  <c r="T91" i="6" s="1"/>
  <c r="B91" i="6"/>
  <c r="T90" i="6" a="1"/>
  <c r="T90" i="6" s="1"/>
  <c r="B90" i="6"/>
  <c r="T84" i="6" a="1"/>
  <c r="T84" i="6" s="1"/>
  <c r="B84" i="6"/>
  <c r="T83" i="6" a="1"/>
  <c r="T83" i="6" s="1"/>
  <c r="B83" i="6"/>
  <c r="T81" i="6" a="1"/>
  <c r="T81" i="6" s="1"/>
  <c r="B81" i="6"/>
  <c r="T82" i="6" a="1"/>
  <c r="T82" i="6" s="1"/>
  <c r="B82" i="6"/>
  <c r="T80" i="6" a="1"/>
  <c r="T80" i="6" s="1"/>
  <c r="B80" i="6"/>
  <c r="T79" i="6" a="1"/>
  <c r="T79" i="6" s="1"/>
  <c r="B79" i="6"/>
  <c r="T78" i="6" a="1"/>
  <c r="T78" i="6" s="1"/>
  <c r="B78" i="6"/>
  <c r="T77" i="6" a="1"/>
  <c r="T77" i="6" s="1"/>
  <c r="B77" i="6"/>
  <c r="T89" i="6" a="1"/>
  <c r="T89" i="6" s="1"/>
  <c r="B89" i="6"/>
  <c r="T88" i="6" a="1"/>
  <c r="T88" i="6" s="1"/>
  <c r="B88" i="6"/>
  <c r="T87" i="6" a="1"/>
  <c r="T87" i="6" s="1"/>
  <c r="B87" i="6"/>
  <c r="T86" i="6" a="1"/>
  <c r="T86" i="6" s="1"/>
  <c r="B86" i="6"/>
  <c r="T85" i="6" a="1"/>
  <c r="T85" i="6" s="1"/>
  <c r="B85" i="6"/>
  <c r="T76" i="6" a="1"/>
  <c r="T76" i="6" s="1"/>
  <c r="B76" i="6"/>
  <c r="T74" i="6" a="1"/>
  <c r="T74" i="6" s="1"/>
  <c r="B74" i="6"/>
  <c r="T75" i="6" a="1"/>
  <c r="T75" i="6" s="1"/>
  <c r="B75" i="6"/>
  <c r="T73" i="6" a="1"/>
  <c r="T73" i="6" s="1"/>
  <c r="B73" i="6"/>
  <c r="T72" i="6" a="1"/>
  <c r="T72" i="6" s="1"/>
  <c r="B72" i="6"/>
  <c r="T71" i="6" a="1"/>
  <c r="T71" i="6" s="1"/>
  <c r="B71" i="6"/>
  <c r="T70" i="6" a="1"/>
  <c r="T70" i="6" s="1"/>
  <c r="B70" i="6"/>
  <c r="T69" i="6" a="1"/>
  <c r="T69" i="6" s="1"/>
  <c r="B69" i="6"/>
  <c r="T68" i="6" a="1"/>
  <c r="T68" i="6" s="1"/>
  <c r="B68" i="6"/>
  <c r="T62" i="6" a="1"/>
  <c r="T62" i="6" s="1"/>
  <c r="B62" i="6"/>
  <c r="T67" i="6" a="1"/>
  <c r="T67" i="6" s="1"/>
  <c r="B67" i="6"/>
  <c r="T64" i="6" a="1"/>
  <c r="T64" i="6" s="1"/>
  <c r="B64" i="6"/>
  <c r="T65" i="6" a="1"/>
  <c r="T65" i="6" s="1"/>
  <c r="B65" i="6"/>
  <c r="T66" i="6" a="1"/>
  <c r="T66" i="6" s="1"/>
  <c r="B66" i="6"/>
  <c r="T63" i="6" a="1"/>
  <c r="T63" i="6" s="1"/>
  <c r="B63" i="6"/>
  <c r="T61" i="6" a="1"/>
  <c r="T61" i="6" s="1"/>
  <c r="B61" i="6"/>
  <c r="T59" i="6" a="1"/>
  <c r="T59" i="6" s="1"/>
  <c r="B59" i="6"/>
  <c r="T60" i="6" a="1"/>
  <c r="T60" i="6" s="1"/>
  <c r="B60" i="6"/>
  <c r="T58" i="6" a="1"/>
  <c r="T58" i="6" s="1"/>
  <c r="B58" i="6"/>
  <c r="T57" i="6" a="1"/>
  <c r="T57" i="6" s="1"/>
  <c r="B57" i="6"/>
  <c r="T54" i="6" a="1"/>
  <c r="T54" i="6" s="1"/>
  <c r="B54" i="6"/>
  <c r="T55" i="6" a="1"/>
  <c r="T55" i="6" s="1"/>
  <c r="B55" i="6"/>
  <c r="T56" i="6" a="1"/>
  <c r="T56" i="6" s="1"/>
  <c r="B56" i="6"/>
  <c r="T53" i="6" a="1"/>
  <c r="T53" i="6" s="1"/>
  <c r="B53" i="6"/>
  <c r="T52" i="6" a="1"/>
  <c r="T52" i="6" s="1"/>
  <c r="B52" i="6"/>
  <c r="T51" i="6" a="1"/>
  <c r="T51" i="6" s="1"/>
  <c r="B51" i="6"/>
  <c r="T50" i="6" a="1"/>
  <c r="T50" i="6" s="1"/>
  <c r="B50" i="6"/>
  <c r="T49" i="6" a="1"/>
  <c r="T49" i="6" s="1"/>
  <c r="B49" i="6"/>
  <c r="T48" i="6" a="1"/>
  <c r="T48" i="6" s="1"/>
  <c r="B48" i="6"/>
  <c r="T47" i="6" a="1"/>
  <c r="T47" i="6" s="1"/>
  <c r="B47" i="6"/>
  <c r="T46" i="6" a="1"/>
  <c r="T46" i="6" s="1"/>
  <c r="B46" i="6"/>
  <c r="T44" i="6" a="1"/>
  <c r="T44" i="6" s="1"/>
  <c r="B44" i="6"/>
  <c r="T45" i="6" a="1"/>
  <c r="T45" i="6" s="1"/>
  <c r="B45" i="6"/>
  <c r="T43" i="6" a="1"/>
  <c r="T43" i="6" s="1"/>
  <c r="B43" i="6"/>
  <c r="T42" i="6" a="1"/>
  <c r="T42" i="6" s="1"/>
  <c r="B42" i="6"/>
  <c r="T41" i="6" a="1"/>
  <c r="T41" i="6" s="1"/>
  <c r="B41" i="6"/>
  <c r="T40" i="6" a="1"/>
  <c r="T40" i="6" s="1"/>
  <c r="B40" i="6"/>
  <c r="T39" i="6" a="1"/>
  <c r="T39" i="6" s="1"/>
  <c r="B39" i="6"/>
  <c r="T38" i="6" a="1"/>
  <c r="T38" i="6" s="1"/>
  <c r="B38" i="6"/>
  <c r="T36" i="6" a="1"/>
  <c r="T36" i="6" s="1"/>
  <c r="B36" i="6"/>
  <c r="T37" i="6" a="1"/>
  <c r="T37" i="6" s="1"/>
  <c r="B37" i="6"/>
  <c r="T35" i="6" a="1"/>
  <c r="T35" i="6" s="1"/>
  <c r="B35" i="6"/>
  <c r="T34" i="6" a="1"/>
  <c r="T34" i="6" s="1"/>
  <c r="B34" i="6"/>
  <c r="T33" i="6" a="1"/>
  <c r="T33" i="6" s="1"/>
  <c r="B33" i="6"/>
  <c r="T32" i="6" a="1"/>
  <c r="T32" i="6" s="1"/>
  <c r="B32" i="6"/>
  <c r="T31" i="6" a="1"/>
  <c r="T31" i="6" s="1"/>
  <c r="B31" i="6"/>
  <c r="T30" i="6" a="1"/>
  <c r="T30" i="6" s="1"/>
  <c r="B30" i="6"/>
  <c r="T29" i="6" a="1"/>
  <c r="T29" i="6" s="1"/>
  <c r="B29" i="6"/>
  <c r="T28" i="6" a="1"/>
  <c r="T28" i="6" s="1"/>
  <c r="B28" i="6"/>
  <c r="T25" i="6" a="1"/>
  <c r="T25" i="6" s="1"/>
  <c r="B25" i="6"/>
  <c r="T23" i="6" a="1"/>
  <c r="T23" i="6"/>
  <c r="B23" i="6"/>
  <c r="T27" i="6" a="1"/>
  <c r="T27" i="6" s="1"/>
  <c r="B27" i="6"/>
  <c r="T26" i="6" a="1"/>
  <c r="T26" i="6" s="1"/>
  <c r="B26" i="6"/>
  <c r="T24" i="6" a="1"/>
  <c r="T24" i="6" s="1"/>
  <c r="B24" i="6"/>
  <c r="T21" i="6" a="1"/>
  <c r="T21" i="6" s="1"/>
  <c r="B21" i="6"/>
  <c r="T22" i="6" a="1"/>
  <c r="T22" i="6" s="1"/>
  <c r="B22" i="6"/>
  <c r="T19" i="6" a="1"/>
  <c r="T19" i="6" s="1"/>
  <c r="B19" i="6"/>
  <c r="T20" i="6" a="1"/>
  <c r="T20" i="6" s="1"/>
  <c r="B20" i="6"/>
  <c r="T18" i="6" a="1"/>
  <c r="T18" i="6"/>
  <c r="B18" i="6"/>
  <c r="T16" i="6" a="1"/>
  <c r="T16" i="6" s="1"/>
  <c r="B16" i="6"/>
  <c r="T17" i="6" a="1"/>
  <c r="T17" i="6" s="1"/>
  <c r="B17" i="6"/>
  <c r="T15" i="6" a="1"/>
  <c r="T15" i="6" s="1"/>
  <c r="B15" i="6"/>
  <c r="T14" i="6" a="1"/>
  <c r="T14" i="6" s="1"/>
  <c r="B14" i="6"/>
  <c r="T13" i="6" a="1"/>
  <c r="T13" i="6" s="1"/>
  <c r="B13" i="6"/>
  <c r="T12" i="6" a="1"/>
  <c r="T12" i="6" s="1"/>
  <c r="B12" i="6"/>
  <c r="T11" i="6" a="1"/>
  <c r="T11" i="6" s="1"/>
  <c r="B11" i="6"/>
  <c r="T10" i="6" a="1"/>
  <c r="T10" i="6"/>
  <c r="B10" i="6"/>
  <c r="T9" i="6" a="1"/>
  <c r="T9" i="6" s="1"/>
  <c r="B9" i="6"/>
  <c r="K8" i="6"/>
  <c r="J8" i="6"/>
  <c r="I8" i="6"/>
  <c r="H8" i="6"/>
  <c r="Y7" i="6"/>
  <c r="O4" i="6"/>
  <c r="G4" i="6"/>
  <c r="D4" i="6"/>
  <c r="D3" i="6"/>
  <c r="X7" i="6" s="1"/>
  <c r="T162" i="5" a="1"/>
  <c r="T162" i="5" s="1"/>
  <c r="T161" i="5" a="1"/>
  <c r="T161" i="5" s="1"/>
  <c r="T160" i="5" a="1"/>
  <c r="T160" i="5" s="1"/>
  <c r="T159" i="5" a="1"/>
  <c r="T159" i="5" s="1"/>
  <c r="T158" i="5" a="1"/>
  <c r="T158" i="5" s="1"/>
  <c r="B158" i="5"/>
  <c r="T157" i="5" a="1"/>
  <c r="T157" i="5"/>
  <c r="B157" i="5"/>
  <c r="T156" i="5" a="1"/>
  <c r="T156" i="5" s="1"/>
  <c r="B156" i="5"/>
  <c r="T155" i="5" a="1"/>
  <c r="T155" i="5" s="1"/>
  <c r="B155" i="5"/>
  <c r="T154" i="5" a="1"/>
  <c r="T154" i="5" s="1"/>
  <c r="B154" i="5"/>
  <c r="T153" i="5" a="1"/>
  <c r="T153" i="5"/>
  <c r="B153" i="5"/>
  <c r="T152" i="5" a="1"/>
  <c r="T152" i="5" s="1"/>
  <c r="B152" i="5"/>
  <c r="T151" i="5" a="1"/>
  <c r="T151" i="5" s="1"/>
  <c r="B151" i="5"/>
  <c r="T150" i="5" a="1"/>
  <c r="T150" i="5" s="1"/>
  <c r="B150" i="5"/>
  <c r="T149" i="5" a="1"/>
  <c r="T149" i="5"/>
  <c r="B149" i="5"/>
  <c r="T148" i="5" a="1"/>
  <c r="T148" i="5" s="1"/>
  <c r="B148" i="5"/>
  <c r="T147" i="5" a="1"/>
  <c r="T147" i="5" s="1"/>
  <c r="B147" i="5"/>
  <c r="T146" i="5" a="1"/>
  <c r="T146" i="5" s="1"/>
  <c r="B146" i="5"/>
  <c r="T145" i="5" a="1"/>
  <c r="T145" i="5"/>
  <c r="B145" i="5"/>
  <c r="T144" i="5" a="1"/>
  <c r="T144" i="5" s="1"/>
  <c r="B144" i="5"/>
  <c r="T143" i="5" a="1"/>
  <c r="T143" i="5" s="1"/>
  <c r="B143" i="5"/>
  <c r="T142" i="5" a="1"/>
  <c r="T142" i="5" s="1"/>
  <c r="B142" i="5"/>
  <c r="T141" i="5" a="1"/>
  <c r="T141" i="5"/>
  <c r="B141" i="5"/>
  <c r="T140" i="5" a="1"/>
  <c r="T140" i="5" s="1"/>
  <c r="B140" i="5"/>
  <c r="T139" i="5" a="1"/>
  <c r="T139" i="5" s="1"/>
  <c r="B139" i="5"/>
  <c r="T138" i="5" a="1"/>
  <c r="T138" i="5" s="1"/>
  <c r="B138" i="5"/>
  <c r="T137" i="5" a="1"/>
  <c r="T137" i="5"/>
  <c r="B137" i="5"/>
  <c r="T136" i="5" a="1"/>
  <c r="T136" i="5" s="1"/>
  <c r="B136" i="5"/>
  <c r="T135" i="5" a="1"/>
  <c r="T135" i="5" s="1"/>
  <c r="B135" i="5"/>
  <c r="T134" i="5" a="1"/>
  <c r="T134" i="5" s="1"/>
  <c r="B134" i="5"/>
  <c r="T133" i="5" a="1"/>
  <c r="T133" i="5"/>
  <c r="B133" i="5"/>
  <c r="T132" i="5" a="1"/>
  <c r="T132" i="5" s="1"/>
  <c r="B132" i="5"/>
  <c r="T131" i="5" a="1"/>
  <c r="T131" i="5" s="1"/>
  <c r="B131" i="5"/>
  <c r="T130" i="5" a="1"/>
  <c r="T130" i="5" s="1"/>
  <c r="B130" i="5"/>
  <c r="T129" i="5" a="1"/>
  <c r="T129" i="5"/>
  <c r="B129" i="5"/>
  <c r="T128" i="5" a="1"/>
  <c r="T128" i="5" s="1"/>
  <c r="B128" i="5"/>
  <c r="T127" i="5" a="1"/>
  <c r="T127" i="5" s="1"/>
  <c r="B127" i="5"/>
  <c r="T126" i="5" a="1"/>
  <c r="T126" i="5" s="1"/>
  <c r="B126" i="5"/>
  <c r="T125" i="5" a="1"/>
  <c r="T125" i="5"/>
  <c r="B125" i="5"/>
  <c r="T124" i="5" a="1"/>
  <c r="T124" i="5" s="1"/>
  <c r="B124" i="5"/>
  <c r="T123" i="5" a="1"/>
  <c r="T123" i="5" s="1"/>
  <c r="B123" i="5"/>
  <c r="T122" i="5" a="1"/>
  <c r="T122" i="5" s="1"/>
  <c r="B122" i="5"/>
  <c r="T121" i="5" a="1"/>
  <c r="T121" i="5"/>
  <c r="B121" i="5"/>
  <c r="T120" i="5" a="1"/>
  <c r="T120" i="5" s="1"/>
  <c r="B120" i="5"/>
  <c r="T119" i="5" a="1"/>
  <c r="T119" i="5" s="1"/>
  <c r="B119" i="5"/>
  <c r="T118" i="5" a="1"/>
  <c r="T118" i="5" s="1"/>
  <c r="B118" i="5"/>
  <c r="T117" i="5" a="1"/>
  <c r="T117" i="5"/>
  <c r="B117" i="5"/>
  <c r="T116" i="5" a="1"/>
  <c r="T116" i="5" s="1"/>
  <c r="B116" i="5"/>
  <c r="T115" i="5" a="1"/>
  <c r="T115" i="5" s="1"/>
  <c r="B115" i="5"/>
  <c r="T114" i="5" a="1"/>
  <c r="T114" i="5" s="1"/>
  <c r="B114" i="5"/>
  <c r="T113" i="5" a="1"/>
  <c r="T113" i="5"/>
  <c r="B113" i="5"/>
  <c r="T112" i="5" a="1"/>
  <c r="T112" i="5" s="1"/>
  <c r="B112" i="5"/>
  <c r="T111" i="5" a="1"/>
  <c r="T111" i="5" s="1"/>
  <c r="B111" i="5"/>
  <c r="T110" i="5" a="1"/>
  <c r="T110" i="5" s="1"/>
  <c r="B110" i="5"/>
  <c r="T109" i="5" a="1"/>
  <c r="T109" i="5"/>
  <c r="B109" i="5"/>
  <c r="T108" i="5" a="1"/>
  <c r="T108" i="5" s="1"/>
  <c r="B108" i="5"/>
  <c r="T107" i="5" a="1"/>
  <c r="T107" i="5" s="1"/>
  <c r="B107" i="5"/>
  <c r="T106" i="5" a="1"/>
  <c r="T106" i="5" s="1"/>
  <c r="B106" i="5"/>
  <c r="T105" i="5" a="1"/>
  <c r="T105" i="5"/>
  <c r="B105" i="5"/>
  <c r="T104" i="5" a="1"/>
  <c r="T104" i="5" s="1"/>
  <c r="B104" i="5"/>
  <c r="T103" i="5" a="1"/>
  <c r="T103" i="5" s="1"/>
  <c r="B103" i="5"/>
  <c r="T102" i="5" a="1"/>
  <c r="T102" i="5" s="1"/>
  <c r="B102" i="5"/>
  <c r="T101" i="5" a="1"/>
  <c r="T101" i="5"/>
  <c r="B101" i="5"/>
  <c r="T100" i="5" a="1"/>
  <c r="T100" i="5" s="1"/>
  <c r="B100" i="5"/>
  <c r="T99" i="5" a="1"/>
  <c r="T99" i="5" s="1"/>
  <c r="B99" i="5"/>
  <c r="T98" i="5" a="1"/>
  <c r="T98" i="5" s="1"/>
  <c r="B98" i="5"/>
  <c r="T97" i="5" a="1"/>
  <c r="T97" i="5"/>
  <c r="B97" i="5"/>
  <c r="T96" i="5" a="1"/>
  <c r="T96" i="5" s="1"/>
  <c r="B96" i="5"/>
  <c r="T95" i="5" a="1"/>
  <c r="T95" i="5" s="1"/>
  <c r="B95" i="5"/>
  <c r="T94" i="5" a="1"/>
  <c r="T94" i="5" s="1"/>
  <c r="B94" i="5"/>
  <c r="T84" i="5" a="1"/>
  <c r="T84" i="5"/>
  <c r="B84" i="5"/>
  <c r="T85" i="5" a="1"/>
  <c r="T85" i="5" s="1"/>
  <c r="B85" i="5"/>
  <c r="T83" i="5" a="1"/>
  <c r="T83" i="5"/>
  <c r="B83" i="5"/>
  <c r="T82" i="5" a="1"/>
  <c r="T82" i="5" s="1"/>
  <c r="B82" i="5"/>
  <c r="T81" i="5" a="1"/>
  <c r="T81" i="5"/>
  <c r="B81" i="5"/>
  <c r="T78" i="5" a="1"/>
  <c r="T78" i="5" s="1"/>
  <c r="B78" i="5"/>
  <c r="T79" i="5" a="1"/>
  <c r="T79" i="5" s="1"/>
  <c r="B79" i="5"/>
  <c r="T80" i="5" a="1"/>
  <c r="T80" i="5" s="1"/>
  <c r="B80" i="5"/>
  <c r="T93" i="5" a="1"/>
  <c r="T93" i="5"/>
  <c r="B93" i="5"/>
  <c r="T77" i="5" a="1"/>
  <c r="T77" i="5" s="1"/>
  <c r="B77" i="5"/>
  <c r="T76" i="5" a="1"/>
  <c r="T76" i="5"/>
  <c r="B76" i="5"/>
  <c r="T92" i="5" a="1"/>
  <c r="T92" i="5" s="1"/>
  <c r="B92" i="5"/>
  <c r="T91" i="5" a="1"/>
  <c r="T91" i="5" s="1"/>
  <c r="B91" i="5"/>
  <c r="T90" i="5" a="1"/>
  <c r="T90" i="5" s="1"/>
  <c r="B90" i="5"/>
  <c r="T89" i="5" a="1"/>
  <c r="T89" i="5"/>
  <c r="B89" i="5"/>
  <c r="T88" i="5" a="1"/>
  <c r="T88" i="5" s="1"/>
  <c r="B88" i="5"/>
  <c r="T87" i="5" a="1"/>
  <c r="T87" i="5" s="1"/>
  <c r="B87" i="5"/>
  <c r="T86" i="5" a="1"/>
  <c r="T86" i="5" s="1"/>
  <c r="B86" i="5"/>
  <c r="T75" i="5" a="1"/>
  <c r="T75" i="5"/>
  <c r="B75" i="5"/>
  <c r="T74" i="5" a="1"/>
  <c r="T74" i="5" s="1"/>
  <c r="B74" i="5"/>
  <c r="T73" i="5" a="1"/>
  <c r="T73" i="5" s="1"/>
  <c r="B73" i="5"/>
  <c r="T72" i="5" a="1"/>
  <c r="T72" i="5" s="1"/>
  <c r="B72" i="5"/>
  <c r="T71" i="5" a="1"/>
  <c r="T71" i="5" s="1"/>
  <c r="B71" i="5"/>
  <c r="T70" i="5" a="1"/>
  <c r="T70" i="5" s="1"/>
  <c r="B70" i="5"/>
  <c r="T69" i="5" a="1"/>
  <c r="T69" i="5" s="1"/>
  <c r="B69" i="5"/>
  <c r="T68" i="5" a="1"/>
  <c r="T68" i="5" s="1"/>
  <c r="B68" i="5"/>
  <c r="T67" i="5" a="1"/>
  <c r="T67" i="5"/>
  <c r="B67" i="5"/>
  <c r="T66" i="5" a="1"/>
  <c r="T66" i="5" s="1"/>
  <c r="B66" i="5"/>
  <c r="T65" i="5" a="1"/>
  <c r="T65" i="5" s="1"/>
  <c r="B65" i="5"/>
  <c r="T64" i="5" a="1"/>
  <c r="T64" i="5" s="1"/>
  <c r="B64" i="5"/>
  <c r="T63" i="5" a="1"/>
  <c r="T63" i="5" s="1"/>
  <c r="B63" i="5"/>
  <c r="T62" i="5" a="1"/>
  <c r="T62" i="5" s="1"/>
  <c r="B62" i="5"/>
  <c r="T61" i="5" a="1"/>
  <c r="T61" i="5" s="1"/>
  <c r="B61" i="5"/>
  <c r="T60" i="5" a="1"/>
  <c r="T60" i="5" s="1"/>
  <c r="B60" i="5"/>
  <c r="T59" i="5" a="1"/>
  <c r="T59" i="5"/>
  <c r="B59" i="5"/>
  <c r="T54" i="5" a="1"/>
  <c r="T54" i="5" s="1"/>
  <c r="B54" i="5"/>
  <c r="T57" i="5" a="1"/>
  <c r="T57" i="5" s="1"/>
  <c r="B57" i="5"/>
  <c r="T56" i="5" a="1"/>
  <c r="T56" i="5" s="1"/>
  <c r="B56" i="5"/>
  <c r="T58" i="5" a="1"/>
  <c r="T58" i="5" s="1"/>
  <c r="B58" i="5"/>
  <c r="T55" i="5" a="1"/>
  <c r="T55" i="5" s="1"/>
  <c r="B55" i="5"/>
  <c r="T53" i="5" a="1"/>
  <c r="T53" i="5" s="1"/>
  <c r="B53" i="5"/>
  <c r="T52" i="5" a="1"/>
  <c r="T52" i="5" s="1"/>
  <c r="B52" i="5"/>
  <c r="T51" i="5" a="1"/>
  <c r="T51" i="5"/>
  <c r="B51" i="5"/>
  <c r="T50" i="5" a="1"/>
  <c r="T50" i="5" s="1"/>
  <c r="B50" i="5"/>
  <c r="T49" i="5" a="1"/>
  <c r="T49" i="5" s="1"/>
  <c r="B49" i="5"/>
  <c r="T46" i="5" a="1"/>
  <c r="T46" i="5" s="1"/>
  <c r="B46" i="5"/>
  <c r="T45" i="5" a="1"/>
  <c r="T45" i="5" s="1"/>
  <c r="B45" i="5"/>
  <c r="T48" i="5" a="1"/>
  <c r="T48" i="5" s="1"/>
  <c r="B48" i="5"/>
  <c r="T47" i="5" a="1"/>
  <c r="T47" i="5" s="1"/>
  <c r="B47" i="5"/>
  <c r="T44" i="5" a="1"/>
  <c r="T44" i="5" s="1"/>
  <c r="B44" i="5"/>
  <c r="T43" i="5" a="1"/>
  <c r="T43" i="5"/>
  <c r="B43" i="5"/>
  <c r="T42" i="5" a="1"/>
  <c r="T42" i="5" s="1"/>
  <c r="B42" i="5"/>
  <c r="T41" i="5" a="1"/>
  <c r="T41" i="5" s="1"/>
  <c r="B41" i="5"/>
  <c r="T40" i="5" a="1"/>
  <c r="T40" i="5" s="1"/>
  <c r="B40" i="5"/>
  <c r="T39" i="5" a="1"/>
  <c r="T39" i="5" s="1"/>
  <c r="B39" i="5"/>
  <c r="T37" i="5" a="1"/>
  <c r="T37" i="5" s="1"/>
  <c r="B37" i="5"/>
  <c r="T38" i="5" a="1"/>
  <c r="T38" i="5" s="1"/>
  <c r="B38" i="5"/>
  <c r="T36" i="5" a="1"/>
  <c r="T36" i="5" s="1"/>
  <c r="B36" i="5"/>
  <c r="T35" i="5" a="1"/>
  <c r="T35" i="5"/>
  <c r="B35" i="5"/>
  <c r="T32" i="5" a="1"/>
  <c r="T32" i="5" s="1"/>
  <c r="B32" i="5"/>
  <c r="T31" i="5" a="1"/>
  <c r="T31" i="5" s="1"/>
  <c r="B31" i="5"/>
  <c r="T33" i="5" a="1"/>
  <c r="T33" i="5" s="1"/>
  <c r="B33" i="5"/>
  <c r="T34" i="5" a="1"/>
  <c r="T34" i="5" s="1"/>
  <c r="B34" i="5"/>
  <c r="T30" i="5" a="1"/>
  <c r="T30" i="5" s="1"/>
  <c r="B30" i="5"/>
  <c r="T29" i="5" a="1"/>
  <c r="T29" i="5" s="1"/>
  <c r="B29" i="5"/>
  <c r="T28" i="5" a="1"/>
  <c r="T28" i="5" s="1"/>
  <c r="B28" i="5"/>
  <c r="T27" i="5" a="1"/>
  <c r="T27" i="5"/>
  <c r="B27" i="5"/>
  <c r="T26" i="5" a="1"/>
  <c r="T26" i="5" s="1"/>
  <c r="B26" i="5"/>
  <c r="T25" i="5" a="1"/>
  <c r="T25" i="5" s="1"/>
  <c r="B25" i="5"/>
  <c r="T24" i="5" a="1"/>
  <c r="T24" i="5" s="1"/>
  <c r="B24" i="5"/>
  <c r="T20" i="5" a="1"/>
  <c r="T20" i="5" s="1"/>
  <c r="B20" i="5"/>
  <c r="T21" i="5" a="1"/>
  <c r="T21" i="5" s="1"/>
  <c r="B21" i="5"/>
  <c r="T22" i="5" a="1"/>
  <c r="T22" i="5" s="1"/>
  <c r="B22" i="5"/>
  <c r="T23" i="5" a="1"/>
  <c r="T23" i="5" s="1"/>
  <c r="B23" i="5"/>
  <c r="T19" i="5" a="1"/>
  <c r="T19" i="5" s="1"/>
  <c r="B19" i="5"/>
  <c r="T18" i="5" a="1"/>
  <c r="T18" i="5" s="1"/>
  <c r="B18" i="5"/>
  <c r="T17" i="5" a="1"/>
  <c r="T17" i="5" s="1"/>
  <c r="B17" i="5"/>
  <c r="T15" i="5" a="1"/>
  <c r="T15" i="5" s="1"/>
  <c r="B15" i="5"/>
  <c r="T16" i="5" a="1"/>
  <c r="T16" i="5" s="1"/>
  <c r="B16" i="5"/>
  <c r="T14" i="5" a="1"/>
  <c r="T14" i="5" s="1"/>
  <c r="B14" i="5"/>
  <c r="T13" i="5" a="1"/>
  <c r="T13" i="5" s="1"/>
  <c r="B13" i="5"/>
  <c r="T12" i="5" a="1"/>
  <c r="T12" i="5" s="1"/>
  <c r="B12" i="5"/>
  <c r="T11" i="5" a="1"/>
  <c r="T11" i="5"/>
  <c r="B11" i="5"/>
  <c r="T10" i="5" a="1"/>
  <c r="T10" i="5" s="1"/>
  <c r="B10" i="5"/>
  <c r="T9" i="5" a="1"/>
  <c r="T9" i="5" s="1"/>
  <c r="B9" i="5"/>
  <c r="K8" i="5"/>
  <c r="J8" i="5"/>
  <c r="I8" i="5"/>
  <c r="H8" i="5"/>
  <c r="Y7" i="5"/>
  <c r="O4" i="5"/>
  <c r="G4" i="5"/>
  <c r="D4" i="5"/>
  <c r="D3" i="5"/>
  <c r="X7" i="5" s="1"/>
  <c r="T162" i="4" a="1"/>
  <c r="T162" i="4" s="1"/>
  <c r="T161" i="4" a="1"/>
  <c r="T161" i="4" s="1"/>
  <c r="T160" i="4" a="1"/>
  <c r="T160" i="4" s="1"/>
  <c r="T159" i="4" a="1"/>
  <c r="T159" i="4" s="1"/>
  <c r="T158" i="4" a="1"/>
  <c r="T158" i="4" s="1"/>
  <c r="B158" i="4"/>
  <c r="T157" i="4" a="1"/>
  <c r="T157" i="4" s="1"/>
  <c r="B157" i="4"/>
  <c r="T156" i="4" a="1"/>
  <c r="T156" i="4" s="1"/>
  <c r="B156" i="4"/>
  <c r="T155" i="4" a="1"/>
  <c r="T155" i="4"/>
  <c r="B155" i="4"/>
  <c r="T154" i="4" a="1"/>
  <c r="T154" i="4" s="1"/>
  <c r="B154" i="4"/>
  <c r="T153" i="4" a="1"/>
  <c r="T153" i="4" s="1"/>
  <c r="B153" i="4"/>
  <c r="T152" i="4" a="1"/>
  <c r="T152" i="4" s="1"/>
  <c r="B152" i="4"/>
  <c r="T151" i="4" a="1"/>
  <c r="T151" i="4" s="1"/>
  <c r="B151" i="4"/>
  <c r="T150" i="4" a="1"/>
  <c r="T150" i="4" s="1"/>
  <c r="B150" i="4"/>
  <c r="T149" i="4" a="1"/>
  <c r="T149" i="4" s="1"/>
  <c r="B149" i="4"/>
  <c r="T148" i="4" a="1"/>
  <c r="T148" i="4" s="1"/>
  <c r="B148" i="4"/>
  <c r="T147" i="4" a="1"/>
  <c r="T147" i="4" s="1"/>
  <c r="B147" i="4"/>
  <c r="T146" i="4" a="1"/>
  <c r="T146" i="4" s="1"/>
  <c r="B146" i="4"/>
  <c r="T145" i="4" a="1"/>
  <c r="T145" i="4" s="1"/>
  <c r="B145" i="4"/>
  <c r="T144" i="4" a="1"/>
  <c r="T144" i="4" s="1"/>
  <c r="B144" i="4"/>
  <c r="T143" i="4" a="1"/>
  <c r="T143" i="4" s="1"/>
  <c r="B143" i="4"/>
  <c r="T142" i="4" a="1"/>
  <c r="T142" i="4" s="1"/>
  <c r="B142" i="4"/>
  <c r="T141" i="4" a="1"/>
  <c r="T141" i="4"/>
  <c r="B141" i="4"/>
  <c r="T140" i="4" a="1"/>
  <c r="T140" i="4" s="1"/>
  <c r="B140" i="4"/>
  <c r="T139" i="4" a="1"/>
  <c r="T139" i="4" s="1"/>
  <c r="B139" i="4"/>
  <c r="T138" i="4" a="1"/>
  <c r="T138" i="4" s="1"/>
  <c r="B138" i="4"/>
  <c r="T137" i="4" a="1"/>
  <c r="T137" i="4" s="1"/>
  <c r="B137" i="4"/>
  <c r="T136" i="4" a="1"/>
  <c r="T136" i="4" s="1"/>
  <c r="B136" i="4"/>
  <c r="T135" i="4" a="1"/>
  <c r="T135" i="4" s="1"/>
  <c r="B135" i="4"/>
  <c r="T134" i="4" a="1"/>
  <c r="T134" i="4" s="1"/>
  <c r="B134" i="4"/>
  <c r="T133" i="4" a="1"/>
  <c r="T133" i="4"/>
  <c r="B133" i="4"/>
  <c r="T132" i="4" a="1"/>
  <c r="T132" i="4" s="1"/>
  <c r="B132" i="4"/>
  <c r="T131" i="4" a="1"/>
  <c r="T131" i="4" s="1"/>
  <c r="B131" i="4"/>
  <c r="T130" i="4" a="1"/>
  <c r="T130" i="4" s="1"/>
  <c r="B130" i="4"/>
  <c r="T129" i="4" a="1"/>
  <c r="T129" i="4" s="1"/>
  <c r="B129" i="4"/>
  <c r="T128" i="4" a="1"/>
  <c r="T128" i="4" s="1"/>
  <c r="B128" i="4"/>
  <c r="T127" i="4" a="1"/>
  <c r="T127" i="4" s="1"/>
  <c r="B127" i="4"/>
  <c r="T126" i="4" a="1"/>
  <c r="T126" i="4" s="1"/>
  <c r="B126" i="4"/>
  <c r="T125" i="4" a="1"/>
  <c r="T125" i="4"/>
  <c r="B125" i="4"/>
  <c r="T124" i="4" a="1"/>
  <c r="T124" i="4" s="1"/>
  <c r="B124" i="4"/>
  <c r="T123" i="4" a="1"/>
  <c r="T123" i="4" s="1"/>
  <c r="B123" i="4"/>
  <c r="T122" i="4" a="1"/>
  <c r="T122" i="4" s="1"/>
  <c r="B122" i="4"/>
  <c r="T121" i="4" a="1"/>
  <c r="T121" i="4" s="1"/>
  <c r="B121" i="4"/>
  <c r="T120" i="4" a="1"/>
  <c r="T120" i="4" s="1"/>
  <c r="B120" i="4"/>
  <c r="T119" i="4" a="1"/>
  <c r="T119" i="4"/>
  <c r="B119" i="4"/>
  <c r="T118" i="4" a="1"/>
  <c r="T118" i="4" s="1"/>
  <c r="B118" i="4"/>
  <c r="T117" i="4" a="1"/>
  <c r="T117" i="4" s="1"/>
  <c r="B117" i="4"/>
  <c r="T116" i="4" a="1"/>
  <c r="T116" i="4" s="1"/>
  <c r="B116" i="4"/>
  <c r="T115" i="4" a="1"/>
  <c r="T115" i="4" s="1"/>
  <c r="B115" i="4"/>
  <c r="T114" i="4" a="1"/>
  <c r="T114" i="4" s="1"/>
  <c r="B114" i="4"/>
  <c r="T113" i="4" a="1"/>
  <c r="T113" i="4"/>
  <c r="B113" i="4"/>
  <c r="T112" i="4" a="1"/>
  <c r="T112" i="4" s="1"/>
  <c r="B112" i="4"/>
  <c r="T111" i="4" a="1"/>
  <c r="T111" i="4" s="1"/>
  <c r="B111" i="4"/>
  <c r="T110" i="4" a="1"/>
  <c r="T110" i="4" s="1"/>
  <c r="B110" i="4"/>
  <c r="T109" i="4" a="1"/>
  <c r="T109" i="4" s="1"/>
  <c r="B109" i="4"/>
  <c r="T108" i="4" a="1"/>
  <c r="T108" i="4"/>
  <c r="B108" i="4"/>
  <c r="T107" i="4" a="1"/>
  <c r="T107" i="4" s="1"/>
  <c r="B107" i="4"/>
  <c r="T106" i="4" a="1"/>
  <c r="T106" i="4" s="1"/>
  <c r="B106" i="4"/>
  <c r="T105" i="4" a="1"/>
  <c r="T105" i="4" s="1"/>
  <c r="B105" i="4"/>
  <c r="T104" i="4" a="1"/>
  <c r="T104" i="4" s="1"/>
  <c r="B104" i="4"/>
  <c r="T103" i="4" a="1"/>
  <c r="T103" i="4"/>
  <c r="B103" i="4"/>
  <c r="T102" i="4" a="1"/>
  <c r="T102" i="4" s="1"/>
  <c r="B102" i="4"/>
  <c r="T101" i="4" a="1"/>
  <c r="T101" i="4" s="1"/>
  <c r="B101" i="4"/>
  <c r="T100" i="4" a="1"/>
  <c r="T100" i="4" s="1"/>
  <c r="B100" i="4"/>
  <c r="T99" i="4" a="1"/>
  <c r="T99" i="4" s="1"/>
  <c r="B99" i="4"/>
  <c r="T98" i="4" a="1"/>
  <c r="T98" i="4" s="1"/>
  <c r="B98" i="4"/>
  <c r="T97" i="4" a="1"/>
  <c r="T97" i="4" s="1"/>
  <c r="B97" i="4"/>
  <c r="T96" i="4" a="1"/>
  <c r="T96" i="4" s="1"/>
  <c r="B96" i="4"/>
  <c r="T95" i="4" a="1"/>
  <c r="T95" i="4" s="1"/>
  <c r="B95" i="4"/>
  <c r="T87" i="4" a="1"/>
  <c r="T87" i="4" s="1"/>
  <c r="B87" i="4"/>
  <c r="T88" i="4" a="1"/>
  <c r="T88" i="4" s="1"/>
  <c r="B88" i="4"/>
  <c r="T86" i="4" a="1"/>
  <c r="T86" i="4" s="1"/>
  <c r="B86" i="4"/>
  <c r="T94" i="4" a="1"/>
  <c r="T94" i="4" s="1"/>
  <c r="B94" i="4"/>
  <c r="T93" i="4" a="1"/>
  <c r="T93" i="4" s="1"/>
  <c r="B93" i="4"/>
  <c r="T85" i="4" a="1"/>
  <c r="T85" i="4" s="1"/>
  <c r="B85" i="4"/>
  <c r="T84" i="4" a="1"/>
  <c r="T84" i="4" s="1"/>
  <c r="B84" i="4"/>
  <c r="T92" i="4" a="1"/>
  <c r="T92" i="4" s="1"/>
  <c r="B92" i="4"/>
  <c r="T91" i="4" a="1"/>
  <c r="T91" i="4" s="1"/>
  <c r="B91" i="4"/>
  <c r="T90" i="4" a="1"/>
  <c r="T90" i="4" s="1"/>
  <c r="B90" i="4"/>
  <c r="T89" i="4" a="1"/>
  <c r="T89" i="4" s="1"/>
  <c r="B89" i="4"/>
  <c r="T82" i="4" a="1"/>
  <c r="T82" i="4" s="1"/>
  <c r="B82" i="4"/>
  <c r="T83" i="4" a="1"/>
  <c r="T83" i="4" s="1"/>
  <c r="B83" i="4"/>
  <c r="T81" i="4" a="1"/>
  <c r="T81" i="4" s="1"/>
  <c r="B81" i="4"/>
  <c r="T80" i="4" a="1"/>
  <c r="T80" i="4" s="1"/>
  <c r="B80" i="4"/>
  <c r="T79" i="4" a="1"/>
  <c r="T79" i="4" s="1"/>
  <c r="B79" i="4"/>
  <c r="T78" i="4" a="1"/>
  <c r="T78" i="4" s="1"/>
  <c r="B78" i="4"/>
  <c r="T77" i="4" a="1"/>
  <c r="T77" i="4" s="1"/>
  <c r="B77" i="4"/>
  <c r="T74" i="4" a="1"/>
  <c r="T74" i="4" s="1"/>
  <c r="B74" i="4"/>
  <c r="T76" i="4" a="1"/>
  <c r="T76" i="4" s="1"/>
  <c r="B76" i="4"/>
  <c r="T75" i="4" a="1"/>
  <c r="T75" i="4" s="1"/>
  <c r="B75" i="4"/>
  <c r="T72" i="4" a="1"/>
  <c r="T72" i="4" s="1"/>
  <c r="B72" i="4"/>
  <c r="T73" i="4" a="1"/>
  <c r="T73" i="4" s="1"/>
  <c r="B73" i="4"/>
  <c r="T71" i="4" a="1"/>
  <c r="T71" i="4" s="1"/>
  <c r="B71" i="4"/>
  <c r="T70" i="4" a="1"/>
  <c r="T70" i="4" s="1"/>
  <c r="B70" i="4"/>
  <c r="T69" i="4" a="1"/>
  <c r="T69" i="4" s="1"/>
  <c r="B69" i="4"/>
  <c r="T68" i="4" a="1"/>
  <c r="T68" i="4" s="1"/>
  <c r="B68" i="4"/>
  <c r="T67" i="4" a="1"/>
  <c r="T67" i="4" s="1"/>
  <c r="B67" i="4"/>
  <c r="T66" i="4" a="1"/>
  <c r="T66" i="4" s="1"/>
  <c r="B66" i="4"/>
  <c r="T63" i="4" a="1"/>
  <c r="T63" i="4" s="1"/>
  <c r="B63" i="4"/>
  <c r="T64" i="4" a="1"/>
  <c r="T64" i="4" s="1"/>
  <c r="B64" i="4"/>
  <c r="T65" i="4" a="1"/>
  <c r="T65" i="4" s="1"/>
  <c r="B65" i="4"/>
  <c r="T62" i="4" a="1"/>
  <c r="T62" i="4" s="1"/>
  <c r="B62" i="4"/>
  <c r="T61" i="4" a="1"/>
  <c r="T61" i="4" s="1"/>
  <c r="B61" i="4"/>
  <c r="T60" i="4" a="1"/>
  <c r="T60" i="4" s="1"/>
  <c r="B60" i="4"/>
  <c r="T56" i="4" a="1"/>
  <c r="T56" i="4" s="1"/>
  <c r="B56" i="4"/>
  <c r="T55" i="4" a="1"/>
  <c r="T55" i="4" s="1"/>
  <c r="B55" i="4"/>
  <c r="T59" i="4" a="1"/>
  <c r="T59" i="4" s="1"/>
  <c r="B59" i="4"/>
  <c r="T58" i="4" a="1"/>
  <c r="T58" i="4" s="1"/>
  <c r="B58" i="4"/>
  <c r="T57" i="4" a="1"/>
  <c r="T57" i="4" s="1"/>
  <c r="B57" i="4"/>
  <c r="T54" i="4" a="1"/>
  <c r="T54" i="4" s="1"/>
  <c r="B54" i="4"/>
  <c r="T53" i="4" a="1"/>
  <c r="T53" i="4" s="1"/>
  <c r="B53" i="4"/>
  <c r="T52" i="4" a="1"/>
  <c r="T52" i="4" s="1"/>
  <c r="B52" i="4"/>
  <c r="T51" i="4" a="1"/>
  <c r="T51" i="4" s="1"/>
  <c r="B51" i="4"/>
  <c r="T50" i="4" a="1"/>
  <c r="T50" i="4" s="1"/>
  <c r="B50" i="4"/>
  <c r="T47" i="4" a="1"/>
  <c r="T47" i="4" s="1"/>
  <c r="B47" i="4"/>
  <c r="T49" i="4" a="1"/>
  <c r="T49" i="4" s="1"/>
  <c r="B49" i="4"/>
  <c r="T48" i="4" a="1"/>
  <c r="T48" i="4" s="1"/>
  <c r="B48" i="4"/>
  <c r="T46" i="4" a="1"/>
  <c r="T46" i="4" s="1"/>
  <c r="B46" i="4"/>
  <c r="T45" i="4" a="1"/>
  <c r="T45" i="4" s="1"/>
  <c r="B45" i="4"/>
  <c r="T44" i="4" a="1"/>
  <c r="T44" i="4" s="1"/>
  <c r="B44" i="4"/>
  <c r="T43" i="4" a="1"/>
  <c r="T43" i="4" s="1"/>
  <c r="B43" i="4"/>
  <c r="T41" i="4" a="1"/>
  <c r="T41" i="4" s="1"/>
  <c r="B41" i="4"/>
  <c r="T38" i="4" a="1"/>
  <c r="T38" i="4" s="1"/>
  <c r="B38" i="4"/>
  <c r="T39" i="4" a="1"/>
  <c r="T39" i="4" s="1"/>
  <c r="B39" i="4"/>
  <c r="T40" i="4" a="1"/>
  <c r="T40" i="4" s="1"/>
  <c r="B40" i="4"/>
  <c r="T42" i="4" a="1"/>
  <c r="T42" i="4" s="1"/>
  <c r="B42" i="4"/>
  <c r="T36" i="4" a="1"/>
  <c r="T36" i="4" s="1"/>
  <c r="B36" i="4"/>
  <c r="T37" i="4" a="1"/>
  <c r="T37" i="4" s="1"/>
  <c r="B37" i="4"/>
  <c r="T35" i="4" a="1"/>
  <c r="T35" i="4" s="1"/>
  <c r="B35" i="4"/>
  <c r="T34" i="4" a="1"/>
  <c r="T34" i="4" s="1"/>
  <c r="B34" i="4"/>
  <c r="T32" i="4" a="1"/>
  <c r="T32" i="4" s="1"/>
  <c r="B32" i="4"/>
  <c r="T33" i="4" a="1"/>
  <c r="T33" i="4" s="1"/>
  <c r="B33" i="4"/>
  <c r="T31" i="4" a="1"/>
  <c r="T31" i="4" s="1"/>
  <c r="B31" i="4"/>
  <c r="T30" i="4" a="1"/>
  <c r="T30" i="4" s="1"/>
  <c r="B30" i="4"/>
  <c r="T29" i="4" a="1"/>
  <c r="T29" i="4" s="1"/>
  <c r="B29" i="4"/>
  <c r="T28" i="4" a="1"/>
  <c r="T28" i="4" s="1"/>
  <c r="B28" i="4"/>
  <c r="T26" i="4" a="1"/>
  <c r="T26" i="4" s="1"/>
  <c r="B26" i="4"/>
  <c r="T27" i="4" a="1"/>
  <c r="T27" i="4" s="1"/>
  <c r="B27" i="4"/>
  <c r="T25" i="4" a="1"/>
  <c r="T25" i="4" s="1"/>
  <c r="B25" i="4"/>
  <c r="T24" i="4" a="1"/>
  <c r="T24" i="4" s="1"/>
  <c r="B24" i="4"/>
  <c r="T21" i="4" a="1"/>
  <c r="T21" i="4" s="1"/>
  <c r="B21" i="4"/>
  <c r="T20" i="4" a="1"/>
  <c r="T20" i="4" s="1"/>
  <c r="B20" i="4"/>
  <c r="T23" i="4" a="1"/>
  <c r="T23" i="4" s="1"/>
  <c r="B23" i="4"/>
  <c r="T22" i="4" a="1"/>
  <c r="T22" i="4" s="1"/>
  <c r="B22" i="4"/>
  <c r="T19" i="4" a="1"/>
  <c r="T19" i="4" s="1"/>
  <c r="B19" i="4"/>
  <c r="T18" i="4" a="1"/>
  <c r="T18" i="4" s="1"/>
  <c r="B18" i="4"/>
  <c r="T17" i="4" a="1"/>
  <c r="T17" i="4" s="1"/>
  <c r="B17" i="4"/>
  <c r="T12" i="4" a="1"/>
  <c r="T12" i="4" s="1"/>
  <c r="B12" i="4"/>
  <c r="T13" i="4" a="1"/>
  <c r="T13" i="4" s="1"/>
  <c r="B13" i="4"/>
  <c r="T16" i="4" a="1"/>
  <c r="T16" i="4" s="1"/>
  <c r="B16" i="4"/>
  <c r="T14" i="4" a="1"/>
  <c r="T14" i="4" s="1"/>
  <c r="B14" i="4"/>
  <c r="T10" i="4" a="1"/>
  <c r="T10" i="4" s="1"/>
  <c r="B10" i="4"/>
  <c r="T15" i="4" a="1"/>
  <c r="T15" i="4" s="1"/>
  <c r="B15" i="4"/>
  <c r="T11" i="4" a="1"/>
  <c r="T11" i="4" s="1"/>
  <c r="B11" i="4"/>
  <c r="T9" i="4" a="1"/>
  <c r="T9" i="4" s="1"/>
  <c r="B9" i="4"/>
  <c r="K8" i="4"/>
  <c r="J8" i="4"/>
  <c r="I8" i="4"/>
  <c r="H8" i="4"/>
  <c r="Y7" i="4"/>
  <c r="O4" i="4"/>
  <c r="G4" i="4"/>
  <c r="U153" i="4" s="1" a="1"/>
  <c r="D4" i="4"/>
  <c r="D3" i="4"/>
  <c r="X7" i="4" s="1"/>
  <c r="T162" i="3" a="1"/>
  <c r="T162" i="3" s="1"/>
  <c r="T161" i="3" a="1"/>
  <c r="T161" i="3" s="1"/>
  <c r="T160" i="3" a="1"/>
  <c r="T160" i="3" s="1"/>
  <c r="T159" i="3" a="1"/>
  <c r="T159" i="3" s="1"/>
  <c r="T158" i="3" a="1"/>
  <c r="T158" i="3" s="1"/>
  <c r="B158" i="3"/>
  <c r="T157" i="3" a="1"/>
  <c r="T157" i="3"/>
  <c r="B157" i="3"/>
  <c r="T156" i="3" a="1"/>
  <c r="T156" i="3" s="1"/>
  <c r="B156" i="3"/>
  <c r="T155" i="3" a="1"/>
  <c r="T155" i="3" s="1"/>
  <c r="B155" i="3"/>
  <c r="T154" i="3" a="1"/>
  <c r="T154" i="3" s="1"/>
  <c r="B154" i="3"/>
  <c r="T153" i="3" a="1"/>
  <c r="T153" i="3"/>
  <c r="B153" i="3"/>
  <c r="T152" i="3" a="1"/>
  <c r="T152" i="3" s="1"/>
  <c r="B152" i="3"/>
  <c r="T151" i="3" a="1"/>
  <c r="T151" i="3" s="1"/>
  <c r="B151" i="3"/>
  <c r="T150" i="3" a="1"/>
  <c r="T150" i="3" s="1"/>
  <c r="B150" i="3"/>
  <c r="T149" i="3" a="1"/>
  <c r="T149" i="3"/>
  <c r="B149" i="3"/>
  <c r="T148" i="3" a="1"/>
  <c r="T148" i="3" s="1"/>
  <c r="B148" i="3"/>
  <c r="T147" i="3" a="1"/>
  <c r="T147" i="3" s="1"/>
  <c r="B147" i="3"/>
  <c r="T146" i="3" a="1"/>
  <c r="T146" i="3" s="1"/>
  <c r="B146" i="3"/>
  <c r="T145" i="3" a="1"/>
  <c r="T145" i="3"/>
  <c r="B145" i="3"/>
  <c r="T144" i="3" a="1"/>
  <c r="T144" i="3" s="1"/>
  <c r="B144" i="3"/>
  <c r="T143" i="3" a="1"/>
  <c r="T143" i="3" s="1"/>
  <c r="B143" i="3"/>
  <c r="T142" i="3" a="1"/>
  <c r="T142" i="3" s="1"/>
  <c r="B142" i="3"/>
  <c r="T141" i="3" a="1"/>
  <c r="T141" i="3"/>
  <c r="B141" i="3"/>
  <c r="T140" i="3" a="1"/>
  <c r="T140" i="3" s="1"/>
  <c r="B140" i="3"/>
  <c r="T139" i="3" a="1"/>
  <c r="T139" i="3" s="1"/>
  <c r="B139" i="3"/>
  <c r="T138" i="3" a="1"/>
  <c r="T138" i="3" s="1"/>
  <c r="B138" i="3"/>
  <c r="T137" i="3" a="1"/>
  <c r="T137" i="3"/>
  <c r="B137" i="3"/>
  <c r="T136" i="3" a="1"/>
  <c r="T136" i="3" s="1"/>
  <c r="B136" i="3"/>
  <c r="T135" i="3" a="1"/>
  <c r="T135" i="3" s="1"/>
  <c r="B135" i="3"/>
  <c r="T134" i="3" a="1"/>
  <c r="T134" i="3" s="1"/>
  <c r="B134" i="3"/>
  <c r="T133" i="3" a="1"/>
  <c r="T133" i="3"/>
  <c r="B133" i="3"/>
  <c r="T132" i="3" a="1"/>
  <c r="T132" i="3" s="1"/>
  <c r="B132" i="3"/>
  <c r="T131" i="3" a="1"/>
  <c r="T131" i="3" s="1"/>
  <c r="B131" i="3"/>
  <c r="T130" i="3" a="1"/>
  <c r="T130" i="3" s="1"/>
  <c r="B130" i="3"/>
  <c r="T129" i="3" a="1"/>
  <c r="T129" i="3" s="1"/>
  <c r="B129" i="3"/>
  <c r="T128" i="3" a="1"/>
  <c r="T128" i="3" s="1"/>
  <c r="B128" i="3"/>
  <c r="T127" i="3" a="1"/>
  <c r="T127" i="3"/>
  <c r="B127" i="3"/>
  <c r="T126" i="3" a="1"/>
  <c r="T126" i="3" s="1"/>
  <c r="B126" i="3"/>
  <c r="T125" i="3" a="1"/>
  <c r="T125" i="3" s="1"/>
  <c r="B125" i="3"/>
  <c r="T124" i="3" a="1"/>
  <c r="T124" i="3" s="1"/>
  <c r="B124" i="3"/>
  <c r="T123" i="3" a="1"/>
  <c r="T123" i="3"/>
  <c r="B123" i="3"/>
  <c r="T122" i="3" a="1"/>
  <c r="T122" i="3" s="1"/>
  <c r="B122" i="3"/>
  <c r="T121" i="3" a="1"/>
  <c r="T121" i="3" s="1"/>
  <c r="B121" i="3"/>
  <c r="T120" i="3" a="1"/>
  <c r="T120" i="3" s="1"/>
  <c r="B120" i="3"/>
  <c r="T119" i="3" a="1"/>
  <c r="T119" i="3"/>
  <c r="B119" i="3"/>
  <c r="T118" i="3" a="1"/>
  <c r="T118" i="3" s="1"/>
  <c r="B118" i="3"/>
  <c r="T117" i="3" a="1"/>
  <c r="T117" i="3" s="1"/>
  <c r="B117" i="3"/>
  <c r="T116" i="3" a="1"/>
  <c r="T116" i="3" s="1"/>
  <c r="B116" i="3"/>
  <c r="T115" i="3" a="1"/>
  <c r="T115" i="3" s="1"/>
  <c r="B115" i="3"/>
  <c r="T114" i="3" a="1"/>
  <c r="T114" i="3" s="1"/>
  <c r="B114" i="3"/>
  <c r="T113" i="3" a="1"/>
  <c r="T113" i="3"/>
  <c r="B113" i="3"/>
  <c r="T112" i="3" a="1"/>
  <c r="T112" i="3" s="1"/>
  <c r="B112" i="3"/>
  <c r="T111" i="3" a="1"/>
  <c r="T111" i="3" s="1"/>
  <c r="B111" i="3"/>
  <c r="T110" i="3" a="1"/>
  <c r="T110" i="3" s="1"/>
  <c r="B110" i="3"/>
  <c r="T109" i="3" a="1"/>
  <c r="T109" i="3" s="1"/>
  <c r="B109" i="3"/>
  <c r="T108" i="3" a="1"/>
  <c r="T108" i="3" s="1"/>
  <c r="B108" i="3"/>
  <c r="T107" i="3" a="1"/>
  <c r="T107" i="3" s="1"/>
  <c r="B107" i="3"/>
  <c r="T106" i="3" a="1"/>
  <c r="T106" i="3" s="1"/>
  <c r="B106" i="3"/>
  <c r="T105" i="3" a="1"/>
  <c r="T105" i="3"/>
  <c r="B105" i="3"/>
  <c r="T104" i="3" a="1"/>
  <c r="T104" i="3" s="1"/>
  <c r="B104" i="3"/>
  <c r="T103" i="3" a="1"/>
  <c r="T103" i="3" s="1"/>
  <c r="B103" i="3"/>
  <c r="T102" i="3" a="1"/>
  <c r="T102" i="3" s="1"/>
  <c r="B102" i="3"/>
  <c r="T101" i="3" a="1"/>
  <c r="T101" i="3" s="1"/>
  <c r="B101" i="3"/>
  <c r="T100" i="3" a="1"/>
  <c r="T100" i="3" s="1"/>
  <c r="B100" i="3"/>
  <c r="T99" i="3" a="1"/>
  <c r="T99" i="3" s="1"/>
  <c r="B99" i="3"/>
  <c r="T98" i="3" a="1"/>
  <c r="T98" i="3" s="1"/>
  <c r="B98" i="3"/>
  <c r="T97" i="3" a="1"/>
  <c r="T97" i="3"/>
  <c r="B97" i="3"/>
  <c r="T96" i="3" a="1"/>
  <c r="T96" i="3" s="1"/>
  <c r="B96" i="3"/>
  <c r="T95" i="3" a="1"/>
  <c r="T95" i="3" s="1"/>
  <c r="B95" i="3"/>
  <c r="T94" i="3" a="1"/>
  <c r="T94" i="3" s="1"/>
  <c r="B94" i="3"/>
  <c r="T93" i="3" a="1"/>
  <c r="T93" i="3" s="1"/>
  <c r="B93" i="3"/>
  <c r="T92" i="3" a="1"/>
  <c r="T92" i="3" s="1"/>
  <c r="B92" i="3"/>
  <c r="T90" i="3" a="1"/>
  <c r="T90" i="3" s="1"/>
  <c r="B90" i="3"/>
  <c r="T91" i="3" a="1"/>
  <c r="T91" i="3" s="1"/>
  <c r="B91" i="3"/>
  <c r="T80" i="3" a="1"/>
  <c r="T80" i="3" s="1"/>
  <c r="B80" i="3"/>
  <c r="T82" i="3" a="1"/>
  <c r="T82" i="3" s="1"/>
  <c r="B82" i="3"/>
  <c r="T81" i="3" a="1"/>
  <c r="T81" i="3" s="1"/>
  <c r="B81" i="3"/>
  <c r="T89" i="3" a="1"/>
  <c r="T89" i="3" s="1"/>
  <c r="B89" i="3"/>
  <c r="T88" i="3" a="1"/>
  <c r="T88" i="3" s="1"/>
  <c r="B88" i="3"/>
  <c r="T79" i="3" a="1"/>
  <c r="T79" i="3" s="1"/>
  <c r="B79" i="3"/>
  <c r="T77" i="3" a="1"/>
  <c r="T77" i="3" s="1"/>
  <c r="B77" i="3"/>
  <c r="T78" i="3" a="1"/>
  <c r="T78" i="3" s="1"/>
  <c r="B78" i="3"/>
  <c r="T87" i="3" a="1"/>
  <c r="T87" i="3" s="1"/>
  <c r="B87" i="3"/>
  <c r="T86" i="3" a="1"/>
  <c r="T86" i="3" s="1"/>
  <c r="B86" i="3"/>
  <c r="T85" i="3" a="1"/>
  <c r="T85" i="3" s="1"/>
  <c r="B85" i="3"/>
  <c r="T84" i="3" a="1"/>
  <c r="T84" i="3" s="1"/>
  <c r="B84" i="3"/>
  <c r="T83" i="3" a="1"/>
  <c r="T83" i="3" s="1"/>
  <c r="B83" i="3"/>
  <c r="T76" i="3" a="1"/>
  <c r="T76" i="3" s="1"/>
  <c r="B76" i="3"/>
  <c r="T75" i="3" a="1"/>
  <c r="T75" i="3" s="1"/>
  <c r="B75" i="3"/>
  <c r="T74" i="3" a="1"/>
  <c r="T74" i="3" s="1"/>
  <c r="B74" i="3"/>
  <c r="T73" i="3" a="1"/>
  <c r="T73" i="3" s="1"/>
  <c r="B73" i="3"/>
  <c r="T72" i="3" a="1"/>
  <c r="T72" i="3" s="1"/>
  <c r="B72" i="3"/>
  <c r="T71" i="3" a="1"/>
  <c r="T71" i="3" s="1"/>
  <c r="B71" i="3"/>
  <c r="T70" i="3" a="1"/>
  <c r="T70" i="3" s="1"/>
  <c r="B70" i="3"/>
  <c r="T69" i="3" a="1"/>
  <c r="T69" i="3" s="1"/>
  <c r="B69" i="3"/>
  <c r="T68" i="3" a="1"/>
  <c r="T68" i="3" s="1"/>
  <c r="B68" i="3"/>
  <c r="T67" i="3" a="1"/>
  <c r="T67" i="3" s="1"/>
  <c r="B67" i="3"/>
  <c r="T66" i="3" a="1"/>
  <c r="T66" i="3" s="1"/>
  <c r="B66" i="3"/>
  <c r="T65" i="3" a="1"/>
  <c r="T65" i="3" s="1"/>
  <c r="B65" i="3"/>
  <c r="T64" i="3" a="1"/>
  <c r="T64" i="3" s="1"/>
  <c r="B64" i="3"/>
  <c r="T63" i="3" a="1"/>
  <c r="T63" i="3" s="1"/>
  <c r="B63" i="3"/>
  <c r="T62" i="3" a="1"/>
  <c r="T62" i="3" s="1"/>
  <c r="B62" i="3"/>
  <c r="T61" i="3" a="1"/>
  <c r="T61" i="3" s="1"/>
  <c r="B61" i="3"/>
  <c r="T58" i="3" a="1"/>
  <c r="T58" i="3" s="1"/>
  <c r="B58" i="3"/>
  <c r="T60" i="3" a="1"/>
  <c r="T60" i="3" s="1"/>
  <c r="B60" i="3"/>
  <c r="T59" i="3" a="1"/>
  <c r="T59" i="3" s="1"/>
  <c r="B59" i="3"/>
  <c r="T56" i="3" a="1"/>
  <c r="T56" i="3" s="1"/>
  <c r="B56" i="3"/>
  <c r="T57" i="3" a="1"/>
  <c r="T57" i="3" s="1"/>
  <c r="B57" i="3"/>
  <c r="T53" i="3" a="1"/>
  <c r="T53" i="3" s="1"/>
  <c r="B53" i="3"/>
  <c r="T54" i="3" a="1"/>
  <c r="T54" i="3" s="1"/>
  <c r="B54" i="3"/>
  <c r="T55" i="3" a="1"/>
  <c r="T55" i="3" s="1"/>
  <c r="B55" i="3"/>
  <c r="T52" i="3" a="1"/>
  <c r="T52" i="3" s="1"/>
  <c r="B52" i="3"/>
  <c r="T51" i="3" a="1"/>
  <c r="T51" i="3" s="1"/>
  <c r="B51" i="3"/>
  <c r="T50" i="3" a="1"/>
  <c r="T50" i="3" s="1"/>
  <c r="B50" i="3"/>
  <c r="T46" i="3" a="1"/>
  <c r="T46" i="3" s="1"/>
  <c r="B46" i="3"/>
  <c r="T49" i="3" a="1"/>
  <c r="T49" i="3" s="1"/>
  <c r="B49" i="3"/>
  <c r="T48" i="3" a="1"/>
  <c r="T48" i="3" s="1"/>
  <c r="B48" i="3"/>
  <c r="T47" i="3" a="1"/>
  <c r="T47" i="3" s="1"/>
  <c r="B47" i="3"/>
  <c r="T44" i="3" a="1"/>
  <c r="T44" i="3" s="1"/>
  <c r="B44" i="3"/>
  <c r="T45" i="3" a="1"/>
  <c r="T45" i="3" s="1"/>
  <c r="B45" i="3"/>
  <c r="T43" i="3" a="1"/>
  <c r="T43" i="3" s="1"/>
  <c r="B43" i="3"/>
  <c r="T42" i="3" a="1"/>
  <c r="T42" i="3" s="1"/>
  <c r="B42" i="3"/>
  <c r="T41" i="3" a="1"/>
  <c r="T41" i="3" s="1"/>
  <c r="B41" i="3"/>
  <c r="T40" i="3" a="1"/>
  <c r="T40" i="3" s="1"/>
  <c r="B40" i="3"/>
  <c r="T39" i="3" a="1"/>
  <c r="T39" i="3" s="1"/>
  <c r="B39" i="3"/>
  <c r="T36" i="3" a="1"/>
  <c r="T36" i="3" s="1"/>
  <c r="B36" i="3"/>
  <c r="T37" i="3" a="1"/>
  <c r="T37" i="3" s="1"/>
  <c r="B37" i="3"/>
  <c r="T38" i="3" a="1"/>
  <c r="T38" i="3"/>
  <c r="B38" i="3"/>
  <c r="T35" i="3" a="1"/>
  <c r="T35" i="3" s="1"/>
  <c r="B35" i="3"/>
  <c r="T34" i="3" a="1"/>
  <c r="T34" i="3" s="1"/>
  <c r="B34" i="3"/>
  <c r="T33" i="3" a="1"/>
  <c r="T33" i="3" s="1"/>
  <c r="B33" i="3"/>
  <c r="T32" i="3" a="1"/>
  <c r="T32" i="3" s="1"/>
  <c r="B32" i="3"/>
  <c r="T31" i="3" a="1"/>
  <c r="T31" i="3" s="1"/>
  <c r="B31" i="3"/>
  <c r="T30" i="3" a="1"/>
  <c r="T30" i="3" s="1"/>
  <c r="B30" i="3"/>
  <c r="T29" i="3" a="1"/>
  <c r="T29" i="3" s="1"/>
  <c r="B29" i="3"/>
  <c r="T28" i="3" a="1"/>
  <c r="T28" i="3" s="1"/>
  <c r="B28" i="3"/>
  <c r="T27" i="3" a="1"/>
  <c r="T27" i="3" s="1"/>
  <c r="B27" i="3"/>
  <c r="T26" i="3" a="1"/>
  <c r="T26" i="3" s="1"/>
  <c r="B26" i="3"/>
  <c r="T25" i="3" a="1"/>
  <c r="T25" i="3" s="1"/>
  <c r="B25" i="3"/>
  <c r="T24" i="3" a="1"/>
  <c r="T24" i="3" s="1"/>
  <c r="B24" i="3"/>
  <c r="T23" i="3" a="1"/>
  <c r="T23" i="3" s="1"/>
  <c r="B23" i="3"/>
  <c r="T22" i="3" a="1"/>
  <c r="T22" i="3" s="1"/>
  <c r="B22" i="3"/>
  <c r="T21" i="3" a="1"/>
  <c r="T21" i="3" s="1"/>
  <c r="B21" i="3"/>
  <c r="T20" i="3" a="1"/>
  <c r="T20" i="3"/>
  <c r="B20" i="3"/>
  <c r="T19" i="3" a="1"/>
  <c r="T19" i="3" s="1"/>
  <c r="B19" i="3"/>
  <c r="T18" i="3" a="1"/>
  <c r="T18" i="3" s="1"/>
  <c r="B18" i="3"/>
  <c r="T17" i="3" a="1"/>
  <c r="T17" i="3" s="1"/>
  <c r="B17" i="3"/>
  <c r="T16" i="3" a="1"/>
  <c r="T16" i="3" s="1"/>
  <c r="B16" i="3"/>
  <c r="T15" i="3" a="1"/>
  <c r="T15" i="3" s="1"/>
  <c r="B15" i="3"/>
  <c r="T14" i="3" a="1"/>
  <c r="T14" i="3" s="1"/>
  <c r="B14" i="3"/>
  <c r="T13" i="3" a="1"/>
  <c r="T13" i="3" s="1"/>
  <c r="B13" i="3"/>
  <c r="T12" i="3" a="1"/>
  <c r="T12" i="3" s="1"/>
  <c r="B12" i="3"/>
  <c r="T11" i="3" a="1"/>
  <c r="T11" i="3" s="1"/>
  <c r="B11" i="3"/>
  <c r="T10" i="3" a="1"/>
  <c r="T10" i="3" s="1"/>
  <c r="B10" i="3"/>
  <c r="T9" i="3" a="1"/>
  <c r="T9" i="3" s="1"/>
  <c r="B9" i="3"/>
  <c r="K8" i="3"/>
  <c r="J8" i="3"/>
  <c r="I8" i="3"/>
  <c r="H8" i="3"/>
  <c r="Y7" i="3"/>
  <c r="O4" i="3"/>
  <c r="G4" i="3"/>
  <c r="U116" i="3" a="1"/>
  <c r="U116" i="3" s="1"/>
  <c r="D4" i="3"/>
  <c r="D3" i="3"/>
  <c r="X7" i="3" s="1"/>
  <c r="U25" i="9" a="1"/>
  <c r="U25" i="9" s="1"/>
  <c r="U16" i="19" a="1"/>
  <c r="U16" i="19" s="1"/>
  <c r="U12" i="8" a="1"/>
  <c r="U12" i="8" s="1"/>
  <c r="U13" i="10" a="1"/>
  <c r="U13" i="10" s="1"/>
  <c r="U28" i="10" a="1"/>
  <c r="U28" i="10" s="1"/>
  <c r="U12" i="19" a="1"/>
  <c r="U12" i="19" s="1"/>
  <c r="U36" i="8" a="1"/>
  <c r="U36" i="8" s="1"/>
  <c r="U11" i="19" a="1"/>
  <c r="U11" i="19" s="1"/>
  <c r="U23" i="12" a="1"/>
  <c r="U23" i="12" s="1"/>
  <c r="U28" i="12" a="1"/>
  <c r="U28" i="12" s="1"/>
  <c r="U36" i="10" a="1"/>
  <c r="U36" i="10" s="1"/>
  <c r="U20" i="10" a="1"/>
  <c r="U20" i="10" s="1"/>
  <c r="U91" i="8" a="1"/>
  <c r="U91" i="8" s="1"/>
  <c r="U43" i="8" a="1"/>
  <c r="U43" i="8" s="1"/>
  <c r="U56" i="8" a="1"/>
  <c r="U56" i="8" s="1"/>
  <c r="U25" i="8" a="1"/>
  <c r="U25" i="8" s="1"/>
  <c r="U66" i="8" a="1"/>
  <c r="U66" i="8" s="1"/>
  <c r="U33" i="19" a="1"/>
  <c r="U33" i="19" s="1"/>
  <c r="U49" i="19" a="1"/>
  <c r="U49" i="19" s="1"/>
  <c r="U65" i="19" a="1"/>
  <c r="U65" i="19"/>
  <c r="U84" i="19" a="1"/>
  <c r="U84" i="19" s="1"/>
  <c r="U97" i="19" a="1"/>
  <c r="U97" i="19" s="1"/>
  <c r="U21" i="19" a="1"/>
  <c r="U21" i="19" s="1"/>
  <c r="U37" i="19" a="1"/>
  <c r="U37" i="19" s="1"/>
  <c r="U53" i="19" a="1"/>
  <c r="U53" i="19" s="1"/>
  <c r="U69" i="19" a="1"/>
  <c r="U69" i="19" s="1"/>
  <c r="U78" i="19" a="1"/>
  <c r="U78" i="19" s="1"/>
  <c r="U25" i="19" a="1"/>
  <c r="U25" i="19" s="1"/>
  <c r="U41" i="19" a="1"/>
  <c r="U41" i="19" s="1"/>
  <c r="U57" i="19" a="1"/>
  <c r="U57" i="19" s="1"/>
  <c r="U73" i="19" a="1"/>
  <c r="U73" i="19" s="1"/>
  <c r="U89" i="19" a="1"/>
  <c r="U89" i="19" s="1"/>
  <c r="U29" i="19" a="1"/>
  <c r="U29" i="19" s="1"/>
  <c r="U45" i="19" a="1"/>
  <c r="U45" i="19" s="1"/>
  <c r="U60" i="19" a="1"/>
  <c r="U60" i="19" s="1"/>
  <c r="U82" i="19" a="1"/>
  <c r="U82" i="19" s="1"/>
  <c r="U93" i="19" a="1"/>
  <c r="U93" i="19" s="1"/>
  <c r="U10" i="19" a="1"/>
  <c r="U10" i="19" s="1"/>
  <c r="U19" i="19" a="1"/>
  <c r="U19" i="19" s="1"/>
  <c r="U27" i="19" a="1"/>
  <c r="U27" i="19" s="1"/>
  <c r="U35" i="19" a="1"/>
  <c r="U35" i="19" s="1"/>
  <c r="U43" i="19" a="1"/>
  <c r="U43" i="19" s="1"/>
  <c r="U51" i="19" a="1"/>
  <c r="U51" i="19" s="1"/>
  <c r="U58" i="19" a="1"/>
  <c r="U58" i="19" s="1"/>
  <c r="U67" i="19" a="1"/>
  <c r="U67" i="19" s="1"/>
  <c r="U81" i="19" a="1"/>
  <c r="U81" i="19" s="1"/>
  <c r="U86" i="19" a="1"/>
  <c r="U86" i="19" s="1"/>
  <c r="U91" i="19" a="1"/>
  <c r="U91" i="19" s="1"/>
  <c r="U99" i="19" a="1"/>
  <c r="U99" i="19" s="1"/>
  <c r="U12" i="20" a="1"/>
  <c r="U12" i="20" s="1"/>
  <c r="U27" i="20" a="1"/>
  <c r="U27" i="20" s="1"/>
  <c r="U14" i="19" a="1"/>
  <c r="U14" i="19" s="1"/>
  <c r="U23" i="19" a="1"/>
  <c r="U23" i="19" s="1"/>
  <c r="U31" i="19" a="1"/>
  <c r="U31" i="19" s="1"/>
  <c r="U36" i="19" a="1"/>
  <c r="U36" i="19" s="1"/>
  <c r="U47" i="19" a="1"/>
  <c r="U47" i="19" s="1"/>
  <c r="U56" i="19" a="1"/>
  <c r="U56" i="19" s="1"/>
  <c r="U63" i="19" a="1"/>
  <c r="U63" i="19" s="1"/>
  <c r="U71" i="19" a="1"/>
  <c r="U71" i="19" s="1"/>
  <c r="U76" i="19" a="1"/>
  <c r="U76" i="19" s="1"/>
  <c r="U87" i="19" a="1"/>
  <c r="U87" i="19" s="1"/>
  <c r="U95" i="19" a="1"/>
  <c r="U95" i="19" s="1"/>
  <c r="U19" i="20" a="1"/>
  <c r="U19" i="20" s="1"/>
  <c r="U35" i="20" a="1"/>
  <c r="U35" i="20" s="1"/>
  <c r="U43" i="20" a="1"/>
  <c r="U43" i="20" s="1"/>
  <c r="U52" i="20" a="1"/>
  <c r="U52" i="20" s="1"/>
  <c r="U10" i="20" a="1"/>
  <c r="U10" i="20" s="1"/>
  <c r="U21" i="20" a="1"/>
  <c r="U21" i="20" s="1"/>
  <c r="U29" i="20" a="1"/>
  <c r="U29" i="20" s="1"/>
  <c r="U38" i="20" a="1"/>
  <c r="U38" i="20" s="1"/>
  <c r="U44" i="20" a="1"/>
  <c r="U44" i="20" s="1"/>
  <c r="U54" i="20" a="1"/>
  <c r="U54" i="20" s="1"/>
  <c r="U68" i="20" a="1"/>
  <c r="U68" i="20" s="1"/>
  <c r="U75" i="20" a="1"/>
  <c r="U75" i="20" s="1"/>
  <c r="U65" i="20" a="1"/>
  <c r="U65" i="20" s="1"/>
  <c r="U90" i="20" a="1"/>
  <c r="U90" i="20" s="1"/>
  <c r="U55" i="20" a="1"/>
  <c r="U55" i="20" s="1"/>
  <c r="U94" i="20" a="1"/>
  <c r="U94" i="20" s="1"/>
  <c r="U16" i="20" a="1"/>
  <c r="U16" i="20" s="1"/>
  <c r="U25" i="20" a="1"/>
  <c r="U25" i="20" s="1"/>
  <c r="U32" i="20" a="1"/>
  <c r="U32" i="20" s="1"/>
  <c r="U40" i="20" a="1"/>
  <c r="U40" i="20" s="1"/>
  <c r="U47" i="20" a="1"/>
  <c r="U47" i="20" s="1"/>
  <c r="U69" i="20" a="1"/>
  <c r="U69" i="20" s="1"/>
  <c r="U76" i="20" a="1"/>
  <c r="U76" i="20" s="1"/>
  <c r="U79" i="20" a="1"/>
  <c r="U79" i="20" s="1"/>
  <c r="U9" i="20" a="1"/>
  <c r="U9" i="20" s="1"/>
  <c r="U17" i="20" a="1"/>
  <c r="U17" i="20" s="1"/>
  <c r="U23" i="20" a="1"/>
  <c r="U23" i="20" s="1"/>
  <c r="U31" i="20" a="1"/>
  <c r="U31" i="20" s="1"/>
  <c r="U41" i="20" a="1"/>
  <c r="U41" i="20" s="1"/>
  <c r="U49" i="20" a="1"/>
  <c r="U49" i="20" s="1"/>
  <c r="U57" i="20" a="1"/>
  <c r="U57" i="20" s="1"/>
  <c r="U70" i="20" a="1"/>
  <c r="U70" i="20" s="1"/>
  <c r="U63" i="20" a="1"/>
  <c r="U63" i="20" s="1"/>
  <c r="U80" i="20" a="1"/>
  <c r="U80" i="20" s="1"/>
  <c r="U86" i="20" a="1"/>
  <c r="U86" i="20" s="1"/>
  <c r="U59" i="20" a="1"/>
  <c r="U59" i="20" s="1"/>
  <c r="U73" i="20" a="1"/>
  <c r="U73" i="20" s="1"/>
  <c r="U64" i="20" a="1"/>
  <c r="U64" i="20" s="1"/>
  <c r="U83" i="20" a="1"/>
  <c r="U83" i="20" s="1"/>
  <c r="U88" i="20" a="1"/>
  <c r="U88" i="20" s="1"/>
  <c r="U56" i="16" a="1"/>
  <c r="U56" i="16" s="1"/>
  <c r="U31" i="17" a="1"/>
  <c r="U31" i="17" s="1"/>
  <c r="U11" i="17" a="1"/>
  <c r="U11" i="17" s="1"/>
  <c r="U25" i="17" a="1"/>
  <c r="U25" i="17" s="1"/>
  <c r="U36" i="17" a="1"/>
  <c r="U36" i="17" s="1"/>
  <c r="U16" i="17" a="1"/>
  <c r="U16" i="17" s="1"/>
  <c r="U27" i="17" a="1"/>
  <c r="U27" i="17" s="1"/>
  <c r="U88" i="17" a="1"/>
  <c r="U88" i="17" s="1"/>
  <c r="U35" i="17" a="1"/>
  <c r="U35" i="17" s="1"/>
  <c r="U15" i="17" a="1"/>
  <c r="U15" i="17" s="1"/>
  <c r="U29" i="17" a="1"/>
  <c r="U29" i="17" s="1"/>
  <c r="U30" i="17" a="1"/>
  <c r="U30" i="17" s="1"/>
  <c r="U40" i="17" a="1"/>
  <c r="U40" i="17" s="1"/>
  <c r="U21" i="17" a="1"/>
  <c r="U21" i="17" s="1"/>
  <c r="U39" i="17" a="1"/>
  <c r="U39" i="17" s="1"/>
  <c r="U9" i="21" a="1"/>
  <c r="U9" i="21" s="1"/>
  <c r="U12" i="21" a="1"/>
  <c r="U12" i="21" s="1"/>
  <c r="U57" i="21" a="1"/>
  <c r="U57" i="21" s="1"/>
  <c r="U58" i="21" a="1"/>
  <c r="U58" i="21" s="1"/>
  <c r="U11" i="21" a="1"/>
  <c r="U11" i="21" s="1"/>
  <c r="U15" i="21" a="1"/>
  <c r="U15" i="21" s="1"/>
  <c r="U16" i="21" a="1"/>
  <c r="U16" i="21" s="1"/>
  <c r="U22" i="21" a="1"/>
  <c r="U22" i="21" s="1"/>
  <c r="U24" i="21" a="1"/>
  <c r="U24" i="21" s="1"/>
  <c r="U31" i="21" a="1"/>
  <c r="U31" i="21" s="1"/>
  <c r="U30" i="21" a="1"/>
  <c r="U30" i="21" s="1"/>
  <c r="U40" i="21" a="1"/>
  <c r="U40" i="21" s="1"/>
  <c r="U38" i="21" a="1"/>
  <c r="U38" i="21" s="1"/>
  <c r="U47" i="21" a="1"/>
  <c r="U47" i="21" s="1"/>
  <c r="U49" i="21" a="1"/>
  <c r="U49" i="21" s="1"/>
  <c r="U54" i="21" a="1"/>
  <c r="U54" i="21" s="1"/>
  <c r="U56" i="21" a="1"/>
  <c r="U56" i="21" s="1"/>
  <c r="U65" i="21" a="1"/>
  <c r="U65" i="21" s="1"/>
  <c r="U77" i="21" a="1"/>
  <c r="U77" i="21" s="1"/>
  <c r="U80" i="21" a="1"/>
  <c r="U80" i="21" s="1"/>
  <c r="U99" i="21" a="1"/>
  <c r="U99" i="21" s="1"/>
  <c r="U107" i="21" a="1"/>
  <c r="U107" i="21" s="1"/>
  <c r="U113" i="21" a="1"/>
  <c r="U113" i="21" s="1"/>
  <c r="U62" i="21" a="1"/>
  <c r="U62" i="21" s="1"/>
  <c r="U63" i="21" a="1"/>
  <c r="U63" i="21" s="1"/>
  <c r="U64" i="21" a="1"/>
  <c r="U64" i="21" s="1"/>
  <c r="U66" i="21" a="1"/>
  <c r="U66" i="21" s="1"/>
  <c r="U78" i="21" a="1"/>
  <c r="U78" i="21" s="1"/>
  <c r="U101" i="21" a="1"/>
  <c r="U101" i="21" s="1"/>
  <c r="U109" i="21" a="1"/>
  <c r="U109" i="21" s="1"/>
  <c r="U112" i="21" a="1"/>
  <c r="U112" i="21" s="1"/>
  <c r="U10" i="21" a="1"/>
  <c r="U10" i="21" s="1"/>
  <c r="U23" i="21" a="1"/>
  <c r="U23" i="21" s="1"/>
  <c r="U21" i="21" a="1"/>
  <c r="U21" i="21" s="1"/>
  <c r="U27" i="21" a="1"/>
  <c r="U27" i="21" s="1"/>
  <c r="U32" i="21" a="1"/>
  <c r="U32" i="21" s="1"/>
  <c r="U37" i="21" a="1"/>
  <c r="U37" i="21" s="1"/>
  <c r="U39" i="21" a="1"/>
  <c r="U39" i="21" s="1"/>
  <c r="U45" i="21" a="1"/>
  <c r="U45" i="21" s="1"/>
  <c r="U46" i="21" a="1"/>
  <c r="U46" i="21" s="1"/>
  <c r="U53" i="21" a="1"/>
  <c r="U53" i="21" s="1"/>
  <c r="U55" i="21" a="1"/>
  <c r="U55" i="21" s="1"/>
  <c r="U13" i="21" a="1"/>
  <c r="U13" i="21" s="1"/>
  <c r="U14" i="21" a="1"/>
  <c r="U14" i="21" s="1"/>
  <c r="U17" i="21" a="1"/>
  <c r="U17" i="21" s="1"/>
  <c r="U20" i="21" a="1"/>
  <c r="U20" i="21" s="1"/>
  <c r="U29" i="21" a="1"/>
  <c r="U29" i="21" s="1"/>
  <c r="U28" i="21" a="1"/>
  <c r="U28" i="21" s="1"/>
  <c r="U35" i="21" a="1"/>
  <c r="U35" i="21" s="1"/>
  <c r="U34" i="21" a="1"/>
  <c r="U34" i="21" s="1"/>
  <c r="U43" i="21" a="1"/>
  <c r="U43" i="21" s="1"/>
  <c r="U44" i="21" a="1"/>
  <c r="U44" i="21" s="1"/>
  <c r="U51" i="21" a="1"/>
  <c r="U51" i="21" s="1"/>
  <c r="U52" i="21" a="1"/>
  <c r="U52" i="21" s="1"/>
  <c r="U59" i="21" a="1"/>
  <c r="U59" i="21" s="1"/>
  <c r="U60" i="21" a="1"/>
  <c r="U60" i="21" s="1"/>
  <c r="U61" i="21" a="1"/>
  <c r="U61" i="21" s="1"/>
  <c r="U95" i="21" a="1"/>
  <c r="U95" i="21" s="1"/>
  <c r="U103" i="21" a="1"/>
  <c r="U103" i="21" s="1"/>
  <c r="U111" i="21" a="1"/>
  <c r="U111" i="21" s="1"/>
  <c r="U115" i="21" a="1"/>
  <c r="U115" i="21" s="1"/>
  <c r="U18" i="21" a="1"/>
  <c r="U18" i="21" s="1"/>
  <c r="U19" i="21" a="1"/>
  <c r="U19" i="21" s="1"/>
  <c r="U26" i="21" a="1"/>
  <c r="U26" i="21" s="1"/>
  <c r="U25" i="21" a="1"/>
  <c r="U25" i="21" s="1"/>
  <c r="U33" i="21" a="1"/>
  <c r="U33" i="21" s="1"/>
  <c r="U36" i="21" a="1"/>
  <c r="U36" i="21" s="1"/>
  <c r="U42" i="21" a="1"/>
  <c r="U42" i="21" s="1"/>
  <c r="U41" i="21" a="1"/>
  <c r="U41" i="21" s="1"/>
  <c r="U50" i="21" a="1"/>
  <c r="U50" i="21" s="1"/>
  <c r="U48" i="21" a="1"/>
  <c r="U48" i="21" s="1"/>
  <c r="U97" i="21" a="1"/>
  <c r="U97" i="21" s="1"/>
  <c r="U105" i="21" a="1"/>
  <c r="U105" i="21" s="1"/>
  <c r="U25" i="12" a="1"/>
  <c r="U25" i="12" s="1"/>
  <c r="U37" i="12" a="1"/>
  <c r="U37" i="12" s="1"/>
  <c r="U13" i="12" a="1"/>
  <c r="U13" i="12" s="1"/>
  <c r="U65" i="12" a="1"/>
  <c r="U65" i="12" s="1"/>
  <c r="U40" i="12" a="1"/>
  <c r="U40" i="12" s="1"/>
  <c r="U46" i="12" a="1"/>
  <c r="U46" i="12" s="1"/>
  <c r="U88" i="12" a="1"/>
  <c r="U88" i="12" s="1"/>
  <c r="U84" i="12" a="1"/>
  <c r="U84" i="12" s="1"/>
  <c r="U77" i="12" a="1"/>
  <c r="U77" i="12" s="1"/>
  <c r="U68" i="12" a="1"/>
  <c r="U68" i="12" s="1"/>
  <c r="U100" i="12" a="1"/>
  <c r="U100" i="12" s="1"/>
  <c r="U106" i="12" a="1"/>
  <c r="U106" i="12" s="1"/>
  <c r="U130" i="12" a="1"/>
  <c r="U130" i="12"/>
  <c r="U31" i="12" a="1"/>
  <c r="U31" i="12" s="1"/>
  <c r="U21" i="12" a="1"/>
  <c r="U21" i="12" s="1"/>
  <c r="U54" i="12" a="1"/>
  <c r="U54" i="12" s="1"/>
  <c r="U43" i="12" a="1"/>
  <c r="U43" i="12" s="1"/>
  <c r="U42" i="12" a="1"/>
  <c r="U42" i="12" s="1"/>
  <c r="U45" i="12" a="1"/>
  <c r="U45" i="12" s="1"/>
  <c r="U86" i="12" a="1"/>
  <c r="U86" i="12" s="1"/>
  <c r="U73" i="12" a="1"/>
  <c r="U73" i="12" s="1"/>
  <c r="U96" i="12" a="1"/>
  <c r="U96" i="12" s="1"/>
  <c r="U102" i="12" a="1"/>
  <c r="U102" i="12" s="1"/>
  <c r="U110" i="12" a="1"/>
  <c r="U110" i="12" s="1"/>
  <c r="U138" i="12" a="1"/>
  <c r="U138" i="12" s="1"/>
  <c r="U19" i="12" a="1"/>
  <c r="U19" i="12" s="1"/>
  <c r="U18" i="12" a="1"/>
  <c r="U18" i="12" s="1"/>
  <c r="U17" i="12" a="1"/>
  <c r="U17" i="12" s="1"/>
  <c r="U14" i="12" a="1"/>
  <c r="U14" i="12" s="1"/>
  <c r="U59" i="12" a="1"/>
  <c r="U59" i="12" s="1"/>
  <c r="U51" i="12" a="1"/>
  <c r="U51" i="12" s="1"/>
  <c r="U55" i="12" a="1"/>
  <c r="U55" i="12" s="1"/>
  <c r="U57" i="12" a="1"/>
  <c r="U57" i="12" s="1"/>
  <c r="U87" i="12" a="1"/>
  <c r="U87" i="12" s="1"/>
  <c r="U76" i="12" a="1"/>
  <c r="U76" i="12" s="1"/>
  <c r="U70" i="12" a="1"/>
  <c r="U70" i="12" s="1"/>
  <c r="U98" i="12" a="1"/>
  <c r="U98" i="12" s="1"/>
  <c r="U114" i="12" a="1"/>
  <c r="U114" i="12" s="1"/>
  <c r="U157" i="12" a="1"/>
  <c r="U157" i="12"/>
  <c r="U158" i="12" a="1"/>
  <c r="U158" i="12" s="1"/>
  <c r="U142" i="12" a="1"/>
  <c r="U142" i="12" s="1"/>
  <c r="U126" i="12" a="1"/>
  <c r="U126" i="12" s="1"/>
  <c r="U150" i="12" a="1"/>
  <c r="U150" i="12" s="1"/>
  <c r="U134" i="12" a="1"/>
  <c r="U134" i="12" s="1"/>
  <c r="U118" i="12" a="1"/>
  <c r="U118" i="12" s="1"/>
  <c r="U81" i="12" a="1"/>
  <c r="U81" i="12" s="1"/>
  <c r="U34" i="12" a="1"/>
  <c r="U34" i="12" s="1"/>
  <c r="U9" i="12" a="1"/>
  <c r="U9" i="12" s="1"/>
  <c r="U11" i="12" a="1"/>
  <c r="U11" i="12" s="1"/>
  <c r="U33" i="12" a="1"/>
  <c r="U33" i="12" s="1"/>
  <c r="U52" i="12" a="1"/>
  <c r="U52" i="12" s="1"/>
  <c r="U61" i="12" a="1"/>
  <c r="U61" i="12" s="1"/>
  <c r="U48" i="12" a="1"/>
  <c r="U48" i="12" s="1"/>
  <c r="U49" i="12" a="1"/>
  <c r="U49" i="12" s="1"/>
  <c r="U80" i="12" a="1"/>
  <c r="U80" i="12" s="1"/>
  <c r="U82" i="12" a="1"/>
  <c r="U82" i="12" s="1"/>
  <c r="U66" i="12" a="1"/>
  <c r="U66" i="12" s="1"/>
  <c r="U94" i="12" a="1"/>
  <c r="U94" i="12" s="1"/>
  <c r="U104" i="12" a="1"/>
  <c r="U104" i="12" s="1"/>
  <c r="U122" i="12" a="1"/>
  <c r="U122" i="12" s="1"/>
  <c r="U154" i="12" a="1"/>
  <c r="U154" i="12" s="1"/>
  <c r="U34" i="15" a="1"/>
  <c r="U34" i="15" s="1"/>
  <c r="U47" i="15" a="1"/>
  <c r="U47" i="15" s="1"/>
  <c r="U66" i="15" a="1"/>
  <c r="U66" i="15" s="1"/>
  <c r="U75" i="15" a="1"/>
  <c r="U75" i="15" s="1"/>
  <c r="U30" i="15" a="1"/>
  <c r="U30" i="15" s="1"/>
  <c r="U42" i="15" a="1"/>
  <c r="U42" i="15"/>
  <c r="U62" i="15" a="1"/>
  <c r="U62" i="15" s="1"/>
  <c r="U83" i="15" a="1"/>
  <c r="U83" i="15" s="1"/>
  <c r="U16" i="15" a="1"/>
  <c r="U16" i="15" s="1"/>
  <c r="U43" i="15" a="1"/>
  <c r="U43" i="15" s="1"/>
  <c r="U59" i="15" a="1"/>
  <c r="U59" i="15" s="1"/>
  <c r="U74" i="15" a="1"/>
  <c r="U74" i="15" s="1"/>
  <c r="U24" i="15" a="1"/>
  <c r="U24" i="15" s="1"/>
  <c r="U39" i="15" a="1"/>
  <c r="U39" i="15" s="1"/>
  <c r="U55" i="15" a="1"/>
  <c r="U55" i="15" s="1"/>
  <c r="U69" i="15" a="1"/>
  <c r="U69" i="15" s="1"/>
  <c r="U12" i="17" a="1"/>
  <c r="U12" i="17" s="1"/>
  <c r="U14" i="17" a="1"/>
  <c r="U14" i="17" s="1"/>
  <c r="U85" i="17" a="1"/>
  <c r="U85" i="17" s="1"/>
  <c r="U90" i="17" a="1"/>
  <c r="U90" i="17" s="1"/>
  <c r="U104" i="17" a="1"/>
  <c r="U104" i="17" s="1"/>
  <c r="U9" i="19" a="1"/>
  <c r="U9" i="19" s="1"/>
  <c r="U15" i="19" a="1"/>
  <c r="U15" i="19" s="1"/>
  <c r="U13" i="19" a="1"/>
  <c r="U13" i="19" s="1"/>
  <c r="U22" i="19" a="1"/>
  <c r="U22" i="19" s="1"/>
  <c r="U26" i="19" a="1"/>
  <c r="U26" i="19" s="1"/>
  <c r="U30" i="19" a="1"/>
  <c r="U30" i="19" s="1"/>
  <c r="U34" i="19" a="1"/>
  <c r="U34" i="19" s="1"/>
  <c r="U38" i="19" a="1"/>
  <c r="U38" i="19" s="1"/>
  <c r="U42" i="19" a="1"/>
  <c r="U42" i="19" s="1"/>
  <c r="U46" i="19" a="1"/>
  <c r="U46" i="19" s="1"/>
  <c r="U52" i="19" a="1"/>
  <c r="U52" i="19" s="1"/>
  <c r="U54" i="19" a="1"/>
  <c r="U54" i="19" s="1"/>
  <c r="U59" i="19" a="1"/>
  <c r="U59" i="19" s="1"/>
  <c r="U62" i="19" a="1"/>
  <c r="U62" i="19" s="1"/>
  <c r="U66" i="19" a="1"/>
  <c r="U66" i="19" s="1"/>
  <c r="U70" i="19" a="1"/>
  <c r="U70" i="19" s="1"/>
  <c r="U74" i="19" a="1"/>
  <c r="U74" i="19" s="1"/>
  <c r="U75" i="19" a="1"/>
  <c r="U75" i="19" s="1"/>
  <c r="U85" i="19" a="1"/>
  <c r="U85" i="19" s="1"/>
  <c r="U79" i="19" a="1"/>
  <c r="U79" i="19" s="1"/>
  <c r="U90" i="19" a="1"/>
  <c r="U90" i="19" s="1"/>
  <c r="U94" i="19" a="1"/>
  <c r="U94" i="19" s="1"/>
  <c r="U98" i="19" a="1"/>
  <c r="U98" i="19" s="1"/>
  <c r="U11" i="20" a="1"/>
  <c r="U11" i="20" s="1"/>
  <c r="U14" i="20" a="1"/>
  <c r="U14" i="20" s="1"/>
  <c r="U18" i="20" a="1"/>
  <c r="U18" i="20" s="1"/>
  <c r="U22" i="20" a="1"/>
  <c r="U22" i="20" s="1"/>
  <c r="U24" i="20" a="1"/>
  <c r="U24" i="20" s="1"/>
  <c r="U30" i="20" a="1"/>
  <c r="U30" i="20" s="1"/>
  <c r="U34" i="20" a="1"/>
  <c r="U34" i="20" s="1"/>
  <c r="U39" i="20" a="1"/>
  <c r="U39" i="20" s="1"/>
  <c r="U42" i="20" a="1"/>
  <c r="U42" i="20" s="1"/>
  <c r="U48" i="20" a="1"/>
  <c r="U48" i="20" s="1"/>
  <c r="U50" i="20" a="1"/>
  <c r="U50" i="20" s="1"/>
  <c r="U51" i="20" a="1"/>
  <c r="U51" i="20" s="1"/>
  <c r="U58" i="20" a="1"/>
  <c r="U58" i="20" s="1"/>
  <c r="U67" i="20" a="1"/>
  <c r="U67" i="20" s="1"/>
  <c r="U72" i="20" a="1"/>
  <c r="U72" i="20" s="1"/>
  <c r="U77" i="20" a="1"/>
  <c r="U77" i="20" s="1"/>
  <c r="U62" i="20" a="1"/>
  <c r="U62" i="20" s="1"/>
  <c r="U78" i="20" a="1"/>
  <c r="U78" i="20" s="1"/>
  <c r="U79" i="17" a="1"/>
  <c r="U79" i="17" s="1"/>
  <c r="U108" i="17" a="1"/>
  <c r="U108" i="17" s="1"/>
  <c r="U92" i="20" a="1"/>
  <c r="U92" i="20" s="1"/>
  <c r="U96" i="20" a="1"/>
  <c r="U96" i="20" s="1"/>
  <c r="U100" i="20" a="1"/>
  <c r="U100" i="20" s="1"/>
  <c r="U104" i="20" a="1"/>
  <c r="U104" i="20" s="1"/>
  <c r="U108" i="20" a="1"/>
  <c r="U108" i="20" s="1"/>
  <c r="U112" i="20" a="1"/>
  <c r="U112" i="20" s="1"/>
  <c r="U116" i="20" a="1"/>
  <c r="U116" i="20" s="1"/>
  <c r="U120" i="20" a="1"/>
  <c r="U120" i="20" s="1"/>
  <c r="U124" i="20" a="1"/>
  <c r="U124" i="20" s="1"/>
  <c r="U128" i="20" a="1"/>
  <c r="U128" i="20" s="1"/>
  <c r="U132" i="20" a="1"/>
  <c r="U132" i="20" s="1"/>
  <c r="U136" i="20" a="1"/>
  <c r="U136" i="20" s="1"/>
  <c r="U17" i="17" a="1"/>
  <c r="U17" i="17" s="1"/>
  <c r="U23" i="17" a="1"/>
  <c r="U23" i="17" s="1"/>
  <c r="U76" i="17" a="1"/>
  <c r="U76" i="17" s="1"/>
  <c r="U96" i="17" a="1"/>
  <c r="U96" i="17"/>
  <c r="U112" i="17" a="1"/>
  <c r="U112" i="17"/>
  <c r="U18" i="19" a="1"/>
  <c r="U18" i="19" s="1"/>
  <c r="U17" i="19" a="1"/>
  <c r="U17" i="19" s="1"/>
  <c r="U20" i="19" a="1"/>
  <c r="U20" i="19" s="1"/>
  <c r="U24" i="19" a="1"/>
  <c r="U24" i="19" s="1"/>
  <c r="U28" i="19" a="1"/>
  <c r="U28" i="19" s="1"/>
  <c r="U32" i="19" a="1"/>
  <c r="U32" i="19" s="1"/>
  <c r="U40" i="19" a="1"/>
  <c r="U40" i="19" s="1"/>
  <c r="U39" i="19" a="1"/>
  <c r="U39" i="19" s="1"/>
  <c r="U44" i="19" a="1"/>
  <c r="U44" i="19" s="1"/>
  <c r="U48" i="19" a="1"/>
  <c r="U48" i="19" s="1"/>
  <c r="U50" i="19" a="1"/>
  <c r="U50" i="19" s="1"/>
  <c r="U55" i="19" a="1"/>
  <c r="U55" i="19" s="1"/>
  <c r="U61" i="19" a="1"/>
  <c r="U61" i="19" s="1"/>
  <c r="U64" i="19" a="1"/>
  <c r="U64" i="19" s="1"/>
  <c r="U68" i="19" a="1"/>
  <c r="U68" i="19" s="1"/>
  <c r="U72" i="19" a="1"/>
  <c r="U72" i="19" s="1"/>
  <c r="U80" i="19" a="1"/>
  <c r="U80" i="19" s="1"/>
  <c r="U83" i="19" a="1"/>
  <c r="U83" i="19" s="1"/>
  <c r="U77" i="19" a="1"/>
  <c r="U77" i="19" s="1"/>
  <c r="U88" i="19" a="1"/>
  <c r="U88" i="19" s="1"/>
  <c r="U92" i="19" a="1"/>
  <c r="U92" i="19" s="1"/>
  <c r="U96" i="19" a="1"/>
  <c r="U96" i="19" s="1"/>
  <c r="U100" i="19" a="1"/>
  <c r="U100" i="19" s="1"/>
  <c r="U13" i="20" a="1"/>
  <c r="U13" i="20" s="1"/>
  <c r="U15" i="20" a="1"/>
  <c r="U15" i="20" s="1"/>
  <c r="U20" i="20" a="1"/>
  <c r="U20" i="20" s="1"/>
  <c r="U26" i="20" a="1"/>
  <c r="U26" i="20" s="1"/>
  <c r="U28" i="20" a="1"/>
  <c r="U28" i="20" s="1"/>
  <c r="U33" i="20" a="1"/>
  <c r="U33" i="20" s="1"/>
  <c r="U36" i="20" a="1"/>
  <c r="U36" i="20" s="1"/>
  <c r="U37" i="20" a="1"/>
  <c r="U37" i="20" s="1"/>
  <c r="U45" i="20" a="1"/>
  <c r="U45" i="20" s="1"/>
  <c r="U46" i="20" a="1"/>
  <c r="U46" i="20" s="1"/>
  <c r="U53" i="20" a="1"/>
  <c r="U53" i="20" s="1"/>
  <c r="U56" i="20" a="1"/>
  <c r="U56" i="20" s="1"/>
  <c r="U60" i="20" a="1"/>
  <c r="U60" i="20" s="1"/>
  <c r="U71" i="20" a="1"/>
  <c r="U71" i="20" s="1"/>
  <c r="U74" i="20" a="1"/>
  <c r="U74" i="20" s="1"/>
  <c r="U61" i="20" a="1"/>
  <c r="U61" i="20" s="1"/>
  <c r="U66" i="20" a="1"/>
  <c r="U66" i="20" s="1"/>
  <c r="U95" i="17" a="1"/>
  <c r="U95" i="17"/>
  <c r="U100" i="17" a="1"/>
  <c r="U100" i="17"/>
  <c r="U116" i="17" a="1"/>
  <c r="U116" i="17"/>
  <c r="U98" i="20" a="1"/>
  <c r="U98" i="20" s="1"/>
  <c r="U102" i="20" a="1"/>
  <c r="U102" i="20" s="1"/>
  <c r="U106" i="20" a="1"/>
  <c r="U106" i="20" s="1"/>
  <c r="U110" i="20" a="1"/>
  <c r="U110" i="20" s="1"/>
  <c r="U114" i="20" a="1"/>
  <c r="U114" i="20" s="1"/>
  <c r="U118" i="20" a="1"/>
  <c r="U118" i="20" s="1"/>
  <c r="U122" i="20" a="1"/>
  <c r="U122" i="20" s="1"/>
  <c r="U126" i="20" a="1"/>
  <c r="U126" i="20" s="1"/>
  <c r="U130" i="20" a="1"/>
  <c r="U130" i="20" s="1"/>
  <c r="U134" i="20" a="1"/>
  <c r="U134" i="20" s="1"/>
  <c r="U20" i="8" a="1"/>
  <c r="U20" i="8" s="1"/>
  <c r="U40" i="8" a="1"/>
  <c r="U40" i="8" s="1"/>
  <c r="U60" i="8" a="1"/>
  <c r="U60" i="8" s="1"/>
  <c r="U75" i="8" a="1"/>
  <c r="U75" i="8" s="1"/>
  <c r="U122" i="8" a="1"/>
  <c r="U122" i="8" s="1"/>
  <c r="U25" i="10" a="1"/>
  <c r="U25" i="10" s="1"/>
  <c r="U28" i="8" a="1"/>
  <c r="U28" i="8" s="1"/>
  <c r="U52" i="8" a="1"/>
  <c r="U52" i="8" s="1"/>
  <c r="U98" i="8" a="1"/>
  <c r="U98" i="8" s="1"/>
  <c r="U40" i="9" a="1"/>
  <c r="U40" i="9" s="1"/>
  <c r="U14" i="10" a="1"/>
  <c r="U14" i="10" s="1"/>
  <c r="U32" i="10" a="1"/>
  <c r="U32" i="10" s="1"/>
  <c r="U106" i="8" a="1"/>
  <c r="U106" i="8" s="1"/>
  <c r="U9" i="18" a="1"/>
  <c r="U9" i="18" s="1"/>
  <c r="U15" i="18" a="1"/>
  <c r="U15" i="18" s="1"/>
  <c r="U12" i="18" a="1"/>
  <c r="U12" i="18"/>
  <c r="U17" i="18" a="1"/>
  <c r="U17" i="18" s="1"/>
  <c r="U21" i="18" a="1"/>
  <c r="U21" i="18" s="1"/>
  <c r="U25" i="18" a="1"/>
  <c r="U25" i="18" s="1"/>
  <c r="U29" i="18" a="1"/>
  <c r="U29" i="18" s="1"/>
  <c r="U33" i="18" a="1"/>
  <c r="U33" i="18" s="1"/>
  <c r="U37" i="18" a="1"/>
  <c r="U37" i="18" s="1"/>
  <c r="U41" i="18" a="1"/>
  <c r="U41" i="18" s="1"/>
  <c r="U45" i="18" a="1"/>
  <c r="U45" i="18" s="1"/>
  <c r="U47" i="18" a="1"/>
  <c r="U47" i="18" s="1"/>
  <c r="U53" i="18" a="1"/>
  <c r="U53" i="18" s="1"/>
  <c r="U57" i="18" a="1"/>
  <c r="U57" i="18" s="1"/>
  <c r="U58" i="18" a="1"/>
  <c r="U58" i="18" s="1"/>
  <c r="U65" i="18" a="1"/>
  <c r="U65" i="18" s="1"/>
  <c r="U71" i="18" a="1"/>
  <c r="U71" i="18" s="1"/>
  <c r="U77" i="18" a="1"/>
  <c r="U77" i="18" s="1"/>
  <c r="U81" i="18" a="1"/>
  <c r="U81" i="18"/>
  <c r="U75" i="18" a="1"/>
  <c r="U75" i="18" s="1"/>
  <c r="U85" i="18" a="1"/>
  <c r="U85" i="18" s="1"/>
  <c r="U89" i="18" a="1"/>
  <c r="U89" i="18" s="1"/>
  <c r="U93" i="18" a="1"/>
  <c r="U93" i="18" s="1"/>
  <c r="U97" i="18" a="1"/>
  <c r="U97" i="18" s="1"/>
  <c r="U101" i="18" a="1"/>
  <c r="U101" i="18" s="1"/>
  <c r="U105" i="18" a="1"/>
  <c r="U105" i="18" s="1"/>
  <c r="U109" i="18" a="1"/>
  <c r="U109" i="18" s="1"/>
  <c r="U113" i="18" a="1"/>
  <c r="U113" i="18" s="1"/>
  <c r="U117" i="18" a="1"/>
  <c r="U117" i="18" s="1"/>
  <c r="U121" i="18" a="1"/>
  <c r="U121" i="18" s="1"/>
  <c r="U125" i="18" a="1"/>
  <c r="U125" i="18" s="1"/>
  <c r="U129" i="18" a="1"/>
  <c r="U129" i="18" s="1"/>
  <c r="U133" i="18" a="1"/>
  <c r="U133" i="18" s="1"/>
  <c r="U137" i="18" a="1"/>
  <c r="U137" i="18" s="1"/>
  <c r="U141" i="18" a="1"/>
  <c r="U141" i="18"/>
  <c r="U16" i="18" a="1"/>
  <c r="U16" i="18" s="1"/>
  <c r="U20" i="18" a="1"/>
  <c r="U20" i="18" s="1"/>
  <c r="U24" i="18" a="1"/>
  <c r="U24" i="18" s="1"/>
  <c r="U28" i="18" a="1"/>
  <c r="U28" i="18" s="1"/>
  <c r="U32" i="18" a="1"/>
  <c r="U32" i="18" s="1"/>
  <c r="U36" i="18" a="1"/>
  <c r="U36" i="18" s="1"/>
  <c r="U40" i="18" a="1"/>
  <c r="U40" i="18" s="1"/>
  <c r="U44" i="18" a="1"/>
  <c r="U44" i="18" s="1"/>
  <c r="U50" i="18" a="1"/>
  <c r="U50" i="18" s="1"/>
  <c r="U52" i="18" a="1"/>
  <c r="U52" i="18" s="1"/>
  <c r="U55" i="18" a="1"/>
  <c r="U55" i="18" s="1"/>
  <c r="U61" i="18" a="1"/>
  <c r="U61" i="18" s="1"/>
  <c r="U64" i="18" a="1"/>
  <c r="U64" i="18" s="1"/>
  <c r="U69" i="18" a="1"/>
  <c r="U69" i="18" s="1"/>
  <c r="U72" i="18" a="1"/>
  <c r="U72" i="18" s="1"/>
  <c r="U80" i="18" a="1"/>
  <c r="U80" i="18"/>
  <c r="U82" i="18" a="1"/>
  <c r="U82" i="18" s="1"/>
  <c r="U83" i="18" a="1"/>
  <c r="U83" i="18" s="1"/>
  <c r="U88" i="18" a="1"/>
  <c r="U88" i="18" s="1"/>
  <c r="U92" i="18" a="1"/>
  <c r="U92" i="18" s="1"/>
  <c r="U96" i="18" a="1"/>
  <c r="U96" i="18" s="1"/>
  <c r="U100" i="18" a="1"/>
  <c r="U100" i="18" s="1"/>
  <c r="U104" i="18" a="1"/>
  <c r="U104" i="18" s="1"/>
  <c r="U108" i="18" a="1"/>
  <c r="U108" i="18" s="1"/>
  <c r="U112" i="18" a="1"/>
  <c r="U112" i="18" s="1"/>
  <c r="U116" i="18" a="1"/>
  <c r="U116" i="18" s="1"/>
  <c r="U120" i="18" a="1"/>
  <c r="U120" i="18" s="1"/>
  <c r="U124" i="18" a="1"/>
  <c r="U124" i="18" s="1"/>
  <c r="U128" i="18" a="1"/>
  <c r="U128" i="18" s="1"/>
  <c r="U132" i="18" a="1"/>
  <c r="U132" i="18" s="1"/>
  <c r="U136" i="18" a="1"/>
  <c r="U136" i="18" s="1"/>
  <c r="U140" i="18" a="1"/>
  <c r="U140" i="18"/>
  <c r="U144" i="18" a="1"/>
  <c r="U144" i="18" s="1"/>
  <c r="U11" i="18" a="1"/>
  <c r="U11" i="18" s="1"/>
  <c r="U10" i="18" a="1"/>
  <c r="U10" i="18" s="1"/>
  <c r="U13" i="18" a="1"/>
  <c r="U13" i="18" s="1"/>
  <c r="U18" i="18" a="1"/>
  <c r="U18" i="18" s="1"/>
  <c r="U23" i="18" a="1"/>
  <c r="U23" i="18" s="1"/>
  <c r="U27" i="18" a="1"/>
  <c r="U27" i="18" s="1"/>
  <c r="U31" i="18" a="1"/>
  <c r="U31" i="18" s="1"/>
  <c r="U35" i="18" a="1"/>
  <c r="U35" i="18" s="1"/>
  <c r="U39" i="18" a="1"/>
  <c r="U39" i="18" s="1"/>
  <c r="U43" i="18" a="1"/>
  <c r="U43" i="18" s="1"/>
  <c r="U49" i="18" a="1"/>
  <c r="U49" i="18" s="1"/>
  <c r="U51" i="18" a="1"/>
  <c r="U51" i="18" s="1"/>
  <c r="U56" i="18" a="1"/>
  <c r="U56" i="18" s="1"/>
  <c r="U60" i="18" a="1"/>
  <c r="U60" i="18" s="1"/>
  <c r="U63" i="18" a="1"/>
  <c r="U63" i="18"/>
  <c r="U67" i="18" a="1"/>
  <c r="U67" i="18" s="1"/>
  <c r="U68" i="18" a="1"/>
  <c r="U68" i="18" s="1"/>
  <c r="U79" i="18" a="1"/>
  <c r="U79" i="18" s="1"/>
  <c r="U73" i="18" a="1"/>
  <c r="U73" i="18" s="1"/>
  <c r="U84" i="18" a="1"/>
  <c r="U84" i="18" s="1"/>
  <c r="U87" i="18" a="1"/>
  <c r="U87" i="18" s="1"/>
  <c r="U91" i="18" a="1"/>
  <c r="U91" i="18" s="1"/>
  <c r="U95" i="18" a="1"/>
  <c r="U95" i="18" s="1"/>
  <c r="U99" i="18" a="1"/>
  <c r="U99" i="18" s="1"/>
  <c r="U103" i="18" a="1"/>
  <c r="U103" i="18" s="1"/>
  <c r="U107" i="18" a="1"/>
  <c r="U107" i="18" s="1"/>
  <c r="U111" i="18" a="1"/>
  <c r="U111" i="18" s="1"/>
  <c r="U115" i="18" a="1"/>
  <c r="U115" i="18" s="1"/>
  <c r="U119" i="18" a="1"/>
  <c r="U119" i="18" s="1"/>
  <c r="U123" i="18" a="1"/>
  <c r="U123" i="18" s="1"/>
  <c r="U127" i="18" a="1"/>
  <c r="U127" i="18"/>
  <c r="U131" i="18" a="1"/>
  <c r="U131" i="18" s="1"/>
  <c r="U135" i="18" a="1"/>
  <c r="U135" i="18" s="1"/>
  <c r="U139" i="18" a="1"/>
  <c r="U139" i="18" s="1"/>
  <c r="U143" i="18" a="1"/>
  <c r="U143" i="18" s="1"/>
  <c r="U14" i="18" a="1"/>
  <c r="U14" i="18" s="1"/>
  <c r="U19" i="18" a="1"/>
  <c r="U19" i="18" s="1"/>
  <c r="U22" i="18" a="1"/>
  <c r="U22" i="18" s="1"/>
  <c r="U26" i="18" a="1"/>
  <c r="U26" i="18" s="1"/>
  <c r="U30" i="18" a="1"/>
  <c r="U30" i="18" s="1"/>
  <c r="U34" i="18" a="1"/>
  <c r="U34" i="18" s="1"/>
  <c r="U38" i="18" a="1"/>
  <c r="U38" i="18" s="1"/>
  <c r="U42" i="18" a="1"/>
  <c r="U42" i="18" s="1"/>
  <c r="U46" i="18" a="1"/>
  <c r="U46" i="18" s="1"/>
  <c r="U48" i="18" a="1"/>
  <c r="U48" i="18" s="1"/>
  <c r="U54" i="18" a="1"/>
  <c r="U54" i="18" s="1"/>
  <c r="U59" i="18" a="1"/>
  <c r="U59" i="18"/>
  <c r="U62" i="18" a="1"/>
  <c r="U62" i="18" s="1"/>
  <c r="U66" i="18" a="1"/>
  <c r="U66" i="18" s="1"/>
  <c r="U70" i="18" a="1"/>
  <c r="U70" i="18" s="1"/>
  <c r="U78" i="18" a="1"/>
  <c r="U78" i="18" s="1"/>
  <c r="U74" i="18" a="1"/>
  <c r="U74" i="18" s="1"/>
  <c r="U76" i="18" a="1"/>
  <c r="U76" i="18" s="1"/>
  <c r="U86" i="18" a="1"/>
  <c r="U86" i="18" s="1"/>
  <c r="U90" i="18" a="1"/>
  <c r="U90" i="18" s="1"/>
  <c r="U94" i="18" a="1"/>
  <c r="U94" i="18" s="1"/>
  <c r="U98" i="18" a="1"/>
  <c r="U98" i="18" s="1"/>
  <c r="U102" i="18" a="1"/>
  <c r="U102" i="18" s="1"/>
  <c r="U106" i="18" a="1"/>
  <c r="U106" i="18" s="1"/>
  <c r="U110" i="18" a="1"/>
  <c r="U110" i="18" s="1"/>
  <c r="U114" i="18" a="1"/>
  <c r="U114" i="18" s="1"/>
  <c r="U118" i="18" a="1"/>
  <c r="U118" i="18" s="1"/>
  <c r="U122" i="18" a="1"/>
  <c r="U122" i="18" s="1"/>
  <c r="U126" i="18" a="1"/>
  <c r="U126" i="18" s="1"/>
  <c r="U130" i="18" a="1"/>
  <c r="U130" i="18" s="1"/>
  <c r="U134" i="18" a="1"/>
  <c r="U134" i="18" s="1"/>
  <c r="U138" i="18" a="1"/>
  <c r="U138" i="18" s="1"/>
  <c r="U154" i="6" a="1"/>
  <c r="U154" i="6" s="1"/>
  <c r="U152" i="6" a="1"/>
  <c r="U152" i="6" s="1"/>
  <c r="U136" i="6" a="1"/>
  <c r="U136" i="6" s="1"/>
  <c r="U120" i="6" a="1"/>
  <c r="U120" i="6" s="1"/>
  <c r="U104" i="6" a="1"/>
  <c r="U104" i="6" s="1"/>
  <c r="U22" i="6" a="1"/>
  <c r="U22" i="6" s="1"/>
  <c r="U13" i="6" a="1"/>
  <c r="U13" i="6" s="1"/>
  <c r="U132" i="6" a="1"/>
  <c r="U132" i="6" s="1"/>
  <c r="U116" i="6" a="1"/>
  <c r="U116" i="6" s="1"/>
  <c r="U100" i="6" a="1"/>
  <c r="U100" i="6" s="1"/>
  <c r="U96" i="6" a="1"/>
  <c r="U96" i="6" s="1"/>
  <c r="U83" i="6" a="1"/>
  <c r="U83" i="6" s="1"/>
  <c r="U79" i="6" a="1"/>
  <c r="U79" i="6" s="1"/>
  <c r="U148" i="6" a="1"/>
  <c r="U148" i="6" s="1"/>
  <c r="U92" i="6" a="1"/>
  <c r="U92" i="6" s="1"/>
  <c r="U144" i="6" a="1"/>
  <c r="U144" i="6"/>
  <c r="U128" i="6" a="1"/>
  <c r="U128" i="6"/>
  <c r="U112" i="6" a="1"/>
  <c r="U112" i="6"/>
  <c r="U27" i="6" a="1"/>
  <c r="U27" i="6" s="1"/>
  <c r="U16" i="6" a="1"/>
  <c r="U16" i="6" s="1"/>
  <c r="U9" i="6" a="1"/>
  <c r="U9" i="6" s="1"/>
  <c r="U24" i="6" a="1"/>
  <c r="U24" i="6" s="1"/>
  <c r="U11" i="6" a="1"/>
  <c r="U11" i="6" s="1"/>
  <c r="U25" i="6" a="1"/>
  <c r="U25" i="6" s="1"/>
  <c r="U28" i="6" a="1"/>
  <c r="U28" i="6" s="1"/>
  <c r="U32" i="6" a="1"/>
  <c r="U32" i="6" s="1"/>
  <c r="U37" i="6" a="1"/>
  <c r="U37" i="6" s="1"/>
  <c r="U40" i="6" a="1"/>
  <c r="U40" i="6" s="1"/>
  <c r="U45" i="6" a="1"/>
  <c r="U45" i="6" s="1"/>
  <c r="U48" i="6" a="1"/>
  <c r="U48" i="6" s="1"/>
  <c r="U52" i="6" a="1"/>
  <c r="U52" i="6" s="1"/>
  <c r="U54" i="6" a="1"/>
  <c r="U54" i="6" s="1"/>
  <c r="U59" i="6" a="1"/>
  <c r="U59" i="6" s="1"/>
  <c r="U65" i="6" a="1"/>
  <c r="U65" i="6" s="1"/>
  <c r="U68" i="6" a="1"/>
  <c r="U68" i="6" s="1"/>
  <c r="U72" i="6" a="1"/>
  <c r="U72" i="6" s="1"/>
  <c r="U76" i="6" a="1"/>
  <c r="U76" i="6" s="1"/>
  <c r="U88" i="6" a="1"/>
  <c r="U88" i="6" s="1"/>
  <c r="U90" i="6" a="1"/>
  <c r="U90" i="6" s="1"/>
  <c r="U108" i="6" a="1"/>
  <c r="U108" i="6" s="1"/>
  <c r="U94" i="6" a="1"/>
  <c r="U94" i="6" s="1"/>
  <c r="U156" i="6" a="1"/>
  <c r="U156" i="6" s="1"/>
  <c r="U15" i="6" a="1"/>
  <c r="U15" i="6" s="1"/>
  <c r="U82" i="6" a="1"/>
  <c r="U82" i="6" s="1"/>
  <c r="U124" i="6" a="1"/>
  <c r="U124" i="6" s="1"/>
  <c r="U32" i="5" a="1"/>
  <c r="U32" i="5" s="1"/>
  <c r="U24" i="5" a="1"/>
  <c r="U24" i="5" s="1"/>
  <c r="U20" i="6" a="1"/>
  <c r="U20" i="6" s="1"/>
  <c r="U30" i="6" a="1"/>
  <c r="U30" i="6" s="1"/>
  <c r="U34" i="6" a="1"/>
  <c r="U34" i="6" s="1"/>
  <c r="U38" i="6" a="1"/>
  <c r="U38" i="6" s="1"/>
  <c r="U42" i="6" a="1"/>
  <c r="U42" i="6" s="1"/>
  <c r="U46" i="6" a="1"/>
  <c r="U46" i="6" s="1"/>
  <c r="U50" i="6" a="1"/>
  <c r="U50" i="6" s="1"/>
  <c r="U56" i="6" a="1"/>
  <c r="U56" i="6" s="1"/>
  <c r="U58" i="6" a="1"/>
  <c r="U58" i="6" s="1"/>
  <c r="U63" i="6" a="1"/>
  <c r="U63" i="6" s="1"/>
  <c r="U67" i="6" a="1"/>
  <c r="U67" i="6" s="1"/>
  <c r="U70" i="6" a="1"/>
  <c r="U70" i="6" s="1"/>
  <c r="U75" i="6" a="1"/>
  <c r="U75" i="6" s="1"/>
  <c r="U86" i="6" a="1"/>
  <c r="U86" i="6" s="1"/>
  <c r="U77" i="6" a="1"/>
  <c r="U77" i="6" s="1"/>
  <c r="U98" i="6" a="1"/>
  <c r="U98" i="6"/>
  <c r="U140" i="6" a="1"/>
  <c r="U140" i="6"/>
  <c r="U11" i="14" a="1"/>
  <c r="U11" i="14" s="1"/>
  <c r="U19" i="14" a="1"/>
  <c r="U19" i="14" s="1"/>
  <c r="U17" i="14" a="1"/>
  <c r="U17" i="14" s="1"/>
  <c r="U22" i="14" a="1"/>
  <c r="U22" i="14" s="1"/>
  <c r="U27" i="14" a="1"/>
  <c r="U27" i="14" s="1"/>
  <c r="U33" i="14" a="1"/>
  <c r="U33" i="14" s="1"/>
  <c r="U34" i="14" a="1"/>
  <c r="U34" i="14" s="1"/>
  <c r="U36" i="14" a="1"/>
  <c r="U36" i="14" s="1"/>
  <c r="U42" i="14" a="1"/>
  <c r="U42" i="14" s="1"/>
  <c r="U46" i="14" a="1"/>
  <c r="U46" i="14" s="1"/>
  <c r="U50" i="14" a="1"/>
  <c r="U50" i="14" s="1"/>
  <c r="U53" i="14" a="1"/>
  <c r="U53" i="14" s="1"/>
  <c r="U55" i="14" a="1"/>
  <c r="U55" i="14" s="1"/>
  <c r="U58" i="14" a="1"/>
  <c r="U58" i="14" s="1"/>
  <c r="U60" i="14" a="1"/>
  <c r="U60" i="14" s="1"/>
  <c r="U62" i="14" a="1"/>
  <c r="U62" i="14" s="1"/>
  <c r="U67" i="14" a="1"/>
  <c r="U67" i="14" s="1"/>
  <c r="U72" i="14" a="1"/>
  <c r="U72" i="14" s="1"/>
  <c r="U90" i="14" a="1"/>
  <c r="U90" i="14" s="1"/>
  <c r="U84" i="14" a="1"/>
  <c r="U84" i="14" s="1"/>
  <c r="U96" i="14" a="1"/>
  <c r="U96" i="14" s="1"/>
  <c r="U104" i="14" a="1"/>
  <c r="U104" i="14" s="1"/>
  <c r="U112" i="14" a="1"/>
  <c r="U112" i="14" s="1"/>
  <c r="U121" i="14" a="1"/>
  <c r="U121" i="14" s="1"/>
  <c r="U137" i="14" a="1"/>
  <c r="U137" i="14" s="1"/>
  <c r="U11" i="9" a="1"/>
  <c r="U11" i="9" s="1"/>
  <c r="U28" i="9" a="1"/>
  <c r="U28" i="9" s="1"/>
  <c r="U46" i="9" a="1"/>
  <c r="U46" i="9"/>
  <c r="U10" i="10" a="1"/>
  <c r="U10" i="10" s="1"/>
  <c r="U16" i="10" a="1"/>
  <c r="U16" i="10" s="1"/>
  <c r="U18" i="10" a="1"/>
  <c r="U18" i="10" s="1"/>
  <c r="U23" i="10" a="1"/>
  <c r="U23" i="10" s="1"/>
  <c r="U27" i="10" a="1"/>
  <c r="U27" i="10" s="1"/>
  <c r="U33" i="10" a="1"/>
  <c r="U33" i="10" s="1"/>
  <c r="U35" i="10" a="1"/>
  <c r="U35" i="10" s="1"/>
  <c r="U39" i="10" a="1"/>
  <c r="U39" i="10" s="1"/>
  <c r="U40" i="10" a="1"/>
  <c r="U40" i="10" s="1"/>
  <c r="U116" i="10" a="1"/>
  <c r="U116" i="10" s="1"/>
  <c r="U26" i="12" a="1"/>
  <c r="U26" i="12" s="1"/>
  <c r="U10" i="12" a="1"/>
  <c r="U10" i="12" s="1"/>
  <c r="U30" i="12" a="1"/>
  <c r="U30" i="12" s="1"/>
  <c r="U20" i="12" a="1"/>
  <c r="U20" i="12" s="1"/>
  <c r="U24" i="12" a="1"/>
  <c r="U24" i="12" s="1"/>
  <c r="U29" i="12" a="1"/>
  <c r="U29" i="12" s="1"/>
  <c r="U12" i="12" a="1"/>
  <c r="U12" i="12" s="1"/>
  <c r="U35" i="12" a="1"/>
  <c r="U35" i="12" s="1"/>
  <c r="U63" i="12" a="1"/>
  <c r="U63" i="12" s="1"/>
  <c r="U60" i="12" a="1"/>
  <c r="U60" i="12" s="1"/>
  <c r="U38" i="12" a="1"/>
  <c r="U38" i="12" s="1"/>
  <c r="U50" i="12" a="1"/>
  <c r="U50" i="12" s="1"/>
  <c r="U58" i="12" a="1"/>
  <c r="U58" i="12" s="1"/>
  <c r="U44" i="12" a="1"/>
  <c r="U44" i="12" s="1"/>
  <c r="U47" i="12" a="1"/>
  <c r="U47" i="12" s="1"/>
  <c r="U39" i="12" a="1"/>
  <c r="U39" i="12"/>
  <c r="U79" i="12" a="1"/>
  <c r="U79" i="12" s="1"/>
  <c r="U69" i="12" a="1"/>
  <c r="U69" i="12" s="1"/>
  <c r="U75" i="12" a="1"/>
  <c r="U75" i="12" s="1"/>
  <c r="U67" i="12" a="1"/>
  <c r="U67" i="12" s="1"/>
  <c r="U108" i="12" a="1"/>
  <c r="U108" i="12" s="1"/>
  <c r="U116" i="12" a="1"/>
  <c r="U116" i="12" s="1"/>
  <c r="U124" i="12" a="1"/>
  <c r="U124" i="12" s="1"/>
  <c r="U132" i="12" a="1"/>
  <c r="U132" i="12" s="1"/>
  <c r="U140" i="12" a="1"/>
  <c r="U140" i="12" s="1"/>
  <c r="U148" i="12" a="1"/>
  <c r="U148" i="12" s="1"/>
  <c r="U156" i="12" a="1"/>
  <c r="U156" i="12" s="1"/>
  <c r="U9" i="14" a="1"/>
  <c r="U9" i="14"/>
  <c r="U18" i="14" a="1"/>
  <c r="U18" i="14"/>
  <c r="U15" i="14" a="1"/>
  <c r="U15" i="14"/>
  <c r="U21" i="14" a="1"/>
  <c r="U21" i="14"/>
  <c r="U25" i="14" a="1"/>
  <c r="U25" i="14"/>
  <c r="U29" i="14" a="1"/>
  <c r="U29" i="14"/>
  <c r="U30" i="14" a="1"/>
  <c r="U30" i="14"/>
  <c r="U38" i="14" a="1"/>
  <c r="U38" i="14"/>
  <c r="U41" i="14" a="1"/>
  <c r="U41" i="14"/>
  <c r="U45" i="14" a="1"/>
  <c r="U45" i="14"/>
  <c r="U49" i="14" a="1"/>
  <c r="U49" i="14"/>
  <c r="U56" i="14" a="1"/>
  <c r="U56" i="14"/>
  <c r="U65" i="14" a="1"/>
  <c r="U65" i="14"/>
  <c r="U74" i="14" a="1"/>
  <c r="U74" i="14"/>
  <c r="U91" i="14" a="1"/>
  <c r="U91" i="14"/>
  <c r="U85" i="14" a="1"/>
  <c r="U85" i="14"/>
  <c r="U98" i="14" a="1"/>
  <c r="U98" i="14"/>
  <c r="U106" i="14" a="1"/>
  <c r="U106" i="14"/>
  <c r="U114" i="14" a="1"/>
  <c r="U114" i="14"/>
  <c r="U125" i="14" a="1"/>
  <c r="U125" i="14"/>
  <c r="U131" i="14" a="1"/>
  <c r="U131" i="14"/>
  <c r="U141" i="14" a="1"/>
  <c r="U141" i="14"/>
  <c r="U147" i="14" a="1"/>
  <c r="U147" i="14"/>
  <c r="U10" i="15" a="1"/>
  <c r="U10" i="15"/>
  <c r="U20" i="15" a="1"/>
  <c r="U20" i="15"/>
  <c r="U26" i="15" a="1"/>
  <c r="U26" i="15"/>
  <c r="U10" i="17" a="1"/>
  <c r="U10" i="17"/>
  <c r="U9" i="17" a="1"/>
  <c r="U9" i="17" s="1"/>
  <c r="U19" i="17" a="1"/>
  <c r="U19" i="17" s="1"/>
  <c r="U20" i="17" a="1"/>
  <c r="U20" i="17" s="1"/>
  <c r="U33" i="17" a="1"/>
  <c r="U33" i="17" s="1"/>
  <c r="U34" i="17" a="1"/>
  <c r="U34" i="17" s="1"/>
  <c r="U41" i="17" a="1"/>
  <c r="U41" i="17" s="1"/>
  <c r="U75" i="17" a="1"/>
  <c r="U75" i="17" s="1"/>
  <c r="U81" i="17" a="1"/>
  <c r="U81" i="17" s="1"/>
  <c r="U102" i="17" a="1"/>
  <c r="U102" i="17" s="1"/>
  <c r="U110" i="17" a="1"/>
  <c r="U110" i="17" s="1"/>
  <c r="U157" i="18" a="1"/>
  <c r="U157" i="18" s="1"/>
  <c r="U155" i="18" a="1"/>
  <c r="U155" i="18" s="1"/>
  <c r="U153" i="18" a="1"/>
  <c r="U153" i="18" s="1"/>
  <c r="U151" i="18" a="1"/>
  <c r="U151" i="18" s="1"/>
  <c r="U158" i="18" a="1"/>
  <c r="U158" i="18" s="1"/>
  <c r="U156" i="18" a="1"/>
  <c r="U156" i="18" s="1"/>
  <c r="U154" i="18" a="1"/>
  <c r="U154" i="18" s="1"/>
  <c r="U152" i="18" a="1"/>
  <c r="U152" i="18" s="1"/>
  <c r="U150" i="18" a="1"/>
  <c r="U150" i="18" s="1"/>
  <c r="U148" i="18" a="1"/>
  <c r="U148" i="18" s="1"/>
  <c r="U146" i="18" a="1"/>
  <c r="U146" i="18" s="1"/>
  <c r="U12" i="10" a="1"/>
  <c r="U12" i="10" s="1"/>
  <c r="U15" i="10" a="1"/>
  <c r="U15" i="10" s="1"/>
  <c r="U19" i="10" a="1"/>
  <c r="U19" i="10" s="1"/>
  <c r="U22" i="10" a="1"/>
  <c r="U22" i="10" s="1"/>
  <c r="U26" i="10" a="1"/>
  <c r="U26" i="10" s="1"/>
  <c r="U30" i="10" a="1"/>
  <c r="U30" i="10" s="1"/>
  <c r="U34" i="10" a="1"/>
  <c r="U34" i="10" s="1"/>
  <c r="U38" i="10" a="1"/>
  <c r="U38" i="10" s="1"/>
  <c r="O8" i="18"/>
  <c r="P17" i="18" s="1"/>
  <c r="Q17" i="18" s="1"/>
  <c r="U14" i="9" a="1"/>
  <c r="U14" i="9" s="1"/>
  <c r="U31" i="9" a="1"/>
  <c r="U31" i="9" s="1"/>
  <c r="U12" i="14" a="1"/>
  <c r="U12" i="14" s="1"/>
  <c r="U16" i="14" a="1"/>
  <c r="U16" i="14" s="1"/>
  <c r="U20" i="14" a="1"/>
  <c r="U20" i="14" s="1"/>
  <c r="U24" i="14" a="1"/>
  <c r="U24" i="14"/>
  <c r="U28" i="14" a="1"/>
  <c r="U28" i="14" s="1"/>
  <c r="U31" i="14" a="1"/>
  <c r="U31" i="14" s="1"/>
  <c r="U37" i="14" a="1"/>
  <c r="U37" i="14" s="1"/>
  <c r="U40" i="14" a="1"/>
  <c r="U40" i="14"/>
  <c r="U44" i="14" a="1"/>
  <c r="U44" i="14" s="1"/>
  <c r="U48" i="14" a="1"/>
  <c r="U48" i="14" s="1"/>
  <c r="U52" i="14" a="1"/>
  <c r="U52" i="14" s="1"/>
  <c r="U68" i="14" a="1"/>
  <c r="U68" i="14"/>
  <c r="U76" i="14" a="1"/>
  <c r="U76" i="14" s="1"/>
  <c r="U80" i="14" a="1"/>
  <c r="U80" i="14" s="1"/>
  <c r="U88" i="14" a="1"/>
  <c r="U88" i="14" s="1"/>
  <c r="U100" i="14" a="1"/>
  <c r="U100" i="14" s="1"/>
  <c r="U108" i="14" a="1"/>
  <c r="U108" i="14" s="1"/>
  <c r="U116" i="14" a="1"/>
  <c r="U116" i="14" s="1"/>
  <c r="U129" i="14" a="1"/>
  <c r="U129" i="14" s="1"/>
  <c r="U145" i="14" a="1"/>
  <c r="U145" i="14" s="1"/>
  <c r="U12" i="15" a="1"/>
  <c r="U12" i="15" s="1"/>
  <c r="U19" i="15" a="1"/>
  <c r="U19" i="15" s="1"/>
  <c r="U28" i="15" a="1"/>
  <c r="U28" i="15" s="1"/>
  <c r="U31" i="15" a="1"/>
  <c r="U31" i="15" s="1"/>
  <c r="U36" i="15" a="1"/>
  <c r="U36" i="15" s="1"/>
  <c r="U40" i="15" a="1"/>
  <c r="U40" i="15" s="1"/>
  <c r="U45" i="15" a="1"/>
  <c r="U45" i="15" s="1"/>
  <c r="U50" i="15" a="1"/>
  <c r="U50" i="15" s="1"/>
  <c r="U52" i="15" a="1"/>
  <c r="U52" i="15" s="1"/>
  <c r="U56" i="15" a="1"/>
  <c r="U56" i="15" s="1"/>
  <c r="U60" i="15" a="1"/>
  <c r="U60" i="15" s="1"/>
  <c r="U61" i="15" a="1"/>
  <c r="U61" i="15" s="1"/>
  <c r="U68" i="15" a="1"/>
  <c r="U68" i="15" s="1"/>
  <c r="U72" i="15" a="1"/>
  <c r="U72" i="15" s="1"/>
  <c r="U82" i="15" a="1"/>
  <c r="U82" i="15" s="1"/>
  <c r="U86" i="15" a="1"/>
  <c r="U86" i="15" s="1"/>
  <c r="P22" i="18"/>
  <c r="Q22" i="18" s="1"/>
  <c r="P30" i="18"/>
  <c r="R30" i="18" s="1"/>
  <c r="P38" i="18"/>
  <c r="S38" i="18" s="1"/>
  <c r="W38" i="18" s="1"/>
  <c r="P50" i="18"/>
  <c r="Q50" i="18" s="1"/>
  <c r="P64" i="18"/>
  <c r="S64" i="18" s="1"/>
  <c r="W64" i="18" s="1"/>
  <c r="P92" i="18"/>
  <c r="R92" i="18" s="1"/>
  <c r="P144" i="18"/>
  <c r="R144" i="18" s="1"/>
  <c r="U145" i="18" a="1"/>
  <c r="U145" i="18" s="1"/>
  <c r="P150" i="18"/>
  <c r="S150" i="18" s="1"/>
  <c r="W150" i="18" s="1"/>
  <c r="U16" i="8" a="1"/>
  <c r="U16" i="8" s="1"/>
  <c r="U32" i="8" a="1"/>
  <c r="U32" i="8" s="1"/>
  <c r="U46" i="8" a="1"/>
  <c r="U46" i="8" s="1"/>
  <c r="U84" i="8" a="1"/>
  <c r="U84" i="8" s="1"/>
  <c r="U114" i="8" a="1"/>
  <c r="U114" i="8" s="1"/>
  <c r="U20" i="9" a="1"/>
  <c r="U20" i="9" s="1"/>
  <c r="U36" i="9" a="1"/>
  <c r="U36" i="9" s="1"/>
  <c r="U67" i="9" a="1"/>
  <c r="U67" i="9" s="1"/>
  <c r="U11" i="10" a="1"/>
  <c r="U11" i="10"/>
  <c r="U9" i="10" a="1"/>
  <c r="U9" i="10"/>
  <c r="U17" i="10" a="1"/>
  <c r="U17" i="10"/>
  <c r="U21" i="10" a="1"/>
  <c r="U21" i="10"/>
  <c r="U24" i="10" a="1"/>
  <c r="U24" i="10"/>
  <c r="U29" i="10" a="1"/>
  <c r="U29" i="10"/>
  <c r="U31" i="10" a="1"/>
  <c r="U31" i="10"/>
  <c r="U37" i="10" a="1"/>
  <c r="U37" i="10"/>
  <c r="U42" i="10" a="1"/>
  <c r="U42" i="10"/>
  <c r="U118" i="10" a="1"/>
  <c r="U118" i="10" s="1"/>
  <c r="U15" i="12" a="1"/>
  <c r="U15" i="12" s="1"/>
  <c r="U16" i="12" a="1"/>
  <c r="U16" i="12" s="1"/>
  <c r="U36" i="12" a="1"/>
  <c r="U36" i="12" s="1"/>
  <c r="U22" i="12" a="1"/>
  <c r="U22" i="12" s="1"/>
  <c r="U27" i="12" a="1"/>
  <c r="U27" i="12" s="1"/>
  <c r="U32" i="12" a="1"/>
  <c r="U32" i="12" s="1"/>
  <c r="U56" i="12" a="1"/>
  <c r="U56" i="12" s="1"/>
  <c r="U93" i="12" a="1"/>
  <c r="U93" i="12" s="1"/>
  <c r="U41" i="12" a="1"/>
  <c r="U41" i="12" s="1"/>
  <c r="U53" i="12" a="1"/>
  <c r="U53" i="12" s="1"/>
  <c r="U62" i="12" a="1"/>
  <c r="U62" i="12" s="1"/>
  <c r="U64" i="12" a="1"/>
  <c r="U64" i="12" s="1"/>
  <c r="U91" i="12" a="1"/>
  <c r="U91" i="12" s="1"/>
  <c r="U83" i="12" a="1"/>
  <c r="U83" i="12" s="1"/>
  <c r="U71" i="12" a="1"/>
  <c r="U71" i="12" s="1"/>
  <c r="U72" i="12" a="1"/>
  <c r="U72" i="12"/>
  <c r="U78" i="12" a="1"/>
  <c r="U78" i="12" s="1"/>
  <c r="U85" i="12" a="1"/>
  <c r="U85" i="12" s="1"/>
  <c r="U74" i="12" a="1"/>
  <c r="U74" i="12" s="1"/>
  <c r="U90" i="12" a="1"/>
  <c r="U90" i="12" s="1"/>
  <c r="U89" i="12" a="1"/>
  <c r="U89" i="12" s="1"/>
  <c r="U92" i="12" a="1"/>
  <c r="U92" i="12" s="1"/>
  <c r="U95" i="12" a="1"/>
  <c r="U95" i="12" s="1"/>
  <c r="U97" i="12" a="1"/>
  <c r="U97" i="12" s="1"/>
  <c r="U99" i="12" a="1"/>
  <c r="U99" i="12" s="1"/>
  <c r="U101" i="12" a="1"/>
  <c r="U101" i="12"/>
  <c r="U103" i="12" a="1"/>
  <c r="U103" i="12" s="1"/>
  <c r="U105" i="12" a="1"/>
  <c r="U105" i="12" s="1"/>
  <c r="U112" i="12" a="1"/>
  <c r="U112" i="12" s="1"/>
  <c r="U120" i="12" a="1"/>
  <c r="U120" i="12" s="1"/>
  <c r="U128" i="12" a="1"/>
  <c r="U128" i="12" s="1"/>
  <c r="U136" i="12" a="1"/>
  <c r="U136" i="12"/>
  <c r="U144" i="12" a="1"/>
  <c r="U144" i="12" s="1"/>
  <c r="U152" i="12" a="1"/>
  <c r="U152" i="12" s="1"/>
  <c r="U10" i="14" a="1"/>
  <c r="U10" i="14" s="1"/>
  <c r="U13" i="14" a="1"/>
  <c r="U13" i="14" s="1"/>
  <c r="U14" i="14" a="1"/>
  <c r="U14" i="14" s="1"/>
  <c r="U23" i="14" a="1"/>
  <c r="U23" i="14" s="1"/>
  <c r="U26" i="14" a="1"/>
  <c r="U26" i="14" s="1"/>
  <c r="U32" i="14" a="1"/>
  <c r="U32" i="14" s="1"/>
  <c r="U35" i="14" a="1"/>
  <c r="U35" i="14" s="1"/>
  <c r="U39" i="14" a="1"/>
  <c r="U39" i="14" s="1"/>
  <c r="U43" i="14" a="1"/>
  <c r="U43" i="14" s="1"/>
  <c r="U47" i="14" a="1"/>
  <c r="U47" i="14" s="1"/>
  <c r="U51" i="14" a="1"/>
  <c r="U51" i="14" s="1"/>
  <c r="U54" i="14" a="1"/>
  <c r="U54" i="14" s="1"/>
  <c r="U57" i="14" a="1"/>
  <c r="U57" i="14" s="1"/>
  <c r="U59" i="14" a="1"/>
  <c r="U59" i="14" s="1"/>
  <c r="U61" i="14" a="1"/>
  <c r="U61" i="14" s="1"/>
  <c r="U63" i="14" a="1"/>
  <c r="U63" i="14" s="1"/>
  <c r="U70" i="14" a="1"/>
  <c r="U70" i="14" s="1"/>
  <c r="U78" i="14" a="1"/>
  <c r="U78" i="14" s="1"/>
  <c r="U82" i="14" a="1"/>
  <c r="U82" i="14" s="1"/>
  <c r="U94" i="14" a="1"/>
  <c r="U94" i="14" s="1"/>
  <c r="U102" i="14" a="1"/>
  <c r="U102" i="14" s="1"/>
  <c r="U110" i="14" a="1"/>
  <c r="U110" i="14" s="1"/>
  <c r="U118" i="14" a="1"/>
  <c r="U118" i="14" s="1"/>
  <c r="U123" i="14" a="1"/>
  <c r="U123" i="14" s="1"/>
  <c r="U133" i="14" a="1"/>
  <c r="U133" i="14" s="1"/>
  <c r="U15" i="15" a="1"/>
  <c r="U15" i="15"/>
  <c r="U18" i="17" a="1"/>
  <c r="U18" i="17" s="1"/>
  <c r="U13" i="17" a="1"/>
  <c r="U13" i="17" s="1"/>
  <c r="U22" i="17" a="1"/>
  <c r="U22" i="17" s="1"/>
  <c r="U24" i="17" a="1"/>
  <c r="U24" i="17" s="1"/>
  <c r="U26" i="17" a="1"/>
  <c r="U26" i="17" s="1"/>
  <c r="U28" i="17" a="1"/>
  <c r="U28" i="17" s="1"/>
  <c r="U32" i="17" a="1"/>
  <c r="U32" i="17"/>
  <c r="U37" i="17" a="1"/>
  <c r="U37" i="17" s="1"/>
  <c r="U38" i="17" a="1"/>
  <c r="U38" i="17" s="1"/>
  <c r="U86" i="17" a="1"/>
  <c r="U86" i="17" s="1"/>
  <c r="U87" i="17" a="1"/>
  <c r="U87" i="17" s="1"/>
  <c r="U91" i="17" a="1"/>
  <c r="U91" i="17" s="1"/>
  <c r="U94" i="17" a="1"/>
  <c r="U94" i="17" s="1"/>
  <c r="U98" i="17" a="1"/>
  <c r="U98" i="17" s="1"/>
  <c r="U106" i="17" a="1"/>
  <c r="U106" i="17" s="1"/>
  <c r="U147" i="18" a="1"/>
  <c r="U147" i="18" s="1"/>
  <c r="U149" i="18" a="1"/>
  <c r="U149" i="18" s="1"/>
  <c r="O8" i="19"/>
  <c r="P16" i="19" s="1"/>
  <c r="U157" i="19" a="1"/>
  <c r="U157" i="19" s="1"/>
  <c r="U155" i="19" a="1"/>
  <c r="U155" i="19" s="1"/>
  <c r="U153" i="19" a="1"/>
  <c r="U153" i="19" s="1"/>
  <c r="U151" i="19" a="1"/>
  <c r="U151" i="19" s="1"/>
  <c r="U149" i="19" a="1"/>
  <c r="U149" i="19" s="1"/>
  <c r="U147" i="19" a="1"/>
  <c r="U147" i="19" s="1"/>
  <c r="U145" i="19" a="1"/>
  <c r="U145" i="19" s="1"/>
  <c r="U143" i="19" a="1"/>
  <c r="U143" i="19" s="1"/>
  <c r="U141" i="19" a="1"/>
  <c r="U141" i="19" s="1"/>
  <c r="U139" i="19" a="1"/>
  <c r="U139" i="19" s="1"/>
  <c r="U137" i="19" a="1"/>
  <c r="U137" i="19" s="1"/>
  <c r="U135" i="19" a="1"/>
  <c r="U135" i="19" s="1"/>
  <c r="U133" i="19" a="1"/>
  <c r="U133" i="19" s="1"/>
  <c r="U131" i="19" a="1"/>
  <c r="U131" i="19" s="1"/>
  <c r="U129" i="19" a="1"/>
  <c r="U129" i="19" s="1"/>
  <c r="U127" i="19" a="1"/>
  <c r="U127" i="19" s="1"/>
  <c r="U125" i="19" a="1"/>
  <c r="U125" i="19" s="1"/>
  <c r="U123" i="19" a="1"/>
  <c r="U123" i="19" s="1"/>
  <c r="U121" i="19" a="1"/>
  <c r="U121" i="19" s="1"/>
  <c r="U119" i="19" a="1"/>
  <c r="U119" i="19" s="1"/>
  <c r="U117" i="19" a="1"/>
  <c r="U117" i="19" s="1"/>
  <c r="U115" i="19" a="1"/>
  <c r="U115" i="19" s="1"/>
  <c r="U113" i="19" a="1"/>
  <c r="U113" i="19" s="1"/>
  <c r="U111" i="19" a="1"/>
  <c r="U111" i="19" s="1"/>
  <c r="U109" i="19" a="1"/>
  <c r="U109" i="19" s="1"/>
  <c r="U107" i="19" a="1"/>
  <c r="U107" i="19" s="1"/>
  <c r="U105" i="19" a="1"/>
  <c r="U105" i="19" s="1"/>
  <c r="U103" i="19" a="1"/>
  <c r="U103" i="19" s="1"/>
  <c r="U158" i="19" a="1"/>
  <c r="U158" i="19" s="1"/>
  <c r="U156" i="19" a="1"/>
  <c r="U156" i="19" s="1"/>
  <c r="U154" i="19" a="1"/>
  <c r="U154" i="19" s="1"/>
  <c r="U152" i="19" a="1"/>
  <c r="U152" i="19" s="1"/>
  <c r="U150" i="19" a="1"/>
  <c r="U150" i="19" s="1"/>
  <c r="U148" i="19" a="1"/>
  <c r="U148" i="19" s="1"/>
  <c r="U146" i="19" a="1"/>
  <c r="U146" i="19" s="1"/>
  <c r="U144" i="19" a="1"/>
  <c r="U144" i="19" s="1"/>
  <c r="U142" i="19" a="1"/>
  <c r="U142" i="19" s="1"/>
  <c r="U140" i="19" a="1"/>
  <c r="U140" i="19" s="1"/>
  <c r="U138" i="19" a="1"/>
  <c r="U138" i="19" s="1"/>
  <c r="U136" i="19" a="1"/>
  <c r="U136" i="19" s="1"/>
  <c r="U134" i="19" a="1"/>
  <c r="U134" i="19" s="1"/>
  <c r="U132" i="19" a="1"/>
  <c r="U132" i="19" s="1"/>
  <c r="U130" i="19" a="1"/>
  <c r="U130" i="19" s="1"/>
  <c r="U128" i="19" a="1"/>
  <c r="U128" i="19" s="1"/>
  <c r="U126" i="19" a="1"/>
  <c r="U126" i="19"/>
  <c r="U124" i="19" a="1"/>
  <c r="U124" i="19" s="1"/>
  <c r="U122" i="19" a="1"/>
  <c r="U122" i="19" s="1"/>
  <c r="U120" i="19" a="1"/>
  <c r="U120" i="19" s="1"/>
  <c r="U118" i="19" a="1"/>
  <c r="U118" i="19"/>
  <c r="U116" i="19" a="1"/>
  <c r="U116" i="19" s="1"/>
  <c r="U114" i="19" a="1"/>
  <c r="U114" i="19" s="1"/>
  <c r="U112" i="19" a="1"/>
  <c r="U112" i="19" s="1"/>
  <c r="U110" i="19" a="1"/>
  <c r="U110" i="19" s="1"/>
  <c r="U108" i="19" a="1"/>
  <c r="U108" i="19" s="1"/>
  <c r="U106" i="19" a="1"/>
  <c r="U106" i="19"/>
  <c r="U104" i="19" a="1"/>
  <c r="U104" i="19" s="1"/>
  <c r="U102" i="19" a="1"/>
  <c r="U102" i="19" s="1"/>
  <c r="P151" i="20"/>
  <c r="R151" i="20" s="1"/>
  <c r="P130" i="20"/>
  <c r="Q130" i="20" s="1"/>
  <c r="P89" i="20"/>
  <c r="R89" i="20" s="1"/>
  <c r="P57" i="20"/>
  <c r="R57" i="20" s="1"/>
  <c r="P55" i="20"/>
  <c r="O8" i="20"/>
  <c r="P98" i="20" s="1"/>
  <c r="S98" i="20" s="1"/>
  <c r="W98" i="20" s="1"/>
  <c r="P82" i="20"/>
  <c r="R82" i="20" s="1"/>
  <c r="P11" i="20"/>
  <c r="Q11" i="20" s="1"/>
  <c r="P13" i="20"/>
  <c r="R13" i="20" s="1"/>
  <c r="P15" i="20"/>
  <c r="P18" i="20"/>
  <c r="S18" i="20" s="1"/>
  <c r="W18" i="20" s="1"/>
  <c r="P20" i="20"/>
  <c r="Q20" i="20" s="1"/>
  <c r="P26" i="20"/>
  <c r="Q26" i="20" s="1"/>
  <c r="P24" i="20"/>
  <c r="S24" i="20" s="1"/>
  <c r="W24" i="20" s="1"/>
  <c r="P28" i="20"/>
  <c r="S28" i="20" s="1"/>
  <c r="W28" i="20" s="1"/>
  <c r="P33" i="20"/>
  <c r="W33" i="20" s="1"/>
  <c r="P34" i="20"/>
  <c r="S34" i="20" s="1"/>
  <c r="W34" i="20" s="1"/>
  <c r="P36" i="20"/>
  <c r="R36" i="20" s="1"/>
  <c r="P37" i="20"/>
  <c r="Q37" i="20" s="1"/>
  <c r="P42" i="20"/>
  <c r="S42" i="20" s="1"/>
  <c r="W42" i="20" s="1"/>
  <c r="P45" i="20"/>
  <c r="R45" i="20" s="1"/>
  <c r="P46" i="20"/>
  <c r="S46" i="20" s="1"/>
  <c r="W46" i="20" s="1"/>
  <c r="P50" i="20"/>
  <c r="R50" i="20" s="1"/>
  <c r="P53" i="20"/>
  <c r="Q53" i="20" s="1"/>
  <c r="P72" i="20"/>
  <c r="R72" i="20" s="1"/>
  <c r="P62" i="20"/>
  <c r="S62" i="20" s="1"/>
  <c r="W62" i="20" s="1"/>
  <c r="P81" i="20"/>
  <c r="S81" i="20" s="1"/>
  <c r="W81" i="20" s="1"/>
  <c r="P74" i="20"/>
  <c r="Q74" i="20" s="1"/>
  <c r="P66" i="20"/>
  <c r="Q66" i="20" s="1"/>
  <c r="P84" i="20"/>
  <c r="R84" i="20" s="1"/>
  <c r="P12" i="20"/>
  <c r="Q12" i="20" s="1"/>
  <c r="P10" i="20"/>
  <c r="Q10" i="20" s="1"/>
  <c r="P16" i="20"/>
  <c r="Q16" i="20" s="1"/>
  <c r="P19" i="20"/>
  <c r="R19" i="20" s="1"/>
  <c r="P21" i="20"/>
  <c r="S21" i="20" s="1"/>
  <c r="W21" i="20" s="1"/>
  <c r="P25" i="20"/>
  <c r="Q25" i="20" s="1"/>
  <c r="P27" i="20"/>
  <c r="R27" i="20" s="1"/>
  <c r="P29" i="20"/>
  <c r="R29" i="20" s="1"/>
  <c r="P32" i="20"/>
  <c r="W32" i="20" s="1"/>
  <c r="P35" i="20"/>
  <c r="R35" i="20" s="1"/>
  <c r="P38" i="20"/>
  <c r="Q38" i="20" s="1"/>
  <c r="P40" i="20"/>
  <c r="Q40" i="20" s="1"/>
  <c r="P43" i="20"/>
  <c r="R43" i="20" s="1"/>
  <c r="P44" i="20"/>
  <c r="S44" i="20" s="1"/>
  <c r="W44" i="20" s="1"/>
  <c r="P47" i="20"/>
  <c r="Q47" i="20" s="1"/>
  <c r="P52" i="20"/>
  <c r="P51" i="20"/>
  <c r="Q51" i="20" s="1"/>
  <c r="P67" i="20"/>
  <c r="Q67" i="20" s="1"/>
  <c r="P78" i="20"/>
  <c r="R78" i="20" s="1"/>
  <c r="U82" i="20" a="1"/>
  <c r="U82" i="20" s="1"/>
  <c r="U81" i="20" a="1"/>
  <c r="U81" i="20" s="1"/>
  <c r="U158" i="20" a="1"/>
  <c r="U158" i="20" s="1"/>
  <c r="U156" i="20" a="1"/>
  <c r="U156" i="20" s="1"/>
  <c r="U154" i="20" a="1"/>
  <c r="U154" i="20" s="1"/>
  <c r="U152" i="20" a="1"/>
  <c r="U152" i="20" s="1"/>
  <c r="U150" i="20" a="1"/>
  <c r="U150" i="20" s="1"/>
  <c r="U148" i="20" a="1"/>
  <c r="U148" i="20" s="1"/>
  <c r="U146" i="20" a="1"/>
  <c r="U146" i="20" s="1"/>
  <c r="U157" i="20" a="1"/>
  <c r="U157" i="20" s="1"/>
  <c r="U155" i="20" a="1"/>
  <c r="U155" i="20" s="1"/>
  <c r="U153" i="20" a="1"/>
  <c r="U153" i="20" s="1"/>
  <c r="U151" i="20" a="1"/>
  <c r="U151" i="20" s="1"/>
  <c r="U149" i="20" a="1"/>
  <c r="U149" i="20" s="1"/>
  <c r="U147" i="20" a="1"/>
  <c r="U147" i="20" s="1"/>
  <c r="U144" i="20" a="1"/>
  <c r="U144" i="20" s="1"/>
  <c r="U142" i="20" a="1"/>
  <c r="U142" i="20" s="1"/>
  <c r="U140" i="20" a="1"/>
  <c r="U140" i="20" s="1"/>
  <c r="U145" i="20" a="1"/>
  <c r="U145" i="20" s="1"/>
  <c r="U143" i="20" a="1"/>
  <c r="U143" i="20" s="1"/>
  <c r="U141" i="20" a="1"/>
  <c r="U141" i="20" s="1"/>
  <c r="U139" i="20" a="1"/>
  <c r="U139" i="20" s="1"/>
  <c r="U137" i="20" a="1"/>
  <c r="U137" i="20" s="1"/>
  <c r="U135" i="20" a="1"/>
  <c r="U135" i="20" s="1"/>
  <c r="U133" i="20" a="1"/>
  <c r="U133" i="20" s="1"/>
  <c r="U131" i="20" a="1"/>
  <c r="U131" i="20" s="1"/>
  <c r="U129" i="20" a="1"/>
  <c r="U129" i="20" s="1"/>
  <c r="U127" i="20" a="1"/>
  <c r="U127" i="20" s="1"/>
  <c r="U125" i="20" a="1"/>
  <c r="U125" i="20" s="1"/>
  <c r="U123" i="20" a="1"/>
  <c r="U123" i="20" s="1"/>
  <c r="U121" i="20" a="1"/>
  <c r="U121" i="20" s="1"/>
  <c r="U119" i="20" a="1"/>
  <c r="U119" i="20" s="1"/>
  <c r="U117" i="20" a="1"/>
  <c r="U117" i="20" s="1"/>
  <c r="U115" i="20" a="1"/>
  <c r="U115" i="20" s="1"/>
  <c r="U113" i="20" a="1"/>
  <c r="U113" i="20" s="1"/>
  <c r="U111" i="20" a="1"/>
  <c r="U111" i="20" s="1"/>
  <c r="U109" i="20" a="1"/>
  <c r="U109" i="20" s="1"/>
  <c r="U107" i="20" a="1"/>
  <c r="U107" i="20" s="1"/>
  <c r="U105" i="20" a="1"/>
  <c r="U105" i="20" s="1"/>
  <c r="U103" i="20" a="1"/>
  <c r="U103" i="20" s="1"/>
  <c r="U101" i="20" a="1"/>
  <c r="U101" i="20" s="1"/>
  <c r="U99" i="20" a="1"/>
  <c r="U99" i="20" s="1"/>
  <c r="U97" i="20" a="1"/>
  <c r="U97" i="20" s="1"/>
  <c r="U95" i="20" a="1"/>
  <c r="U95" i="20" s="1"/>
  <c r="U93" i="20" a="1"/>
  <c r="U93" i="20" s="1"/>
  <c r="U91" i="20" a="1"/>
  <c r="U91" i="20" s="1"/>
  <c r="U89" i="20" a="1"/>
  <c r="U89" i="20" s="1"/>
  <c r="U85" i="20" a="1"/>
  <c r="U85" i="20" s="1"/>
  <c r="U87" i="20" a="1"/>
  <c r="U87" i="20" s="1"/>
  <c r="U138" i="20" a="1"/>
  <c r="U138" i="20" s="1"/>
  <c r="O8" i="21"/>
  <c r="P39" i="21"/>
  <c r="Q39" i="21" s="1"/>
  <c r="U158" i="21" a="1"/>
  <c r="U158" i="21"/>
  <c r="U156" i="21" a="1"/>
  <c r="U156" i="21"/>
  <c r="U154" i="21" a="1"/>
  <c r="U154" i="21"/>
  <c r="U152" i="21" a="1"/>
  <c r="U152" i="21"/>
  <c r="U150" i="21" a="1"/>
  <c r="U150" i="21"/>
  <c r="U148" i="21" a="1"/>
  <c r="U148" i="21"/>
  <c r="U146" i="21" a="1"/>
  <c r="U146" i="21"/>
  <c r="U144" i="21" a="1"/>
  <c r="U144" i="21"/>
  <c r="U142" i="21" a="1"/>
  <c r="U142" i="21"/>
  <c r="U140" i="21" a="1"/>
  <c r="U140" i="21"/>
  <c r="U138" i="21" a="1"/>
  <c r="U138" i="21"/>
  <c r="U136" i="21" a="1"/>
  <c r="U136" i="21"/>
  <c r="U134" i="21" a="1"/>
  <c r="U134" i="21"/>
  <c r="U132" i="21" a="1"/>
  <c r="U132" i="21"/>
  <c r="U130" i="21" a="1"/>
  <c r="U130" i="21"/>
  <c r="U128" i="21" a="1"/>
  <c r="U128" i="21"/>
  <c r="U126" i="21" a="1"/>
  <c r="U126" i="21"/>
  <c r="U124" i="21" a="1"/>
  <c r="U124" i="21"/>
  <c r="U122" i="21" a="1"/>
  <c r="U122" i="21"/>
  <c r="U120" i="21" a="1"/>
  <c r="U120" i="21"/>
  <c r="U118" i="21" a="1"/>
  <c r="U118" i="21"/>
  <c r="U157" i="21" a="1"/>
  <c r="U157" i="21"/>
  <c r="U155" i="21" a="1"/>
  <c r="U155" i="21"/>
  <c r="U153" i="21" a="1"/>
  <c r="U153" i="21"/>
  <c r="U151" i="21" a="1"/>
  <c r="U151" i="21"/>
  <c r="U149" i="21" a="1"/>
  <c r="U149" i="21"/>
  <c r="U147" i="21" a="1"/>
  <c r="U147" i="21"/>
  <c r="U145" i="21" a="1"/>
  <c r="U145" i="21"/>
  <c r="U143" i="21" a="1"/>
  <c r="U143" i="21"/>
  <c r="U141" i="21" a="1"/>
  <c r="U141" i="21"/>
  <c r="U139" i="21" a="1"/>
  <c r="U139" i="21"/>
  <c r="U137" i="21" a="1"/>
  <c r="U137" i="21"/>
  <c r="U135" i="21" a="1"/>
  <c r="U135" i="21"/>
  <c r="U133" i="21" a="1"/>
  <c r="U133" i="21"/>
  <c r="U131" i="21" a="1"/>
  <c r="U131" i="21"/>
  <c r="U129" i="21" a="1"/>
  <c r="U129" i="21"/>
  <c r="U127" i="21" a="1"/>
  <c r="U127" i="21"/>
  <c r="U125" i="21" a="1"/>
  <c r="U125" i="21"/>
  <c r="U123" i="21" a="1"/>
  <c r="U123" i="21"/>
  <c r="U121" i="21" a="1"/>
  <c r="U121" i="21"/>
  <c r="U119" i="21" a="1"/>
  <c r="U119" i="21"/>
  <c r="U116" i="21" a="1"/>
  <c r="U116" i="21"/>
  <c r="U117" i="21" a="1"/>
  <c r="U117" i="21"/>
  <c r="U92" i="21" a="1"/>
  <c r="U92" i="21"/>
  <c r="U90" i="21" a="1"/>
  <c r="U90" i="21"/>
  <c r="U76" i="21" a="1"/>
  <c r="U76" i="21"/>
  <c r="U74" i="21" a="1"/>
  <c r="U74" i="21"/>
  <c r="U75" i="21" a="1"/>
  <c r="U75" i="21"/>
  <c r="U69" i="21" a="1"/>
  <c r="U69" i="21"/>
  <c r="U87" i="21" a="1"/>
  <c r="U87" i="21"/>
  <c r="U88" i="21" a="1"/>
  <c r="U88" i="21"/>
  <c r="U84" i="21" a="1"/>
  <c r="U84" i="21"/>
  <c r="U68" i="21" a="1"/>
  <c r="U68" i="21"/>
  <c r="U82" i="21" a="1"/>
  <c r="U82" i="21" s="1"/>
  <c r="U110" i="21" a="1"/>
  <c r="U110" i="21"/>
  <c r="U108" i="21" a="1"/>
  <c r="U108" i="21" s="1"/>
  <c r="U106" i="21" a="1"/>
  <c r="U106" i="21"/>
  <c r="U104" i="21" a="1"/>
  <c r="U104" i="21" s="1"/>
  <c r="U102" i="21" a="1"/>
  <c r="U102" i="21"/>
  <c r="U100" i="21" a="1"/>
  <c r="U100" i="21" s="1"/>
  <c r="U98" i="21" a="1"/>
  <c r="U98" i="21"/>
  <c r="U96" i="21" a="1"/>
  <c r="U96" i="21" s="1"/>
  <c r="U94" i="21" a="1"/>
  <c r="U94" i="21"/>
  <c r="U93" i="21" a="1"/>
  <c r="U93" i="21" s="1"/>
  <c r="U91" i="21" a="1"/>
  <c r="U91" i="21"/>
  <c r="U89" i="21" a="1"/>
  <c r="U89" i="21" s="1"/>
  <c r="U72" i="21" a="1"/>
  <c r="U72" i="21"/>
  <c r="U73" i="21" a="1"/>
  <c r="U73" i="21" s="1"/>
  <c r="U71" i="21" a="1"/>
  <c r="U71" i="21"/>
  <c r="U70" i="21" a="1"/>
  <c r="U70" i="21" s="1"/>
  <c r="U85" i="21" a="1"/>
  <c r="U85" i="21"/>
  <c r="U86" i="21" a="1"/>
  <c r="U86" i="21" s="1"/>
  <c r="U83" i="21" a="1"/>
  <c r="U83" i="21" s="1"/>
  <c r="U67" i="21" a="1"/>
  <c r="U67" i="21" s="1"/>
  <c r="U81" i="21" a="1"/>
  <c r="U81" i="21" s="1"/>
  <c r="U79" i="21" a="1"/>
  <c r="U79" i="21" s="1"/>
  <c r="U15" i="5" a="1"/>
  <c r="U15" i="5" s="1"/>
  <c r="U33" i="5" a="1"/>
  <c r="U33" i="5" s="1"/>
  <c r="U12" i="5" a="1"/>
  <c r="U12" i="5" s="1"/>
  <c r="U28" i="5" a="1"/>
  <c r="U28" i="5" s="1"/>
  <c r="U12" i="6" a="1"/>
  <c r="U12" i="6" s="1"/>
  <c r="U17" i="6" a="1"/>
  <c r="U17" i="6" s="1"/>
  <c r="U19" i="6" a="1"/>
  <c r="U19" i="6" s="1"/>
  <c r="U26" i="6" a="1"/>
  <c r="U26" i="6" s="1"/>
  <c r="U102" i="6" a="1"/>
  <c r="U102" i="6" s="1"/>
  <c r="U110" i="6" a="1"/>
  <c r="U110" i="6" s="1"/>
  <c r="U118" i="6" a="1"/>
  <c r="U118" i="6" s="1"/>
  <c r="U126" i="6" a="1"/>
  <c r="U126" i="6" s="1"/>
  <c r="U134" i="6" a="1"/>
  <c r="U134" i="6" s="1"/>
  <c r="U142" i="6" a="1"/>
  <c r="U142" i="6" s="1"/>
  <c r="U150" i="6" a="1"/>
  <c r="U150" i="6" s="1"/>
  <c r="U10" i="8" a="1"/>
  <c r="U10" i="8" s="1"/>
  <c r="U15" i="8" a="1"/>
  <c r="U15" i="8" s="1"/>
  <c r="U17" i="8" a="1"/>
  <c r="U17" i="8" s="1"/>
  <c r="U21" i="8" a="1"/>
  <c r="U21" i="8" s="1"/>
  <c r="U24" i="8" a="1"/>
  <c r="U24" i="8" s="1"/>
  <c r="U29" i="8" a="1"/>
  <c r="U29" i="8" s="1"/>
  <c r="U35" i="8" a="1"/>
  <c r="U35" i="8" s="1"/>
  <c r="U38" i="8" a="1"/>
  <c r="U38" i="8" s="1"/>
  <c r="U42" i="8" a="1"/>
  <c r="U42" i="8" s="1"/>
  <c r="U45" i="8" a="1"/>
  <c r="U45" i="8" s="1"/>
  <c r="U49" i="8" a="1"/>
  <c r="U49" i="8" s="1"/>
  <c r="U54" i="8" a="1"/>
  <c r="U54" i="8" s="1"/>
  <c r="U57" i="8" a="1"/>
  <c r="U57" i="8" s="1"/>
  <c r="U58" i="8" a="1"/>
  <c r="U58" i="8" s="1"/>
  <c r="U72" i="8" a="1"/>
  <c r="U72" i="8" s="1"/>
  <c r="U82" i="8" a="1"/>
  <c r="U82" i="8" s="1"/>
  <c r="U88" i="8" a="1"/>
  <c r="U88" i="8" s="1"/>
  <c r="U96" i="8" a="1"/>
  <c r="U96" i="8" s="1"/>
  <c r="U104" i="8" a="1"/>
  <c r="U104" i="8" s="1"/>
  <c r="U112" i="8" a="1"/>
  <c r="U112" i="8" s="1"/>
  <c r="U120" i="8" a="1"/>
  <c r="U120" i="8" s="1"/>
  <c r="U128" i="8" a="1"/>
  <c r="U128" i="8" s="1"/>
  <c r="U131" i="8" a="1"/>
  <c r="U131" i="8" s="1"/>
  <c r="U13" i="9" a="1"/>
  <c r="U13" i="9" s="1"/>
  <c r="U9" i="9" a="1"/>
  <c r="U9" i="9"/>
  <c r="U15" i="9" a="1"/>
  <c r="U15" i="9" s="1"/>
  <c r="U21" i="9" a="1"/>
  <c r="U21" i="9" s="1"/>
  <c r="U26" i="9" a="1"/>
  <c r="U26" i="9" s="1"/>
  <c r="U29" i="9" a="1"/>
  <c r="U29" i="9"/>
  <c r="U33" i="9" a="1"/>
  <c r="U33" i="9" s="1"/>
  <c r="U37" i="9" a="1"/>
  <c r="U37" i="9" s="1"/>
  <c r="U48" i="9" a="1"/>
  <c r="U48" i="9" s="1"/>
  <c r="U56" i="9" a="1"/>
  <c r="U56" i="9"/>
  <c r="U58" i="9" a="1"/>
  <c r="U58" i="9" s="1"/>
  <c r="U72" i="9" a="1"/>
  <c r="U72" i="9" s="1"/>
  <c r="U142" i="10" a="1"/>
  <c r="U142" i="10" s="1"/>
  <c r="U150" i="10" a="1"/>
  <c r="U150" i="10" s="1"/>
  <c r="U158" i="11" a="1"/>
  <c r="U158" i="11" s="1"/>
  <c r="U156" i="11" a="1"/>
  <c r="U156" i="11" s="1"/>
  <c r="U154" i="11" a="1"/>
  <c r="U154" i="11" s="1"/>
  <c r="U152" i="11" a="1"/>
  <c r="U152" i="11" s="1"/>
  <c r="U150" i="11" a="1"/>
  <c r="U150" i="11"/>
  <c r="U148" i="11" a="1"/>
  <c r="U148" i="11" s="1"/>
  <c r="U146" i="11" a="1"/>
  <c r="U146" i="11" s="1"/>
  <c r="U144" i="11" a="1"/>
  <c r="U144" i="11" s="1"/>
  <c r="U142" i="11" a="1"/>
  <c r="U142" i="11" s="1"/>
  <c r="U140" i="11" a="1"/>
  <c r="U140" i="11" s="1"/>
  <c r="U138" i="11" a="1"/>
  <c r="U138" i="11" s="1"/>
  <c r="U136" i="11" a="1"/>
  <c r="U136" i="11" s="1"/>
  <c r="U134" i="11" a="1"/>
  <c r="U134" i="11" s="1"/>
  <c r="U132" i="11" a="1"/>
  <c r="U132" i="11" s="1"/>
  <c r="U130" i="11" a="1"/>
  <c r="U130" i="11" s="1"/>
  <c r="U128" i="11" a="1"/>
  <c r="U128" i="11" s="1"/>
  <c r="U126" i="11" a="1"/>
  <c r="U126" i="11" s="1"/>
  <c r="U124" i="11" a="1"/>
  <c r="U124" i="11" s="1"/>
  <c r="U122" i="11" a="1"/>
  <c r="U122" i="11" s="1"/>
  <c r="U120" i="11" a="1"/>
  <c r="U120" i="11" s="1"/>
  <c r="U118" i="11" a="1"/>
  <c r="U118" i="11" s="1"/>
  <c r="U116" i="11" a="1"/>
  <c r="U116" i="11" s="1"/>
  <c r="U114" i="11" a="1"/>
  <c r="U114" i="11" s="1"/>
  <c r="U112" i="11" a="1"/>
  <c r="U112" i="11" s="1"/>
  <c r="U110" i="11" a="1"/>
  <c r="U110" i="11" s="1"/>
  <c r="U157" i="11" a="1"/>
  <c r="U157" i="11" s="1"/>
  <c r="U155" i="11" a="1"/>
  <c r="U155" i="11" s="1"/>
  <c r="U153" i="11" a="1"/>
  <c r="U153" i="11" s="1"/>
  <c r="U151" i="11" a="1"/>
  <c r="U151" i="11" s="1"/>
  <c r="U149" i="11" a="1"/>
  <c r="U149" i="11" s="1"/>
  <c r="U147" i="11" a="1"/>
  <c r="U147" i="11" s="1"/>
  <c r="U145" i="11" a="1"/>
  <c r="U145" i="11" s="1"/>
  <c r="U143" i="11" a="1"/>
  <c r="U143" i="11" s="1"/>
  <c r="U141" i="11" a="1"/>
  <c r="U141" i="11" s="1"/>
  <c r="U139" i="11" a="1"/>
  <c r="U139" i="11" s="1"/>
  <c r="U137" i="11" a="1"/>
  <c r="U137" i="11" s="1"/>
  <c r="U135" i="11" a="1"/>
  <c r="U135" i="11" s="1"/>
  <c r="U133" i="11" a="1"/>
  <c r="U133" i="11" s="1"/>
  <c r="U131" i="11" a="1"/>
  <c r="U131" i="11" s="1"/>
  <c r="U129" i="11" a="1"/>
  <c r="U129" i="11" s="1"/>
  <c r="U127" i="11" a="1"/>
  <c r="U127" i="11" s="1"/>
  <c r="U125" i="11" a="1"/>
  <c r="U125" i="11" s="1"/>
  <c r="U123" i="11" a="1"/>
  <c r="U123" i="11" s="1"/>
  <c r="U121" i="11" a="1"/>
  <c r="U121" i="11" s="1"/>
  <c r="U119" i="11" a="1"/>
  <c r="U119" i="11" s="1"/>
  <c r="U117" i="11" a="1"/>
  <c r="U117" i="11" s="1"/>
  <c r="U115" i="11" a="1"/>
  <c r="U115" i="11" s="1"/>
  <c r="U113" i="11" a="1"/>
  <c r="U113" i="11" s="1"/>
  <c r="U111" i="11" a="1"/>
  <c r="U111" i="11" s="1"/>
  <c r="U108" i="11" a="1"/>
  <c r="U108" i="11" s="1"/>
  <c r="U106" i="11" a="1"/>
  <c r="U106" i="11" s="1"/>
  <c r="U104" i="11" a="1"/>
  <c r="U104" i="11" s="1"/>
  <c r="U102" i="11" a="1"/>
  <c r="U102" i="11" s="1"/>
  <c r="U100" i="11" a="1"/>
  <c r="U100" i="11" s="1"/>
  <c r="U98" i="11" a="1"/>
  <c r="U98" i="11" s="1"/>
  <c r="U96" i="11" a="1"/>
  <c r="U96" i="11" s="1"/>
  <c r="U94" i="11" a="1"/>
  <c r="U94" i="11" s="1"/>
  <c r="U92" i="11" a="1"/>
  <c r="U92" i="11" s="1"/>
  <c r="U75" i="11" a="1"/>
  <c r="U75" i="11" s="1"/>
  <c r="U73" i="11" a="1"/>
  <c r="U73" i="11" s="1"/>
  <c r="U72" i="11" a="1"/>
  <c r="U72" i="11" s="1"/>
  <c r="U90" i="11" a="1"/>
  <c r="U90" i="11" s="1"/>
  <c r="U88" i="11" a="1"/>
  <c r="U88" i="11" s="1"/>
  <c r="U86" i="11" a="1"/>
  <c r="U86" i="11" s="1"/>
  <c r="U69" i="11" a="1"/>
  <c r="U69" i="11" s="1"/>
  <c r="U84" i="11" a="1"/>
  <c r="U84" i="11" s="1"/>
  <c r="U82" i="11" a="1"/>
  <c r="U82" i="11" s="1"/>
  <c r="U80" i="11" a="1"/>
  <c r="U80" i="11" s="1"/>
  <c r="U79" i="11" a="1"/>
  <c r="U79" i="11" s="1"/>
  <c r="U68" i="11" a="1"/>
  <c r="U68" i="11" s="1"/>
  <c r="U66" i="11" a="1"/>
  <c r="U66" i="11" s="1"/>
  <c r="U64" i="11" a="1"/>
  <c r="U64" i="11" s="1"/>
  <c r="U62" i="11" a="1"/>
  <c r="U62" i="11" s="1"/>
  <c r="U59" i="11" a="1"/>
  <c r="U59" i="11" s="1"/>
  <c r="U58" i="11" a="1"/>
  <c r="U58" i="11" s="1"/>
  <c r="U56" i="11" a="1"/>
  <c r="U56" i="11" s="1"/>
  <c r="U50" i="11" a="1"/>
  <c r="U50" i="11" s="1"/>
  <c r="U54" i="11" a="1"/>
  <c r="U54" i="11" s="1"/>
  <c r="U52" i="11" a="1"/>
  <c r="U52" i="11" s="1"/>
  <c r="U48" i="11" a="1"/>
  <c r="U48" i="11" s="1"/>
  <c r="U47" i="11" a="1"/>
  <c r="U47" i="11" s="1"/>
  <c r="U44" i="11" a="1"/>
  <c r="U44" i="11" s="1"/>
  <c r="U42" i="11" a="1"/>
  <c r="U42" i="11" s="1"/>
  <c r="U41" i="11" a="1"/>
  <c r="U41" i="11" s="1"/>
  <c r="U38" i="11" a="1"/>
  <c r="U38" i="11" s="1"/>
  <c r="U35" i="11" a="1"/>
  <c r="U35" i="11" s="1"/>
  <c r="U36" i="11" a="1"/>
  <c r="U36" i="11" s="1"/>
  <c r="U33" i="11" a="1"/>
  <c r="U33" i="11" s="1"/>
  <c r="U29" i="11" a="1"/>
  <c r="U29" i="11" s="1"/>
  <c r="U28" i="11" a="1"/>
  <c r="U28" i="11" s="1"/>
  <c r="U26" i="11" a="1"/>
  <c r="U26" i="11" s="1"/>
  <c r="U24" i="11" a="1"/>
  <c r="U24" i="11" s="1"/>
  <c r="U22" i="11" a="1"/>
  <c r="U22" i="11" s="1"/>
  <c r="U20" i="11" a="1"/>
  <c r="U20" i="11" s="1"/>
  <c r="U18" i="11" a="1"/>
  <c r="U18" i="11" s="1"/>
  <c r="U17" i="11" a="1"/>
  <c r="U17" i="11" s="1"/>
  <c r="U14" i="11" a="1"/>
  <c r="U14" i="11" s="1"/>
  <c r="U11" i="11" a="1"/>
  <c r="U11" i="11" s="1"/>
  <c r="U10" i="11" a="1"/>
  <c r="U10" i="11" s="1"/>
  <c r="U109" i="11" a="1"/>
  <c r="U109" i="11" s="1"/>
  <c r="U107" i="11" a="1"/>
  <c r="U107" i="11" s="1"/>
  <c r="U105" i="11" a="1"/>
  <c r="U105" i="11" s="1"/>
  <c r="U103" i="11" a="1"/>
  <c r="U103" i="11" s="1"/>
  <c r="U101" i="11" a="1"/>
  <c r="U101" i="11" s="1"/>
  <c r="U99" i="11" a="1"/>
  <c r="U99" i="11" s="1"/>
  <c r="U97" i="11" a="1"/>
  <c r="U97" i="11" s="1"/>
  <c r="U95" i="11" a="1"/>
  <c r="U95" i="11" s="1"/>
  <c r="U12" i="11" a="1"/>
  <c r="U12" i="11" s="1"/>
  <c r="U19" i="11" a="1"/>
  <c r="U19" i="11" s="1"/>
  <c r="U27" i="11" a="1"/>
  <c r="U27" i="11" s="1"/>
  <c r="U34" i="11" a="1"/>
  <c r="U34" i="11" s="1"/>
  <c r="U43" i="11" a="1"/>
  <c r="U43" i="11" s="1"/>
  <c r="U51" i="11" a="1"/>
  <c r="U51" i="11" s="1"/>
  <c r="U60" i="11" a="1"/>
  <c r="U60" i="11" s="1"/>
  <c r="U67" i="11" a="1"/>
  <c r="U67" i="11" s="1"/>
  <c r="U83" i="11" a="1"/>
  <c r="U83" i="11" s="1"/>
  <c r="U89" i="11" a="1"/>
  <c r="U89" i="11" s="1"/>
  <c r="U91" i="11" a="1"/>
  <c r="U91" i="11" s="1"/>
  <c r="U15" i="11" a="1"/>
  <c r="U15" i="11" s="1"/>
  <c r="U25" i="11" a="1"/>
  <c r="U25" i="11" s="1"/>
  <c r="U32" i="11" a="1"/>
  <c r="U32" i="11" s="1"/>
  <c r="U40" i="11" a="1"/>
  <c r="U40" i="11" s="1"/>
  <c r="U49" i="11" a="1"/>
  <c r="U49" i="11" s="1"/>
  <c r="U57" i="11" a="1"/>
  <c r="U57" i="11" s="1"/>
  <c r="U65" i="11" a="1"/>
  <c r="U65" i="11" s="1"/>
  <c r="U81" i="11" a="1"/>
  <c r="U81" i="11" s="1"/>
  <c r="U87" i="11" a="1"/>
  <c r="U87" i="11" s="1"/>
  <c r="U76" i="11" a="1"/>
  <c r="U76" i="11" s="1"/>
  <c r="U23" i="5" a="1"/>
  <c r="U23" i="5" s="1"/>
  <c r="U10" i="6" a="1"/>
  <c r="U10" i="6" s="1"/>
  <c r="U14" i="6" a="1"/>
  <c r="U14" i="6" s="1"/>
  <c r="U18" i="6" a="1"/>
  <c r="U18" i="6" s="1"/>
  <c r="U21" i="6" a="1"/>
  <c r="U21" i="6" s="1"/>
  <c r="U23" i="6" a="1"/>
  <c r="U23" i="6" s="1"/>
  <c r="U106" i="6" a="1"/>
  <c r="U106" i="6"/>
  <c r="U114" i="6" a="1"/>
  <c r="U114" i="6"/>
  <c r="U122" i="6" a="1"/>
  <c r="U122" i="6" s="1"/>
  <c r="U130" i="6" a="1"/>
  <c r="U130" i="6"/>
  <c r="U138" i="6" a="1"/>
  <c r="U138" i="6" s="1"/>
  <c r="U146" i="6" a="1"/>
  <c r="U146" i="6"/>
  <c r="U9" i="8" a="1"/>
  <c r="U9" i="8" s="1"/>
  <c r="U14" i="8" a="1"/>
  <c r="U14" i="8" s="1"/>
  <c r="U19" i="8" a="1"/>
  <c r="U19" i="8" s="1"/>
  <c r="U23" i="8" a="1"/>
  <c r="U23" i="8" s="1"/>
  <c r="U26" i="8" a="1"/>
  <c r="U26" i="8" s="1"/>
  <c r="U31" i="8" a="1"/>
  <c r="U31" i="8" s="1"/>
  <c r="U33" i="8" a="1"/>
  <c r="U33" i="8" s="1"/>
  <c r="U39" i="8" a="1"/>
  <c r="U39" i="8" s="1"/>
  <c r="U44" i="8" a="1"/>
  <c r="U44" i="8" s="1"/>
  <c r="U48" i="8" a="1"/>
  <c r="U48" i="8" s="1"/>
  <c r="U51" i="8" a="1"/>
  <c r="U51" i="8" s="1"/>
  <c r="U55" i="8" a="1"/>
  <c r="U55" i="8" s="1"/>
  <c r="U61" i="8" a="1"/>
  <c r="U61" i="8" s="1"/>
  <c r="U64" i="8" a="1"/>
  <c r="U64" i="8" s="1"/>
  <c r="U65" i="8" a="1"/>
  <c r="U65" i="8" s="1"/>
  <c r="U68" i="8" a="1"/>
  <c r="U68" i="8" s="1"/>
  <c r="U76" i="8" a="1"/>
  <c r="U76" i="8" s="1"/>
  <c r="U86" i="8" a="1"/>
  <c r="U86" i="8" s="1"/>
  <c r="U92" i="8" a="1"/>
  <c r="U92" i="8" s="1"/>
  <c r="U100" i="8" a="1"/>
  <c r="U100" i="8" s="1"/>
  <c r="U108" i="8" a="1"/>
  <c r="U108" i="8" s="1"/>
  <c r="U116" i="8" a="1"/>
  <c r="U116" i="8" s="1"/>
  <c r="U124" i="8" a="1"/>
  <c r="U124" i="8" s="1"/>
  <c r="U10" i="9" a="1"/>
  <c r="U10" i="9" s="1"/>
  <c r="U17" i="9" a="1"/>
  <c r="U17" i="9" s="1"/>
  <c r="U19" i="9" a="1"/>
  <c r="U19" i="9" s="1"/>
  <c r="U23" i="9" a="1"/>
  <c r="U23" i="9"/>
  <c r="U27" i="9" a="1"/>
  <c r="U27" i="9" s="1"/>
  <c r="U34" i="9" a="1"/>
  <c r="U34" i="9"/>
  <c r="U35" i="9" a="1"/>
  <c r="U35" i="9" s="1"/>
  <c r="U39" i="9" a="1"/>
  <c r="U39" i="9" s="1"/>
  <c r="U42" i="9" a="1"/>
  <c r="U42" i="9" s="1"/>
  <c r="U50" i="9" a="1"/>
  <c r="U50" i="9" s="1"/>
  <c r="U53" i="9" a="1"/>
  <c r="U53" i="9" s="1"/>
  <c r="U57" i="9" a="1"/>
  <c r="U57" i="9" s="1"/>
  <c r="U157" i="10" a="1"/>
  <c r="U157" i="10"/>
  <c r="U155" i="10" a="1"/>
  <c r="U155" i="10" s="1"/>
  <c r="U153" i="10" a="1"/>
  <c r="U153" i="10" s="1"/>
  <c r="U151" i="10" a="1"/>
  <c r="U151" i="10" s="1"/>
  <c r="U149" i="10" a="1"/>
  <c r="U149" i="10" s="1"/>
  <c r="U147" i="10" a="1"/>
  <c r="U147" i="10" s="1"/>
  <c r="U145" i="10" a="1"/>
  <c r="U145" i="10" s="1"/>
  <c r="U143" i="10" a="1"/>
  <c r="U143" i="10" s="1"/>
  <c r="U141" i="10" a="1"/>
  <c r="U141" i="10"/>
  <c r="U139" i="10" a="1"/>
  <c r="U139" i="10" s="1"/>
  <c r="U137" i="10" a="1"/>
  <c r="U137" i="10" s="1"/>
  <c r="U135" i="10" a="1"/>
  <c r="U135" i="10" s="1"/>
  <c r="U133" i="10" a="1"/>
  <c r="U133" i="10" s="1"/>
  <c r="U131" i="10" a="1"/>
  <c r="U131" i="10" s="1"/>
  <c r="U129" i="10" a="1"/>
  <c r="U129" i="10" s="1"/>
  <c r="U127" i="10" a="1"/>
  <c r="U127" i="10" s="1"/>
  <c r="U125" i="10" a="1"/>
  <c r="U125" i="10" s="1"/>
  <c r="U123" i="10" a="1"/>
  <c r="U123" i="10" s="1"/>
  <c r="U121" i="10" a="1"/>
  <c r="U121" i="10" s="1"/>
  <c r="U119" i="10" a="1"/>
  <c r="U119" i="10" s="1"/>
  <c r="U156" i="10" a="1"/>
  <c r="U156" i="10" s="1"/>
  <c r="U148" i="10" a="1"/>
  <c r="U148" i="10" s="1"/>
  <c r="U140" i="10" a="1"/>
  <c r="U140" i="10" s="1"/>
  <c r="U132" i="10" a="1"/>
  <c r="U132" i="10" s="1"/>
  <c r="U124" i="10" a="1"/>
  <c r="U124" i="10" s="1"/>
  <c r="U154" i="10" a="1"/>
  <c r="U154" i="10" s="1"/>
  <c r="U146" i="10" a="1"/>
  <c r="U146" i="10" s="1"/>
  <c r="U138" i="10" a="1"/>
  <c r="U138" i="10" s="1"/>
  <c r="U130" i="10" a="1"/>
  <c r="U130" i="10" s="1"/>
  <c r="U122" i="10" a="1"/>
  <c r="U122" i="10" s="1"/>
  <c r="U152" i="10" a="1"/>
  <c r="U152" i="10" s="1"/>
  <c r="U144" i="10" a="1"/>
  <c r="U144" i="10" s="1"/>
  <c r="U136" i="10" a="1"/>
  <c r="U136" i="10"/>
  <c r="U128" i="10" a="1"/>
  <c r="U128" i="10" s="1"/>
  <c r="U120" i="10" a="1"/>
  <c r="U120" i="10" s="1"/>
  <c r="U117" i="10" a="1"/>
  <c r="U117" i="10" s="1"/>
  <c r="U115" i="10" a="1"/>
  <c r="U115" i="10" s="1"/>
  <c r="U113" i="10" a="1"/>
  <c r="U113" i="10" s="1"/>
  <c r="U111" i="10" a="1"/>
  <c r="U111" i="10" s="1"/>
  <c r="U109" i="10" a="1"/>
  <c r="U109" i="10" s="1"/>
  <c r="U107" i="10" a="1"/>
  <c r="U107" i="10"/>
  <c r="U105" i="10" a="1"/>
  <c r="U105" i="10" s="1"/>
  <c r="U103" i="10" a="1"/>
  <c r="U103" i="10" s="1"/>
  <c r="U101" i="10" a="1"/>
  <c r="U101" i="10" s="1"/>
  <c r="U99" i="10" a="1"/>
  <c r="U99" i="10" s="1"/>
  <c r="U97" i="10" a="1"/>
  <c r="U97" i="10" s="1"/>
  <c r="U95" i="10" a="1"/>
  <c r="U95" i="10" s="1"/>
  <c r="U93" i="10" a="1"/>
  <c r="U93" i="10" s="1"/>
  <c r="U77" i="10" a="1"/>
  <c r="U77" i="10" s="1"/>
  <c r="U75" i="10" a="1"/>
  <c r="U75" i="10" s="1"/>
  <c r="U73" i="10" a="1"/>
  <c r="U73" i="10" s="1"/>
  <c r="U91" i="10" a="1"/>
  <c r="U91" i="10" s="1"/>
  <c r="U89" i="10" a="1"/>
  <c r="U89" i="10" s="1"/>
  <c r="U87" i="10" a="1"/>
  <c r="U87" i="10" s="1"/>
  <c r="U85" i="10" a="1"/>
  <c r="U85" i="10" s="1"/>
  <c r="U81" i="10" a="1"/>
  <c r="U81" i="10" s="1"/>
  <c r="U82" i="10" a="1"/>
  <c r="U82" i="10" s="1"/>
  <c r="U79" i="10" a="1"/>
  <c r="U79" i="10" s="1"/>
  <c r="U71" i="10" a="1"/>
  <c r="U71" i="10" s="1"/>
  <c r="U69" i="10" a="1"/>
  <c r="U69" i="10" s="1"/>
  <c r="U68" i="10" a="1"/>
  <c r="U68" i="10" s="1"/>
  <c r="U66" i="10" a="1"/>
  <c r="U66" i="10" s="1"/>
  <c r="U63" i="10" a="1"/>
  <c r="U63" i="10" s="1"/>
  <c r="U61" i="10" a="1"/>
  <c r="U61" i="10" s="1"/>
  <c r="U59" i="10" a="1"/>
  <c r="U59" i="10" s="1"/>
  <c r="U57" i="10" a="1"/>
  <c r="U57" i="10" s="1"/>
  <c r="U54" i="10" a="1"/>
  <c r="U54" i="10" s="1"/>
  <c r="U53" i="10" a="1"/>
  <c r="U53" i="10" s="1"/>
  <c r="U46" i="10" a="1"/>
  <c r="U46" i="10" s="1"/>
  <c r="U51" i="10" a="1"/>
  <c r="U51" i="10" s="1"/>
  <c r="U49" i="10" a="1"/>
  <c r="U49" i="10" s="1"/>
  <c r="U48" i="10" a="1"/>
  <c r="U48" i="10" s="1"/>
  <c r="U41" i="10" a="1"/>
  <c r="U41" i="10" s="1"/>
  <c r="U43" i="10" a="1"/>
  <c r="U43" i="10" s="1"/>
  <c r="U44" i="10" a="1"/>
  <c r="U44" i="10" s="1"/>
  <c r="U47" i="10" a="1"/>
  <c r="U47" i="10" s="1"/>
  <c r="U50" i="10" a="1"/>
  <c r="U50" i="10" s="1"/>
  <c r="U45" i="10" a="1"/>
  <c r="U45" i="10" s="1"/>
  <c r="U52" i="10" a="1"/>
  <c r="U52" i="10" s="1"/>
  <c r="U55" i="10" a="1"/>
  <c r="U55" i="10" s="1"/>
  <c r="U56" i="10" a="1"/>
  <c r="U56" i="10" s="1"/>
  <c r="U58" i="10" a="1"/>
  <c r="U58" i="10" s="1"/>
  <c r="U60" i="10" a="1"/>
  <c r="U60" i="10" s="1"/>
  <c r="U62" i="10" a="1"/>
  <c r="U62" i="10" s="1"/>
  <c r="U64" i="10" a="1"/>
  <c r="U64" i="10" s="1"/>
  <c r="U65" i="10" a="1"/>
  <c r="U65" i="10" s="1"/>
  <c r="U67" i="10" a="1"/>
  <c r="U67" i="10" s="1"/>
  <c r="U70" i="10" a="1"/>
  <c r="U70" i="10" s="1"/>
  <c r="U72" i="10" a="1"/>
  <c r="U72" i="10" s="1"/>
  <c r="U83" i="10" a="1"/>
  <c r="U83" i="10" s="1"/>
  <c r="U80" i="10" a="1"/>
  <c r="U80" i="10" s="1"/>
  <c r="U84" i="10" a="1"/>
  <c r="U84" i="10" s="1"/>
  <c r="U86" i="10" a="1"/>
  <c r="U86" i="10" s="1"/>
  <c r="U88" i="10" a="1"/>
  <c r="U88" i="10" s="1"/>
  <c r="U90" i="10" a="1"/>
  <c r="U90" i="10" s="1"/>
  <c r="U92" i="10" a="1"/>
  <c r="U92" i="10" s="1"/>
  <c r="U74" i="10" a="1"/>
  <c r="U74" i="10" s="1"/>
  <c r="U76" i="10" a="1"/>
  <c r="U76" i="10" s="1"/>
  <c r="U78" i="10" a="1"/>
  <c r="U78" i="10" s="1"/>
  <c r="U94" i="10" a="1"/>
  <c r="U94" i="10" s="1"/>
  <c r="U96" i="10" a="1"/>
  <c r="U96" i="10" s="1"/>
  <c r="U98" i="10" a="1"/>
  <c r="U98" i="10" s="1"/>
  <c r="U100" i="10" a="1"/>
  <c r="U100" i="10" s="1"/>
  <c r="U102" i="10" a="1"/>
  <c r="U102" i="10" s="1"/>
  <c r="U104" i="10" a="1"/>
  <c r="U104" i="10" s="1"/>
  <c r="U106" i="10" a="1"/>
  <c r="U106" i="10" s="1"/>
  <c r="U108" i="10" a="1"/>
  <c r="U108" i="10" s="1"/>
  <c r="U110" i="10" a="1"/>
  <c r="U110" i="10" s="1"/>
  <c r="U112" i="10" a="1"/>
  <c r="U112" i="10" s="1"/>
  <c r="U114" i="10" a="1"/>
  <c r="U114" i="10" s="1"/>
  <c r="U126" i="10" a="1"/>
  <c r="U126" i="10" s="1"/>
  <c r="U16" i="11" a="1"/>
  <c r="U16" i="11" s="1"/>
  <c r="U23" i="11" a="1"/>
  <c r="U23" i="11"/>
  <c r="U31" i="11" a="1"/>
  <c r="U31" i="11" s="1"/>
  <c r="U39" i="11" a="1"/>
  <c r="U39" i="11"/>
  <c r="U45" i="11" a="1"/>
  <c r="U45" i="11" s="1"/>
  <c r="U53" i="11" a="1"/>
  <c r="U53" i="11"/>
  <c r="U63" i="11" a="1"/>
  <c r="U63" i="11" s="1"/>
  <c r="U78" i="11" a="1"/>
  <c r="U78" i="11" s="1"/>
  <c r="U70" i="11" a="1"/>
  <c r="U70" i="11" s="1"/>
  <c r="U74" i="11" a="1"/>
  <c r="U74" i="11" s="1"/>
  <c r="U11" i="8" a="1"/>
  <c r="U11" i="8" s="1"/>
  <c r="U13" i="8" a="1"/>
  <c r="U13" i="8" s="1"/>
  <c r="U18" i="8" a="1"/>
  <c r="U18" i="8" s="1"/>
  <c r="U22" i="8" a="1"/>
  <c r="U22" i="8" s="1"/>
  <c r="U27" i="8" a="1"/>
  <c r="U27" i="8" s="1"/>
  <c r="U30" i="8" a="1"/>
  <c r="U30" i="8" s="1"/>
  <c r="U34" i="8" a="1"/>
  <c r="U34" i="8" s="1"/>
  <c r="U37" i="8" a="1"/>
  <c r="U37" i="8" s="1"/>
  <c r="U41" i="8" a="1"/>
  <c r="U41" i="8" s="1"/>
  <c r="U47" i="8" a="1"/>
  <c r="U47" i="8" s="1"/>
  <c r="U50" i="8" a="1"/>
  <c r="U50" i="8" s="1"/>
  <c r="U53" i="8" a="1"/>
  <c r="U53" i="8" s="1"/>
  <c r="U62" i="8" a="1"/>
  <c r="U62" i="8" s="1"/>
  <c r="U59" i="8" a="1"/>
  <c r="U59" i="8" s="1"/>
  <c r="U63" i="8" a="1"/>
  <c r="U63" i="8" s="1"/>
  <c r="U71" i="8" a="1"/>
  <c r="U71" i="8" s="1"/>
  <c r="U80" i="8" a="1"/>
  <c r="U80" i="8" s="1"/>
  <c r="U79" i="8" a="1"/>
  <c r="U79" i="8" s="1"/>
  <c r="U94" i="8" a="1"/>
  <c r="U94" i="8" s="1"/>
  <c r="U102" i="8" a="1"/>
  <c r="U102" i="8" s="1"/>
  <c r="U110" i="8" a="1"/>
  <c r="U110" i="8" s="1"/>
  <c r="U118" i="8" a="1"/>
  <c r="U118" i="8" s="1"/>
  <c r="U12" i="9" a="1"/>
  <c r="U12" i="9" s="1"/>
  <c r="U16" i="9" a="1"/>
  <c r="U16" i="9" s="1"/>
  <c r="U18" i="9" a="1"/>
  <c r="U18" i="9" s="1"/>
  <c r="U22" i="9" a="1"/>
  <c r="U22" i="9" s="1"/>
  <c r="U24" i="9" a="1"/>
  <c r="U24" i="9" s="1"/>
  <c r="U30" i="9" a="1"/>
  <c r="U30" i="9" s="1"/>
  <c r="U32" i="9" a="1"/>
  <c r="U32" i="9" s="1"/>
  <c r="U38" i="9" a="1"/>
  <c r="U38" i="9" s="1"/>
  <c r="U44" i="9" a="1"/>
  <c r="U44" i="9" s="1"/>
  <c r="U52" i="9" a="1"/>
  <c r="U52" i="9" s="1"/>
  <c r="O8" i="10"/>
  <c r="P72" i="10" s="1"/>
  <c r="P10" i="10"/>
  <c r="Q10" i="10" s="1"/>
  <c r="P64" i="10"/>
  <c r="R64" i="10" s="1"/>
  <c r="U134" i="10" a="1"/>
  <c r="U134" i="10" s="1"/>
  <c r="U13" i="11" a="1"/>
  <c r="U13" i="11" s="1"/>
  <c r="U21" i="11" a="1"/>
  <c r="U21" i="11" s="1"/>
  <c r="U30" i="11" a="1"/>
  <c r="U30" i="11" s="1"/>
  <c r="U37" i="11" a="1"/>
  <c r="U37" i="11" s="1"/>
  <c r="U46" i="11" a="1"/>
  <c r="U46" i="11" s="1"/>
  <c r="U55" i="11" a="1"/>
  <c r="U55" i="11" s="1"/>
  <c r="U61" i="11" a="1"/>
  <c r="U61" i="11" s="1"/>
  <c r="U77" i="11" a="1"/>
  <c r="U77" i="11" s="1"/>
  <c r="U85" i="11" a="1"/>
  <c r="U85" i="11" s="1"/>
  <c r="U71" i="11" a="1"/>
  <c r="U71" i="11" s="1"/>
  <c r="U93" i="11" a="1"/>
  <c r="U93" i="11" s="1"/>
  <c r="O8" i="11"/>
  <c r="P41" i="11" s="1"/>
  <c r="Q41" i="11" s="1"/>
  <c r="O8" i="12"/>
  <c r="P64" i="12" s="1"/>
  <c r="U107" i="12" a="1"/>
  <c r="U107" i="12" s="1"/>
  <c r="U109" i="12" a="1"/>
  <c r="U109" i="12" s="1"/>
  <c r="U111" i="12" a="1"/>
  <c r="U111" i="12" s="1"/>
  <c r="U113" i="12" a="1"/>
  <c r="U113" i="12" s="1"/>
  <c r="U115" i="12" a="1"/>
  <c r="U115" i="12" s="1"/>
  <c r="U117" i="12" a="1"/>
  <c r="U117" i="12" s="1"/>
  <c r="U119" i="12" a="1"/>
  <c r="U119" i="12"/>
  <c r="U121" i="12" a="1"/>
  <c r="U121" i="12" s="1"/>
  <c r="U123" i="12" a="1"/>
  <c r="U123" i="12" s="1"/>
  <c r="U125" i="12" a="1"/>
  <c r="U125" i="12" s="1"/>
  <c r="U127" i="12" a="1"/>
  <c r="U127" i="12" s="1"/>
  <c r="U129" i="12" a="1"/>
  <c r="U129" i="12" s="1"/>
  <c r="U131" i="12" a="1"/>
  <c r="U131" i="12"/>
  <c r="U133" i="12" a="1"/>
  <c r="U133" i="12" s="1"/>
  <c r="U135" i="12" a="1"/>
  <c r="U135" i="12" s="1"/>
  <c r="U137" i="12" a="1"/>
  <c r="U137" i="12" s="1"/>
  <c r="U139" i="12" a="1"/>
  <c r="U139" i="12" s="1"/>
  <c r="U141" i="12" a="1"/>
  <c r="U141" i="12" s="1"/>
  <c r="U143" i="12" a="1"/>
  <c r="U143" i="12" s="1"/>
  <c r="U145" i="12" a="1"/>
  <c r="U145" i="12" s="1"/>
  <c r="U147" i="12" a="1"/>
  <c r="U147" i="12" s="1"/>
  <c r="U149" i="12" a="1"/>
  <c r="U149" i="12" s="1"/>
  <c r="U151" i="12" a="1"/>
  <c r="U151" i="12"/>
  <c r="U153" i="12" a="1"/>
  <c r="U153" i="12" s="1"/>
  <c r="U155" i="12" a="1"/>
  <c r="U155" i="12" s="1"/>
  <c r="U13" i="13" a="1"/>
  <c r="U13" i="13" s="1"/>
  <c r="U11" i="13" a="1"/>
  <c r="U11" i="13"/>
  <c r="U12" i="13" a="1"/>
  <c r="U12" i="13" s="1"/>
  <c r="U15" i="13" a="1"/>
  <c r="U15" i="13"/>
  <c r="U18" i="13" a="1"/>
  <c r="U18" i="13" s="1"/>
  <c r="U16" i="13" a="1"/>
  <c r="U16" i="13" s="1"/>
  <c r="U22" i="13" a="1"/>
  <c r="U22" i="13" s="1"/>
  <c r="U23" i="13" a="1"/>
  <c r="U23" i="13" s="1"/>
  <c r="U25" i="13" a="1"/>
  <c r="U25" i="13" s="1"/>
  <c r="U28" i="13" a="1"/>
  <c r="U28" i="13"/>
  <c r="U29" i="13" a="1"/>
  <c r="U29" i="13" s="1"/>
  <c r="U31" i="13" a="1"/>
  <c r="U31" i="13" s="1"/>
  <c r="U33" i="13" a="1"/>
  <c r="U33" i="13" s="1"/>
  <c r="U35" i="13" a="1"/>
  <c r="U35" i="13" s="1"/>
  <c r="U36" i="13" a="1"/>
  <c r="U36" i="13" s="1"/>
  <c r="U39" i="13" a="1"/>
  <c r="U39" i="13" s="1"/>
  <c r="U40" i="13" a="1"/>
  <c r="U40" i="13" s="1"/>
  <c r="U43" i="13" a="1"/>
  <c r="U43" i="13" s="1"/>
  <c r="U45" i="13" a="1"/>
  <c r="U45" i="13" s="1"/>
  <c r="U49" i="13" a="1"/>
  <c r="U49" i="13" s="1"/>
  <c r="U47" i="13" a="1"/>
  <c r="U47" i="13" s="1"/>
  <c r="U51" i="13" a="1"/>
  <c r="U51" i="13" s="1"/>
  <c r="U53" i="13" a="1"/>
  <c r="U53" i="13" s="1"/>
  <c r="U56" i="13" a="1"/>
  <c r="U56" i="13" s="1"/>
  <c r="U57" i="13" a="1"/>
  <c r="U57" i="13" s="1"/>
  <c r="U58" i="13" a="1"/>
  <c r="U58" i="13" s="1"/>
  <c r="U61" i="13" a="1"/>
  <c r="U61" i="13" s="1"/>
  <c r="U63" i="13" a="1"/>
  <c r="U63" i="13" s="1"/>
  <c r="U65" i="13" a="1"/>
  <c r="U65" i="13" s="1"/>
  <c r="U67" i="13" a="1"/>
  <c r="U67" i="13" s="1"/>
  <c r="U81" i="13" a="1"/>
  <c r="U81" i="13" s="1"/>
  <c r="U84" i="13" a="1"/>
  <c r="U84" i="13" s="1"/>
  <c r="U83" i="13" a="1"/>
  <c r="U83" i="13" s="1"/>
  <c r="U87" i="13" a="1"/>
  <c r="U87" i="13" s="1"/>
  <c r="U89" i="13" a="1"/>
  <c r="U89" i="13" s="1"/>
  <c r="U91" i="13" a="1"/>
  <c r="U91" i="13" s="1"/>
  <c r="U68" i="13" a="1"/>
  <c r="U68" i="13" s="1"/>
  <c r="U70" i="13" a="1"/>
  <c r="U70" i="13" s="1"/>
  <c r="U71" i="13" a="1"/>
  <c r="U71" i="13" s="1"/>
  <c r="U73" i="13" a="1"/>
  <c r="U73" i="13" s="1"/>
  <c r="U75" i="13" a="1"/>
  <c r="U75" i="13" s="1"/>
  <c r="U77" i="13" a="1"/>
  <c r="U77" i="13" s="1"/>
  <c r="P143" i="14"/>
  <c r="O8" i="14"/>
  <c r="P132" i="14" s="1"/>
  <c r="P154" i="14"/>
  <c r="Q154" i="14" s="1"/>
  <c r="P16" i="14"/>
  <c r="O8" i="13"/>
  <c r="P153" i="13"/>
  <c r="P18" i="14"/>
  <c r="P66" i="14"/>
  <c r="U158" i="13" a="1"/>
  <c r="U158" i="13" s="1"/>
  <c r="U156" i="13" a="1"/>
  <c r="U156" i="13"/>
  <c r="U154" i="13" a="1"/>
  <c r="U154" i="13" s="1"/>
  <c r="U152" i="13" a="1"/>
  <c r="U152" i="13"/>
  <c r="U150" i="13" a="1"/>
  <c r="U150" i="13" s="1"/>
  <c r="U148" i="13" a="1"/>
  <c r="U148" i="13"/>
  <c r="U146" i="13" a="1"/>
  <c r="U146" i="13" s="1"/>
  <c r="U144" i="13" a="1"/>
  <c r="U144" i="13"/>
  <c r="U142" i="13" a="1"/>
  <c r="U142" i="13" s="1"/>
  <c r="U140" i="13" a="1"/>
  <c r="U140" i="13"/>
  <c r="U138" i="13" a="1"/>
  <c r="U138" i="13" s="1"/>
  <c r="U136" i="13" a="1"/>
  <c r="U136" i="13"/>
  <c r="U134" i="13" a="1"/>
  <c r="U134" i="13" s="1"/>
  <c r="U132" i="13" a="1"/>
  <c r="U132" i="13"/>
  <c r="U130" i="13" a="1"/>
  <c r="U130" i="13" s="1"/>
  <c r="U128" i="13" a="1"/>
  <c r="U128" i="13"/>
  <c r="U126" i="13" a="1"/>
  <c r="U126" i="13" s="1"/>
  <c r="U124" i="13" a="1"/>
  <c r="U124" i="13"/>
  <c r="U122" i="13" a="1"/>
  <c r="U122" i="13" s="1"/>
  <c r="U120" i="13" a="1"/>
  <c r="U120" i="13"/>
  <c r="U118" i="13" a="1"/>
  <c r="U118" i="13" s="1"/>
  <c r="U116" i="13" a="1"/>
  <c r="U116" i="13"/>
  <c r="U114" i="13" a="1"/>
  <c r="U114" i="13" s="1"/>
  <c r="U112" i="13" a="1"/>
  <c r="U112" i="13"/>
  <c r="U110" i="13" a="1"/>
  <c r="U110" i="13" s="1"/>
  <c r="U108" i="13" a="1"/>
  <c r="U108" i="13"/>
  <c r="U106" i="13" a="1"/>
  <c r="U106" i="13" s="1"/>
  <c r="U104" i="13" a="1"/>
  <c r="U104" i="13" s="1"/>
  <c r="U102" i="13" a="1"/>
  <c r="U102" i="13" s="1"/>
  <c r="U100" i="13" a="1"/>
  <c r="U100" i="13" s="1"/>
  <c r="U98" i="13" a="1"/>
  <c r="U98" i="13" s="1"/>
  <c r="U96" i="13" a="1"/>
  <c r="U96" i="13" s="1"/>
  <c r="U94" i="13" a="1"/>
  <c r="U94" i="13" s="1"/>
  <c r="U78" i="13" a="1"/>
  <c r="U78" i="13" s="1"/>
  <c r="U76" i="13" a="1"/>
  <c r="U76" i="13" s="1"/>
  <c r="U72" i="13" a="1"/>
  <c r="U72" i="13" s="1"/>
  <c r="U74" i="13" a="1"/>
  <c r="U74" i="13" s="1"/>
  <c r="U93" i="13" a="1"/>
  <c r="U93" i="13" s="1"/>
  <c r="U69" i="13" a="1"/>
  <c r="U69" i="13" s="1"/>
  <c r="U92" i="13" a="1"/>
  <c r="U92" i="13"/>
  <c r="U90" i="13" a="1"/>
  <c r="U90" i="13" s="1"/>
  <c r="U88" i="13" a="1"/>
  <c r="U88" i="13" s="1"/>
  <c r="U86" i="13" a="1"/>
  <c r="U86" i="13" s="1"/>
  <c r="U85" i="13" a="1"/>
  <c r="U85" i="13" s="1"/>
  <c r="U80" i="13" a="1"/>
  <c r="U80" i="13" s="1"/>
  <c r="U82" i="13" a="1"/>
  <c r="U82" i="13" s="1"/>
  <c r="U66" i="13" a="1"/>
  <c r="U66" i="13" s="1"/>
  <c r="U64" i="13" a="1"/>
  <c r="U64" i="13" s="1"/>
  <c r="U62" i="13" a="1"/>
  <c r="U62" i="13" s="1"/>
  <c r="U60" i="13" a="1"/>
  <c r="U60" i="13" s="1"/>
  <c r="U59" i="13" a="1"/>
  <c r="U59" i="13" s="1"/>
  <c r="U55" i="13" a="1"/>
  <c r="U55" i="13" s="1"/>
  <c r="U54" i="13" a="1"/>
  <c r="U54" i="13"/>
  <c r="U52" i="13" a="1"/>
  <c r="U52" i="13" s="1"/>
  <c r="U50" i="13" a="1"/>
  <c r="U50" i="13" s="1"/>
  <c r="U48" i="13" a="1"/>
  <c r="U48" i="13" s="1"/>
  <c r="U46" i="13" a="1"/>
  <c r="U46" i="13" s="1"/>
  <c r="U44" i="13" a="1"/>
  <c r="U44" i="13" s="1"/>
  <c r="U42" i="13" a="1"/>
  <c r="U42" i="13" s="1"/>
  <c r="U41" i="13" a="1"/>
  <c r="U41" i="13" s="1"/>
  <c r="U38" i="13" a="1"/>
  <c r="U38" i="13" s="1"/>
  <c r="U37" i="13" a="1"/>
  <c r="U37" i="13" s="1"/>
  <c r="U34" i="13" a="1"/>
  <c r="U34" i="13" s="1"/>
  <c r="U32" i="13" a="1"/>
  <c r="U32" i="13" s="1"/>
  <c r="U30" i="13" a="1"/>
  <c r="U30" i="13" s="1"/>
  <c r="U27" i="13" a="1"/>
  <c r="U27" i="13" s="1"/>
  <c r="U26" i="13" a="1"/>
  <c r="U26" i="13" s="1"/>
  <c r="U24" i="13" a="1"/>
  <c r="U24" i="13" s="1"/>
  <c r="U21" i="13" a="1"/>
  <c r="U21" i="13"/>
  <c r="U20" i="13" a="1"/>
  <c r="U20" i="13" s="1"/>
  <c r="U17" i="13" a="1"/>
  <c r="U17" i="13" s="1"/>
  <c r="U19" i="13" a="1"/>
  <c r="U19" i="13" s="1"/>
  <c r="U10" i="13" a="1"/>
  <c r="U10" i="13" s="1"/>
  <c r="U9" i="13" a="1"/>
  <c r="U9" i="13" s="1"/>
  <c r="U14" i="13" a="1"/>
  <c r="U14" i="13" s="1"/>
  <c r="U157" i="13" a="1"/>
  <c r="U157" i="13" s="1"/>
  <c r="U155" i="13" a="1"/>
  <c r="U155" i="13" s="1"/>
  <c r="U153" i="13" a="1"/>
  <c r="U153" i="13" s="1"/>
  <c r="U151" i="13" a="1"/>
  <c r="U151" i="13" s="1"/>
  <c r="U149" i="13" a="1"/>
  <c r="U149" i="13" s="1"/>
  <c r="U147" i="13" a="1"/>
  <c r="U147" i="13" s="1"/>
  <c r="U145" i="13" a="1"/>
  <c r="U145" i="13" s="1"/>
  <c r="U143" i="13" a="1"/>
  <c r="U143" i="13" s="1"/>
  <c r="U141" i="13" a="1"/>
  <c r="U141" i="13" s="1"/>
  <c r="U139" i="13" a="1"/>
  <c r="U139" i="13"/>
  <c r="U137" i="13" a="1"/>
  <c r="U137" i="13" s="1"/>
  <c r="U135" i="13" a="1"/>
  <c r="U135" i="13" s="1"/>
  <c r="U133" i="13" a="1"/>
  <c r="U133" i="13" s="1"/>
  <c r="U131" i="13" a="1"/>
  <c r="U131" i="13" s="1"/>
  <c r="U129" i="13" a="1"/>
  <c r="U129" i="13" s="1"/>
  <c r="U127" i="13" a="1"/>
  <c r="U127" i="13" s="1"/>
  <c r="U125" i="13" a="1"/>
  <c r="U125" i="13" s="1"/>
  <c r="U123" i="13" a="1"/>
  <c r="U123" i="13" s="1"/>
  <c r="U121" i="13" a="1"/>
  <c r="U121" i="13" s="1"/>
  <c r="U119" i="13" a="1"/>
  <c r="U119" i="13" s="1"/>
  <c r="U117" i="13" a="1"/>
  <c r="U117" i="13" s="1"/>
  <c r="U115" i="13" a="1"/>
  <c r="U115" i="13" s="1"/>
  <c r="U113" i="13" a="1"/>
  <c r="U113" i="13" s="1"/>
  <c r="U111" i="13" a="1"/>
  <c r="U111" i="13" s="1"/>
  <c r="U109" i="13" a="1"/>
  <c r="U109" i="13" s="1"/>
  <c r="U107" i="13" a="1"/>
  <c r="U107" i="13"/>
  <c r="U105" i="13" a="1"/>
  <c r="U105" i="13" s="1"/>
  <c r="U103" i="13" a="1"/>
  <c r="U103" i="13" s="1"/>
  <c r="U101" i="13" a="1"/>
  <c r="U101" i="13" s="1"/>
  <c r="U99" i="13" a="1"/>
  <c r="U99" i="13" s="1"/>
  <c r="U97" i="13" a="1"/>
  <c r="U97" i="13" s="1"/>
  <c r="U95" i="13" a="1"/>
  <c r="U95" i="13" s="1"/>
  <c r="P14" i="13"/>
  <c r="P9" i="13"/>
  <c r="P10" i="13"/>
  <c r="R10" i="13" s="1"/>
  <c r="P19" i="13"/>
  <c r="R19" i="13" s="1"/>
  <c r="P17" i="13"/>
  <c r="P20" i="13"/>
  <c r="P21" i="13"/>
  <c r="Q21" i="13" s="1"/>
  <c r="P24" i="13"/>
  <c r="S24" i="13" s="1"/>
  <c r="W24" i="13" s="1"/>
  <c r="P26" i="13"/>
  <c r="P27" i="13"/>
  <c r="P30" i="13"/>
  <c r="S30" i="13" s="1"/>
  <c r="W30" i="13" s="1"/>
  <c r="P32" i="13"/>
  <c r="Q32" i="13" s="1"/>
  <c r="P34" i="13"/>
  <c r="P37" i="13"/>
  <c r="P38" i="13"/>
  <c r="R38" i="13" s="1"/>
  <c r="P41" i="13"/>
  <c r="S41" i="13" s="1"/>
  <c r="W41" i="13" s="1"/>
  <c r="P42" i="13"/>
  <c r="P44" i="13"/>
  <c r="P46" i="13"/>
  <c r="R46" i="13" s="1"/>
  <c r="P48" i="13"/>
  <c r="R48" i="13" s="1"/>
  <c r="P50" i="13"/>
  <c r="P52" i="13"/>
  <c r="P54" i="13"/>
  <c r="Q54" i="13" s="1"/>
  <c r="P55" i="13"/>
  <c r="Q55" i="13" s="1"/>
  <c r="P59" i="13"/>
  <c r="P60" i="13"/>
  <c r="P62" i="13"/>
  <c r="Q62" i="13" s="1"/>
  <c r="P64" i="13"/>
  <c r="Q64" i="13" s="1"/>
  <c r="P66" i="13"/>
  <c r="P82" i="13"/>
  <c r="P80" i="13"/>
  <c r="S80" i="13" s="1"/>
  <c r="W80" i="13" s="1"/>
  <c r="P85" i="13"/>
  <c r="S85" i="13" s="1"/>
  <c r="W85" i="13" s="1"/>
  <c r="P86" i="13"/>
  <c r="P88" i="13"/>
  <c r="P90" i="13"/>
  <c r="R90" i="13" s="1"/>
  <c r="P92" i="13"/>
  <c r="R92" i="13" s="1"/>
  <c r="P69" i="13"/>
  <c r="P93" i="13"/>
  <c r="P74" i="13"/>
  <c r="R74" i="13" s="1"/>
  <c r="P72" i="13"/>
  <c r="R72" i="13" s="1"/>
  <c r="P76" i="13"/>
  <c r="P78" i="13"/>
  <c r="P94" i="13"/>
  <c r="Q94" i="13" s="1"/>
  <c r="P32" i="14"/>
  <c r="P39" i="14"/>
  <c r="P47" i="14"/>
  <c r="R47" i="14" s="1"/>
  <c r="P54" i="14"/>
  <c r="P63" i="14"/>
  <c r="U157" i="14" a="1"/>
  <c r="U157" i="14"/>
  <c r="U155" i="14" a="1"/>
  <c r="U155" i="14"/>
  <c r="U153" i="14" a="1"/>
  <c r="U153" i="14"/>
  <c r="U151" i="14" a="1"/>
  <c r="U151" i="14"/>
  <c r="U149" i="14" a="1"/>
  <c r="U149" i="14"/>
  <c r="U158" i="14" a="1"/>
  <c r="U158" i="14"/>
  <c r="U156" i="14" a="1"/>
  <c r="U156" i="14"/>
  <c r="U154" i="14" a="1"/>
  <c r="U154" i="14"/>
  <c r="U152" i="14" a="1"/>
  <c r="U152" i="14"/>
  <c r="U150" i="14" a="1"/>
  <c r="U150" i="14"/>
  <c r="U148" i="14" a="1"/>
  <c r="U148" i="14"/>
  <c r="U146" i="14" a="1"/>
  <c r="U146" i="14"/>
  <c r="U144" i="14" a="1"/>
  <c r="U144" i="14"/>
  <c r="U142" i="14" a="1"/>
  <c r="U142" i="14" s="1"/>
  <c r="U140" i="14" a="1"/>
  <c r="U140" i="14"/>
  <c r="U138" i="14" a="1"/>
  <c r="U138" i="14" s="1"/>
  <c r="U136" i="14" a="1"/>
  <c r="U136" i="14"/>
  <c r="U134" i="14" a="1"/>
  <c r="U134" i="14" s="1"/>
  <c r="U132" i="14" a="1"/>
  <c r="U132" i="14"/>
  <c r="U130" i="14" a="1"/>
  <c r="U130" i="14" s="1"/>
  <c r="U128" i="14" a="1"/>
  <c r="U128" i="14"/>
  <c r="U126" i="14" a="1"/>
  <c r="U126" i="14" s="1"/>
  <c r="U124" i="14" a="1"/>
  <c r="U124" i="14"/>
  <c r="U122" i="14" a="1"/>
  <c r="U122" i="14" s="1"/>
  <c r="U120" i="14" a="1"/>
  <c r="U120" i="14"/>
  <c r="U66" i="14" a="1"/>
  <c r="U66" i="14" s="1"/>
  <c r="U64" i="14" a="1"/>
  <c r="U64" i="14"/>
  <c r="U69" i="14" a="1"/>
  <c r="U69" i="14" s="1"/>
  <c r="U71" i="14" a="1"/>
  <c r="U71" i="14"/>
  <c r="U73" i="14" a="1"/>
  <c r="U73" i="14" s="1"/>
  <c r="U75" i="14" a="1"/>
  <c r="U75" i="14"/>
  <c r="U77" i="14" a="1"/>
  <c r="U77" i="14" s="1"/>
  <c r="U89" i="14" a="1"/>
  <c r="U89" i="14"/>
  <c r="U79" i="14" a="1"/>
  <c r="U79" i="14" s="1"/>
  <c r="U92" i="14" a="1"/>
  <c r="U92" i="14"/>
  <c r="U81" i="14" a="1"/>
  <c r="U81" i="14" s="1"/>
  <c r="U83" i="14" a="1"/>
  <c r="U83" i="14" s="1"/>
  <c r="U86" i="14" a="1"/>
  <c r="U86" i="14" s="1"/>
  <c r="U87" i="14" a="1"/>
  <c r="U87" i="14" s="1"/>
  <c r="U93" i="14" a="1"/>
  <c r="U93" i="14" s="1"/>
  <c r="U95" i="14" a="1"/>
  <c r="U95" i="14"/>
  <c r="U97" i="14" a="1"/>
  <c r="U97" i="14" s="1"/>
  <c r="U99" i="14" a="1"/>
  <c r="U99" i="14" s="1"/>
  <c r="U101" i="14" a="1"/>
  <c r="U101" i="14" s="1"/>
  <c r="U103" i="14" a="1"/>
  <c r="U103" i="14"/>
  <c r="U105" i="14" a="1"/>
  <c r="U105" i="14" s="1"/>
  <c r="U107" i="14" a="1"/>
  <c r="U107" i="14" s="1"/>
  <c r="U109" i="14" a="1"/>
  <c r="U109" i="14" s="1"/>
  <c r="U111" i="14" a="1"/>
  <c r="U111" i="14" s="1"/>
  <c r="U113" i="14" a="1"/>
  <c r="U113" i="14" s="1"/>
  <c r="U115" i="14" a="1"/>
  <c r="U115" i="14" s="1"/>
  <c r="U117" i="14" a="1"/>
  <c r="U117" i="14" s="1"/>
  <c r="U119" i="14" a="1"/>
  <c r="U119" i="14" s="1"/>
  <c r="U127" i="14" a="1"/>
  <c r="U127" i="14" s="1"/>
  <c r="U135" i="14" a="1"/>
  <c r="U135" i="14" s="1"/>
  <c r="U143" i="14" a="1"/>
  <c r="U143" i="14" s="1"/>
  <c r="U157" i="15" a="1"/>
  <c r="U157" i="15"/>
  <c r="U155" i="15" a="1"/>
  <c r="U155" i="15" s="1"/>
  <c r="U153" i="15" a="1"/>
  <c r="U153" i="15"/>
  <c r="U151" i="15" a="1"/>
  <c r="U151" i="15" s="1"/>
  <c r="U149" i="15" a="1"/>
  <c r="U149" i="15"/>
  <c r="U147" i="15" a="1"/>
  <c r="U147" i="15" s="1"/>
  <c r="U145" i="15" a="1"/>
  <c r="U145" i="15"/>
  <c r="U143" i="15" a="1"/>
  <c r="U143" i="15" s="1"/>
  <c r="U141" i="15" a="1"/>
  <c r="U141" i="15"/>
  <c r="U139" i="15" a="1"/>
  <c r="U139" i="15" s="1"/>
  <c r="U137" i="15" a="1"/>
  <c r="U137" i="15"/>
  <c r="U135" i="15" a="1"/>
  <c r="U135" i="15" s="1"/>
  <c r="U133" i="15" a="1"/>
  <c r="U133" i="15"/>
  <c r="U131" i="15" a="1"/>
  <c r="U131" i="15" s="1"/>
  <c r="U129" i="15" a="1"/>
  <c r="U129" i="15"/>
  <c r="U127" i="15" a="1"/>
  <c r="U127" i="15" s="1"/>
  <c r="U125" i="15" a="1"/>
  <c r="U125" i="15"/>
  <c r="U123" i="15" a="1"/>
  <c r="U123" i="15" s="1"/>
  <c r="U121" i="15" a="1"/>
  <c r="U121" i="15" s="1"/>
  <c r="U119" i="15" a="1"/>
  <c r="U119" i="15" s="1"/>
  <c r="U117" i="15" a="1"/>
  <c r="U117" i="15" s="1"/>
  <c r="U115" i="15" a="1"/>
  <c r="U115" i="15" s="1"/>
  <c r="U113" i="15" a="1"/>
  <c r="U113" i="15" s="1"/>
  <c r="U111" i="15" a="1"/>
  <c r="U111" i="15" s="1"/>
  <c r="U109" i="15" a="1"/>
  <c r="U109" i="15" s="1"/>
  <c r="U107" i="15" a="1"/>
  <c r="U107" i="15" s="1"/>
  <c r="U105" i="15" a="1"/>
  <c r="U105" i="15" s="1"/>
  <c r="U103" i="15" a="1"/>
  <c r="U103" i="15" s="1"/>
  <c r="U101" i="15" a="1"/>
  <c r="U101" i="15" s="1"/>
  <c r="U99" i="15" a="1"/>
  <c r="U99" i="15" s="1"/>
  <c r="U97" i="15" a="1"/>
  <c r="U97" i="15" s="1"/>
  <c r="U95" i="15" a="1"/>
  <c r="U95" i="15" s="1"/>
  <c r="U93" i="15" a="1"/>
  <c r="U93" i="15" s="1"/>
  <c r="U79" i="15" a="1"/>
  <c r="U79" i="15" s="1"/>
  <c r="U92" i="15" a="1"/>
  <c r="U92" i="15" s="1"/>
  <c r="U90" i="15" a="1"/>
  <c r="U90" i="15" s="1"/>
  <c r="U88" i="15" a="1"/>
  <c r="U88" i="15" s="1"/>
  <c r="U76" i="15" a="1"/>
  <c r="U76" i="15" s="1"/>
  <c r="U87" i="15" a="1"/>
  <c r="U87" i="15" s="1"/>
  <c r="U85" i="15" a="1"/>
  <c r="U85" i="15" s="1"/>
  <c r="U84" i="15" a="1"/>
  <c r="U84" i="15" s="1"/>
  <c r="U81" i="15" a="1"/>
  <c r="U81" i="15" s="1"/>
  <c r="U154" i="15" a="1"/>
  <c r="U154" i="15" s="1"/>
  <c r="U152" i="15" a="1"/>
  <c r="U152" i="15"/>
  <c r="U150" i="15" a="1"/>
  <c r="U150" i="15" s="1"/>
  <c r="U148" i="15" a="1"/>
  <c r="U148" i="15" s="1"/>
  <c r="U146" i="15" a="1"/>
  <c r="U146" i="15" s="1"/>
  <c r="U144" i="15" a="1"/>
  <c r="U144" i="15" s="1"/>
  <c r="U142" i="15" a="1"/>
  <c r="U142" i="15" s="1"/>
  <c r="U140" i="15" a="1"/>
  <c r="U140" i="15" s="1"/>
  <c r="U138" i="15" a="1"/>
  <c r="U138" i="15" s="1"/>
  <c r="U136" i="15" a="1"/>
  <c r="U136" i="15" s="1"/>
  <c r="U134" i="15" a="1"/>
  <c r="U134" i="15" s="1"/>
  <c r="U132" i="15" a="1"/>
  <c r="U132" i="15" s="1"/>
  <c r="U130" i="15" a="1"/>
  <c r="U130" i="15" s="1"/>
  <c r="U128" i="15" a="1"/>
  <c r="U128" i="15" s="1"/>
  <c r="U126" i="15" a="1"/>
  <c r="U126" i="15" s="1"/>
  <c r="U124" i="15" a="1"/>
  <c r="U124" i="15" s="1"/>
  <c r="U122" i="15" a="1"/>
  <c r="U122" i="15" s="1"/>
  <c r="U120" i="15" a="1"/>
  <c r="U120" i="15"/>
  <c r="U118" i="15" a="1"/>
  <c r="U118" i="15" s="1"/>
  <c r="U116" i="15" a="1"/>
  <c r="U116" i="15" s="1"/>
  <c r="U114" i="15" a="1"/>
  <c r="U114" i="15" s="1"/>
  <c r="U112" i="15" a="1"/>
  <c r="U112" i="15" s="1"/>
  <c r="U110" i="15" a="1"/>
  <c r="U110" i="15" s="1"/>
  <c r="U108" i="15" a="1"/>
  <c r="U108" i="15" s="1"/>
  <c r="U106" i="15" a="1"/>
  <c r="U106" i="15" s="1"/>
  <c r="U104" i="15" a="1"/>
  <c r="U104" i="15" s="1"/>
  <c r="U102" i="15" a="1"/>
  <c r="U102" i="15" s="1"/>
  <c r="U100" i="15" a="1"/>
  <c r="U100" i="15" s="1"/>
  <c r="U98" i="15" a="1"/>
  <c r="U98" i="15" s="1"/>
  <c r="U96" i="15" a="1"/>
  <c r="U96" i="15" s="1"/>
  <c r="U94" i="15" a="1"/>
  <c r="U94" i="15" s="1"/>
  <c r="U80" i="15" a="1"/>
  <c r="U80" i="15" s="1"/>
  <c r="U78" i="15" a="1"/>
  <c r="U78" i="15" s="1"/>
  <c r="U91" i="15" a="1"/>
  <c r="U91" i="15"/>
  <c r="U89" i="15" a="1"/>
  <c r="U89" i="15" s="1"/>
  <c r="U77" i="15" a="1"/>
  <c r="U77" i="15" s="1"/>
  <c r="U158" i="15" a="1"/>
  <c r="U158" i="15" s="1"/>
  <c r="U156" i="15" a="1"/>
  <c r="U156" i="15" s="1"/>
  <c r="U9" i="15" a="1"/>
  <c r="U9" i="15" s="1"/>
  <c r="U11" i="15" a="1"/>
  <c r="U11" i="15" s="1"/>
  <c r="U13" i="15" a="1"/>
  <c r="U13" i="15" s="1"/>
  <c r="U14" i="15" a="1"/>
  <c r="U14" i="15" s="1"/>
  <c r="U17" i="15" a="1"/>
  <c r="U17" i="15" s="1"/>
  <c r="U18" i="15" a="1"/>
  <c r="U18" i="15" s="1"/>
  <c r="U21" i="15" a="1"/>
  <c r="U21" i="15" s="1"/>
  <c r="U23" i="15" a="1"/>
  <c r="U23" i="15" s="1"/>
  <c r="U25" i="15" a="1"/>
  <c r="U25" i="15" s="1"/>
  <c r="U27" i="15" a="1"/>
  <c r="U27" i="15" s="1"/>
  <c r="U29" i="15" a="1"/>
  <c r="U29" i="15" s="1"/>
  <c r="U32" i="15" a="1"/>
  <c r="U32" i="15" s="1"/>
  <c r="U33" i="15" a="1"/>
  <c r="U33" i="15" s="1"/>
  <c r="U35" i="15" a="1"/>
  <c r="U35" i="15" s="1"/>
  <c r="U37" i="15" a="1"/>
  <c r="U37" i="15" s="1"/>
  <c r="U38" i="15" a="1"/>
  <c r="U38" i="15" s="1"/>
  <c r="U41" i="15" a="1"/>
  <c r="U41" i="15" s="1"/>
  <c r="U44" i="15" a="1"/>
  <c r="U44" i="15" s="1"/>
  <c r="U46" i="15" a="1"/>
  <c r="U46" i="15" s="1"/>
  <c r="U49" i="15" a="1"/>
  <c r="U49" i="15" s="1"/>
  <c r="U48" i="15" a="1"/>
  <c r="U48" i="15" s="1"/>
  <c r="U51" i="15" a="1"/>
  <c r="U51" i="15"/>
  <c r="U53" i="15" a="1"/>
  <c r="U53" i="15" s="1"/>
  <c r="U54" i="15" a="1"/>
  <c r="U54" i="15" s="1"/>
  <c r="U57" i="15" a="1"/>
  <c r="U57" i="15" s="1"/>
  <c r="U58" i="15" a="1"/>
  <c r="U58" i="15" s="1"/>
  <c r="U65" i="15" a="1"/>
  <c r="U65" i="15" s="1"/>
  <c r="U64" i="15" a="1"/>
  <c r="U64" i="15" s="1"/>
  <c r="U63" i="15" a="1"/>
  <c r="U63" i="15" s="1"/>
  <c r="U67" i="15" a="1"/>
  <c r="U67" i="15" s="1"/>
  <c r="U70" i="15" a="1"/>
  <c r="U70" i="15" s="1"/>
  <c r="U71" i="15" a="1"/>
  <c r="U71" i="15" s="1"/>
  <c r="U73" i="15" a="1"/>
  <c r="U73" i="15" s="1"/>
  <c r="O8" i="15"/>
  <c r="P9" i="15" s="1"/>
  <c r="U158" i="16" a="1"/>
  <c r="U158" i="16" s="1"/>
  <c r="U156" i="16" a="1"/>
  <c r="U156" i="16" s="1"/>
  <c r="U154" i="16" a="1"/>
  <c r="U154" i="16"/>
  <c r="U152" i="16" a="1"/>
  <c r="U152" i="16" s="1"/>
  <c r="U150" i="16" a="1"/>
  <c r="U150" i="16" s="1"/>
  <c r="U148" i="16" a="1"/>
  <c r="U148" i="16" s="1"/>
  <c r="U146" i="16" a="1"/>
  <c r="U146" i="16" s="1"/>
  <c r="U144" i="16" a="1"/>
  <c r="U144" i="16" s="1"/>
  <c r="U142" i="16" a="1"/>
  <c r="U142" i="16" s="1"/>
  <c r="U140" i="16" a="1"/>
  <c r="U140" i="16" s="1"/>
  <c r="U138" i="16" a="1"/>
  <c r="U138" i="16" s="1"/>
  <c r="U136" i="16" a="1"/>
  <c r="U136" i="16" s="1"/>
  <c r="U134" i="16" a="1"/>
  <c r="U134" i="16" s="1"/>
  <c r="U132" i="16" a="1"/>
  <c r="U132" i="16" s="1"/>
  <c r="U130" i="16" a="1"/>
  <c r="U130" i="16" s="1"/>
  <c r="U128" i="16" a="1"/>
  <c r="U128" i="16" s="1"/>
  <c r="U126" i="16" a="1"/>
  <c r="U126" i="16" s="1"/>
  <c r="U124" i="16" a="1"/>
  <c r="U124" i="16" s="1"/>
  <c r="U122" i="16" a="1"/>
  <c r="U122" i="16" s="1"/>
  <c r="U157" i="16" a="1"/>
  <c r="U157" i="16" s="1"/>
  <c r="U155" i="16" a="1"/>
  <c r="U155" i="16" s="1"/>
  <c r="U153" i="16" a="1"/>
  <c r="U153" i="16" s="1"/>
  <c r="U151" i="16" a="1"/>
  <c r="U151" i="16" s="1"/>
  <c r="U149" i="16" a="1"/>
  <c r="U149" i="16" s="1"/>
  <c r="U147" i="16" a="1"/>
  <c r="U147" i="16" s="1"/>
  <c r="U145" i="16" a="1"/>
  <c r="U145" i="16" s="1"/>
  <c r="U143" i="16" a="1"/>
  <c r="U143" i="16" s="1"/>
  <c r="U141" i="16" a="1"/>
  <c r="U141" i="16" s="1"/>
  <c r="U139" i="16" a="1"/>
  <c r="U139" i="16" s="1"/>
  <c r="U137" i="16" a="1"/>
  <c r="U137" i="16" s="1"/>
  <c r="U135" i="16" a="1"/>
  <c r="U135" i="16" s="1"/>
  <c r="U133" i="16" a="1"/>
  <c r="U133" i="16" s="1"/>
  <c r="U131" i="16" a="1"/>
  <c r="U131" i="16" s="1"/>
  <c r="U129" i="16" a="1"/>
  <c r="U129" i="16" s="1"/>
  <c r="U127" i="16" a="1"/>
  <c r="U127" i="16" s="1"/>
  <c r="U125" i="16" a="1"/>
  <c r="U125" i="16" s="1"/>
  <c r="U123" i="16" a="1"/>
  <c r="U123" i="16" s="1"/>
  <c r="U10" i="16" a="1"/>
  <c r="U10" i="16" s="1"/>
  <c r="U11" i="16" a="1"/>
  <c r="U11" i="16" s="1"/>
  <c r="U15" i="16" a="1"/>
  <c r="U15" i="16" s="1"/>
  <c r="U13" i="16" a="1"/>
  <c r="U13" i="16" s="1"/>
  <c r="U17" i="16" a="1"/>
  <c r="U17" i="16" s="1"/>
  <c r="U18" i="16" a="1"/>
  <c r="U18" i="16" s="1"/>
  <c r="U20" i="16" a="1"/>
  <c r="U20" i="16" s="1"/>
  <c r="U23" i="16" a="1"/>
  <c r="U23" i="16" s="1"/>
  <c r="U24" i="16" a="1"/>
  <c r="U24" i="16" s="1"/>
  <c r="U27" i="16" a="1"/>
  <c r="U27" i="16" s="1"/>
  <c r="U29" i="16" a="1"/>
  <c r="U29" i="16" s="1"/>
  <c r="U30" i="16" a="1"/>
  <c r="U30" i="16" s="1"/>
  <c r="U33" i="16" a="1"/>
  <c r="U33" i="16" s="1"/>
  <c r="U35" i="16" a="1"/>
  <c r="U35" i="16" s="1"/>
  <c r="U37" i="16" a="1"/>
  <c r="U37" i="16" s="1"/>
  <c r="U38" i="16" a="1"/>
  <c r="U38" i="16" s="1"/>
  <c r="U42" i="16" a="1"/>
  <c r="U42" i="16" s="1"/>
  <c r="U43" i="16" a="1"/>
  <c r="U43" i="16" s="1"/>
  <c r="U45" i="16" a="1"/>
  <c r="U45" i="16" s="1"/>
  <c r="U46" i="16" a="1"/>
  <c r="U46" i="16" s="1"/>
  <c r="U50" i="16" a="1"/>
  <c r="U50" i="16" s="1"/>
  <c r="U51" i="16" a="1"/>
  <c r="U51" i="16" s="1"/>
  <c r="O8" i="16"/>
  <c r="P70" i="16" s="1"/>
  <c r="U57" i="16" a="1"/>
  <c r="U57" i="16" s="1"/>
  <c r="U58" i="16" a="1"/>
  <c r="U58" i="16" s="1"/>
  <c r="U60" i="16" a="1"/>
  <c r="U60" i="16" s="1"/>
  <c r="U63" i="16" a="1"/>
  <c r="U63" i="16"/>
  <c r="U64" i="16" a="1"/>
  <c r="U64" i="16" s="1"/>
  <c r="U67" i="16" a="1"/>
  <c r="U67" i="16" s="1"/>
  <c r="U74" i="16" a="1"/>
  <c r="U74" i="16" s="1"/>
  <c r="U77" i="16" a="1"/>
  <c r="U77" i="16" s="1"/>
  <c r="U79" i="16" a="1"/>
  <c r="U79" i="16" s="1"/>
  <c r="U69" i="16" a="1"/>
  <c r="U69" i="16" s="1"/>
  <c r="U72" i="16" a="1"/>
  <c r="U72" i="16" s="1"/>
  <c r="U70" i="16" a="1"/>
  <c r="U70" i="16" s="1"/>
  <c r="U81" i="16" a="1"/>
  <c r="U81" i="16" s="1"/>
  <c r="U83" i="16" a="1"/>
  <c r="U83" i="16" s="1"/>
  <c r="U85" i="16" a="1"/>
  <c r="U85" i="16" s="1"/>
  <c r="U87" i="16" a="1"/>
  <c r="U87" i="16" s="1"/>
  <c r="U89" i="16" a="1"/>
  <c r="U89" i="16" s="1"/>
  <c r="P91" i="16"/>
  <c r="U91" i="16" a="1"/>
  <c r="U91" i="16" s="1"/>
  <c r="U93" i="16" a="1"/>
  <c r="U93" i="16"/>
  <c r="P95" i="16"/>
  <c r="U95" i="16" a="1"/>
  <c r="U95" i="16" s="1"/>
  <c r="U97" i="16" a="1"/>
  <c r="U97" i="16" s="1"/>
  <c r="U99" i="16" a="1"/>
  <c r="U99" i="16" s="1"/>
  <c r="U101" i="16" a="1"/>
  <c r="U101" i="16" s="1"/>
  <c r="U103" i="16" a="1"/>
  <c r="U103" i="16" s="1"/>
  <c r="U105" i="16" a="1"/>
  <c r="U105" i="16" s="1"/>
  <c r="P107" i="16"/>
  <c r="U107" i="16" a="1"/>
  <c r="U107" i="16" s="1"/>
  <c r="U109" i="16" a="1"/>
  <c r="U109" i="16"/>
  <c r="P111" i="16"/>
  <c r="U111" i="16" a="1"/>
  <c r="U111" i="16" s="1"/>
  <c r="U113" i="16" a="1"/>
  <c r="U113" i="16" s="1"/>
  <c r="U115" i="16" a="1"/>
  <c r="U115" i="16" s="1"/>
  <c r="U117" i="16" a="1"/>
  <c r="U117" i="16" s="1"/>
  <c r="U119" i="16" a="1"/>
  <c r="U119" i="16" s="1"/>
  <c r="U121" i="16" a="1"/>
  <c r="U121" i="16" s="1"/>
  <c r="P126" i="16"/>
  <c r="Q126" i="16" s="1"/>
  <c r="P134" i="16"/>
  <c r="U9" i="16" a="1"/>
  <c r="U9" i="16" s="1"/>
  <c r="P11" i="16"/>
  <c r="U14" i="16" a="1"/>
  <c r="U14" i="16" s="1"/>
  <c r="P15" i="16"/>
  <c r="P12" i="16"/>
  <c r="U12" i="16" a="1"/>
  <c r="U12" i="16" s="1"/>
  <c r="P13" i="16"/>
  <c r="P16" i="16"/>
  <c r="S16" i="16" s="1"/>
  <c r="W16" i="16" s="1"/>
  <c r="U16" i="16" a="1"/>
  <c r="U16" i="16" s="1"/>
  <c r="P19" i="16"/>
  <c r="U19" i="16" a="1"/>
  <c r="U19" i="16" s="1"/>
  <c r="U22" i="16" a="1"/>
  <c r="U22" i="16" s="1"/>
  <c r="P20" i="16"/>
  <c r="U21" i="16" a="1"/>
  <c r="U21" i="16"/>
  <c r="P23" i="16"/>
  <c r="P25" i="16"/>
  <c r="U25" i="16" a="1"/>
  <c r="U25" i="16" s="1"/>
  <c r="P26" i="16"/>
  <c r="U26" i="16" a="1"/>
  <c r="U26" i="16" s="1"/>
  <c r="P27" i="16"/>
  <c r="Q27" i="16" s="1"/>
  <c r="U28" i="16" a="1"/>
  <c r="U28" i="16"/>
  <c r="P29" i="16"/>
  <c r="P31" i="16"/>
  <c r="R31" i="16" s="1"/>
  <c r="U31" i="16" a="1"/>
  <c r="U31" i="16"/>
  <c r="P30" i="16"/>
  <c r="P32" i="16"/>
  <c r="U32" i="16" a="1"/>
  <c r="U32" i="16"/>
  <c r="P33" i="16"/>
  <c r="P34" i="16"/>
  <c r="U34" i="16" a="1"/>
  <c r="U34" i="16"/>
  <c r="P35" i="16"/>
  <c r="P36" i="16"/>
  <c r="Q36" i="16" s="1"/>
  <c r="U36" i="16" a="1"/>
  <c r="U36" i="16"/>
  <c r="P37" i="16"/>
  <c r="P39" i="16"/>
  <c r="S39" i="16" s="1"/>
  <c r="W39" i="16" s="1"/>
  <c r="U39" i="16" a="1"/>
  <c r="U39" i="16"/>
  <c r="P38" i="16"/>
  <c r="P40" i="16"/>
  <c r="S40" i="16" s="1"/>
  <c r="W40" i="16" s="1"/>
  <c r="U40" i="16" a="1"/>
  <c r="U40" i="16"/>
  <c r="P42" i="16"/>
  <c r="P41" i="16"/>
  <c r="Q41" i="16" s="1"/>
  <c r="U41" i="16" a="1"/>
  <c r="U41" i="16"/>
  <c r="P43" i="16"/>
  <c r="P44" i="16"/>
  <c r="Q44" i="16" s="1"/>
  <c r="U44" i="16" a="1"/>
  <c r="U44" i="16"/>
  <c r="P45" i="16"/>
  <c r="P48" i="16"/>
  <c r="Q48" i="16" s="1"/>
  <c r="U48" i="16" a="1"/>
  <c r="U48" i="16"/>
  <c r="P46" i="16"/>
  <c r="P47" i="16"/>
  <c r="S47" i="16" s="1"/>
  <c r="W47" i="16" s="1"/>
  <c r="U47" i="16" a="1"/>
  <c r="U47" i="16"/>
  <c r="P50" i="16"/>
  <c r="P49" i="16"/>
  <c r="R49" i="16" s="1"/>
  <c r="U49" i="16" a="1"/>
  <c r="U49" i="16"/>
  <c r="P51" i="16"/>
  <c r="P52" i="16"/>
  <c r="Q52" i="16" s="1"/>
  <c r="U52" i="16" a="1"/>
  <c r="U52" i="16"/>
  <c r="U54" i="16" a="1"/>
  <c r="U54" i="16" s="1"/>
  <c r="U55" i="16" a="1"/>
  <c r="U55" i="16"/>
  <c r="U59" i="16" a="1"/>
  <c r="U59" i="16" s="1"/>
  <c r="U62" i="16" a="1"/>
  <c r="U62" i="16"/>
  <c r="U61" i="16" a="1"/>
  <c r="U61" i="16" s="1"/>
  <c r="U65" i="16" a="1"/>
  <c r="U65" i="16" s="1"/>
  <c r="U66" i="16" a="1"/>
  <c r="U66" i="16" s="1"/>
  <c r="U75" i="16" a="1"/>
  <c r="U75" i="16"/>
  <c r="U76" i="16" a="1"/>
  <c r="U76" i="16" s="1"/>
  <c r="U78" i="16" a="1"/>
  <c r="U78" i="16" s="1"/>
  <c r="U68" i="16" a="1"/>
  <c r="U68" i="16" s="1"/>
  <c r="U80" i="16" a="1"/>
  <c r="U80" i="16" s="1"/>
  <c r="U71" i="16" a="1"/>
  <c r="U71" i="16" s="1"/>
  <c r="U73" i="16" a="1"/>
  <c r="U73" i="16" s="1"/>
  <c r="U82" i="16" a="1"/>
  <c r="U82" i="16" s="1"/>
  <c r="U84" i="16" a="1"/>
  <c r="U84" i="16"/>
  <c r="U86" i="16" a="1"/>
  <c r="U86" i="16" s="1"/>
  <c r="U88" i="16" a="1"/>
  <c r="U88" i="16" s="1"/>
  <c r="U90" i="16" a="1"/>
  <c r="U90" i="16" s="1"/>
  <c r="U92" i="16" a="1"/>
  <c r="U92" i="16" s="1"/>
  <c r="U94" i="16" a="1"/>
  <c r="U94" i="16" s="1"/>
  <c r="U96" i="16" a="1"/>
  <c r="U96" i="16" s="1"/>
  <c r="U98" i="16" a="1"/>
  <c r="U98" i="16" s="1"/>
  <c r="U100" i="16" a="1"/>
  <c r="U100" i="16"/>
  <c r="U102" i="16" a="1"/>
  <c r="U102" i="16" s="1"/>
  <c r="U104" i="16" a="1"/>
  <c r="U104" i="16" s="1"/>
  <c r="U106" i="16" a="1"/>
  <c r="U106" i="16" s="1"/>
  <c r="U108" i="16" a="1"/>
  <c r="U108" i="16" s="1"/>
  <c r="U110" i="16" a="1"/>
  <c r="U110" i="16" s="1"/>
  <c r="U112" i="16" a="1"/>
  <c r="U112" i="16" s="1"/>
  <c r="U114" i="16" a="1"/>
  <c r="U114" i="16"/>
  <c r="U116" i="16" a="1"/>
  <c r="U116" i="16" s="1"/>
  <c r="U118" i="16" a="1"/>
  <c r="U118" i="16" s="1"/>
  <c r="U120" i="16" a="1"/>
  <c r="U120" i="16" s="1"/>
  <c r="P128" i="16"/>
  <c r="P136" i="16"/>
  <c r="P144" i="16"/>
  <c r="P148" i="16"/>
  <c r="R148" i="16" s="1"/>
  <c r="P156" i="16"/>
  <c r="O8" i="17"/>
  <c r="U158" i="17" a="1"/>
  <c r="U158" i="17" s="1"/>
  <c r="U156" i="17" a="1"/>
  <c r="U156" i="17" s="1"/>
  <c r="U154" i="17" a="1"/>
  <c r="U154" i="17" s="1"/>
  <c r="U152" i="17" a="1"/>
  <c r="U152" i="17" s="1"/>
  <c r="U150" i="17" a="1"/>
  <c r="U150" i="17" s="1"/>
  <c r="U148" i="17" a="1"/>
  <c r="U148" i="17" s="1"/>
  <c r="U146" i="17" a="1"/>
  <c r="U146" i="17" s="1"/>
  <c r="U144" i="17" a="1"/>
  <c r="U144" i="17" s="1"/>
  <c r="U142" i="17" a="1"/>
  <c r="U142" i="17" s="1"/>
  <c r="U140" i="17" a="1"/>
  <c r="U140" i="17" s="1"/>
  <c r="U138" i="17" a="1"/>
  <c r="U138" i="17" s="1"/>
  <c r="U136" i="17" a="1"/>
  <c r="U136" i="17" s="1"/>
  <c r="U134" i="17" a="1"/>
  <c r="U134" i="17" s="1"/>
  <c r="U132" i="17" a="1"/>
  <c r="U132" i="17" s="1"/>
  <c r="U130" i="17" a="1"/>
  <c r="U130" i="17" s="1"/>
  <c r="U128" i="17" a="1"/>
  <c r="U128" i="17" s="1"/>
  <c r="U126" i="17" a="1"/>
  <c r="U126" i="17" s="1"/>
  <c r="U124" i="17" a="1"/>
  <c r="U124" i="17" s="1"/>
  <c r="U122" i="17" a="1"/>
  <c r="U122" i="17" s="1"/>
  <c r="U120" i="17" a="1"/>
  <c r="U120" i="17" s="1"/>
  <c r="U118" i="17" a="1"/>
  <c r="U118" i="17" s="1"/>
  <c r="U157" i="17" a="1"/>
  <c r="U157" i="17" s="1"/>
  <c r="U155" i="17" a="1"/>
  <c r="U155" i="17" s="1"/>
  <c r="U153" i="17" a="1"/>
  <c r="U153" i="17" s="1"/>
  <c r="U151" i="17" a="1"/>
  <c r="U151" i="17" s="1"/>
  <c r="U149" i="17" a="1"/>
  <c r="U149" i="17" s="1"/>
  <c r="U147" i="17" a="1"/>
  <c r="U147" i="17" s="1"/>
  <c r="U145" i="17" a="1"/>
  <c r="U145" i="17" s="1"/>
  <c r="U143" i="17" a="1"/>
  <c r="U143" i="17" s="1"/>
  <c r="U141" i="17" a="1"/>
  <c r="U141" i="17" s="1"/>
  <c r="U139" i="17" a="1"/>
  <c r="U139" i="17" s="1"/>
  <c r="U137" i="17" a="1"/>
  <c r="U137" i="17" s="1"/>
  <c r="U135" i="17" a="1"/>
  <c r="U135" i="17" s="1"/>
  <c r="U133" i="17" a="1"/>
  <c r="U133" i="17" s="1"/>
  <c r="U131" i="17" a="1"/>
  <c r="U131" i="17" s="1"/>
  <c r="U129" i="17" a="1"/>
  <c r="U129" i="17" s="1"/>
  <c r="U127" i="17" a="1"/>
  <c r="U127" i="17" s="1"/>
  <c r="U125" i="17" a="1"/>
  <c r="U125" i="17" s="1"/>
  <c r="U123" i="17" a="1"/>
  <c r="U123" i="17" s="1"/>
  <c r="U121" i="17" a="1"/>
  <c r="U121" i="17" s="1"/>
  <c r="U119" i="17" a="1"/>
  <c r="U119" i="17" s="1"/>
  <c r="U117" i="17" a="1"/>
  <c r="U117" i="17" s="1"/>
  <c r="U115" i="17" a="1"/>
  <c r="U115" i="17" s="1"/>
  <c r="U113" i="17" a="1"/>
  <c r="U113" i="17" s="1"/>
  <c r="U111" i="17" a="1"/>
  <c r="U111" i="17" s="1"/>
  <c r="U109" i="17" a="1"/>
  <c r="U109" i="17" s="1"/>
  <c r="U107" i="17" a="1"/>
  <c r="U107" i="17" s="1"/>
  <c r="U105" i="17" a="1"/>
  <c r="U105" i="17" s="1"/>
  <c r="U103" i="17" a="1"/>
  <c r="U103" i="17" s="1"/>
  <c r="U101" i="17" a="1"/>
  <c r="U101" i="17" s="1"/>
  <c r="U99" i="17" a="1"/>
  <c r="U99" i="17" s="1"/>
  <c r="U97" i="17" a="1"/>
  <c r="U97" i="17" s="1"/>
  <c r="U82" i="17" a="1"/>
  <c r="U82" i="17" s="1"/>
  <c r="U68" i="17" a="1"/>
  <c r="U68" i="17" s="1"/>
  <c r="U67" i="17" a="1"/>
  <c r="U67" i="17" s="1"/>
  <c r="U65" i="17" a="1"/>
  <c r="U65" i="17" s="1"/>
  <c r="U63" i="17" a="1"/>
  <c r="U63" i="17" s="1"/>
  <c r="U61" i="17" a="1"/>
  <c r="U61" i="17" s="1"/>
  <c r="U59" i="17" a="1"/>
  <c r="U59" i="17" s="1"/>
  <c r="U58" i="17" a="1"/>
  <c r="U58" i="17" s="1"/>
  <c r="U56" i="17" a="1"/>
  <c r="U56" i="17" s="1"/>
  <c r="U51" i="17" a="1"/>
  <c r="U51" i="17" s="1"/>
  <c r="U49" i="17" a="1"/>
  <c r="U49" i="17" s="1"/>
  <c r="U50" i="17" a="1"/>
  <c r="U50" i="17" s="1"/>
  <c r="U47" i="17" a="1"/>
  <c r="U47" i="17" s="1"/>
  <c r="U46" i="17" a="1"/>
  <c r="U46" i="17" s="1"/>
  <c r="U44" i="17" a="1"/>
  <c r="U44" i="17" s="1"/>
  <c r="U43" i="17" a="1"/>
  <c r="U43" i="17" s="1"/>
  <c r="U42" i="17" a="1"/>
  <c r="U42" i="17" s="1"/>
  <c r="U45" i="17" a="1"/>
  <c r="U45" i="17" s="1"/>
  <c r="U48" i="17" a="1"/>
  <c r="U48" i="17" s="1"/>
  <c r="U52" i="17" a="1"/>
  <c r="U52" i="17" s="1"/>
  <c r="U53" i="17" a="1"/>
  <c r="U53" i="17" s="1"/>
  <c r="U54" i="17" a="1"/>
  <c r="U54" i="17"/>
  <c r="U55" i="17" a="1"/>
  <c r="U55" i="17" s="1"/>
  <c r="U57" i="17" a="1"/>
  <c r="U57" i="17" s="1"/>
  <c r="U60" i="17" a="1"/>
  <c r="U60" i="17" s="1"/>
  <c r="U62" i="17" a="1"/>
  <c r="U62" i="17" s="1"/>
  <c r="U64" i="17" a="1"/>
  <c r="U64" i="17" s="1"/>
  <c r="U66" i="17" a="1"/>
  <c r="U66" i="17" s="1"/>
  <c r="U69" i="17" a="1"/>
  <c r="U69" i="17" s="1"/>
  <c r="U70" i="17" a="1"/>
  <c r="U70" i="17" s="1"/>
  <c r="U83" i="17" a="1"/>
  <c r="U83" i="17" s="1"/>
  <c r="U84" i="17" a="1"/>
  <c r="U84" i="17" s="1"/>
  <c r="U71" i="17" a="1"/>
  <c r="U71" i="17" s="1"/>
  <c r="U72" i="17" a="1"/>
  <c r="U72" i="17" s="1"/>
  <c r="U73" i="17" a="1"/>
  <c r="U73" i="17" s="1"/>
  <c r="U74" i="17" a="1"/>
  <c r="U74" i="17" s="1"/>
  <c r="U77" i="17" a="1"/>
  <c r="U77" i="17" s="1"/>
  <c r="U78" i="17" a="1"/>
  <c r="U78" i="17" s="1"/>
  <c r="U80" i="17" a="1"/>
  <c r="U80" i="17" s="1"/>
  <c r="U89" i="17" a="1"/>
  <c r="U89" i="17" s="1"/>
  <c r="U92" i="17" a="1"/>
  <c r="U92" i="17" s="1"/>
  <c r="U93" i="17" a="1"/>
  <c r="U93" i="17" s="1"/>
  <c r="U92" i="5" a="1"/>
  <c r="U92" i="5" s="1"/>
  <c r="U157" i="6" a="1"/>
  <c r="U157" i="6" s="1"/>
  <c r="U155" i="6" a="1"/>
  <c r="U155" i="6" s="1"/>
  <c r="U153" i="6" a="1"/>
  <c r="U153" i="6" s="1"/>
  <c r="U151" i="6" a="1"/>
  <c r="U151" i="6" s="1"/>
  <c r="U149" i="6" a="1"/>
  <c r="U149" i="6" s="1"/>
  <c r="U147" i="6" a="1"/>
  <c r="U147" i="6" s="1"/>
  <c r="U145" i="6" a="1"/>
  <c r="U145" i="6" s="1"/>
  <c r="U143" i="6" a="1"/>
  <c r="U143" i="6" s="1"/>
  <c r="U141" i="6" a="1"/>
  <c r="U141" i="6" s="1"/>
  <c r="U139" i="6" a="1"/>
  <c r="U139" i="6" s="1"/>
  <c r="U137" i="6" a="1"/>
  <c r="U137" i="6" s="1"/>
  <c r="U135" i="6" a="1"/>
  <c r="U135" i="6" s="1"/>
  <c r="U133" i="6" a="1"/>
  <c r="U133" i="6" s="1"/>
  <c r="U131" i="6" a="1"/>
  <c r="U131" i="6" s="1"/>
  <c r="U129" i="6" a="1"/>
  <c r="U129" i="6" s="1"/>
  <c r="U127" i="6" a="1"/>
  <c r="U127" i="6" s="1"/>
  <c r="U125" i="6" a="1"/>
  <c r="U125" i="6" s="1"/>
  <c r="U123" i="6" a="1"/>
  <c r="U123" i="6" s="1"/>
  <c r="U121" i="6" a="1"/>
  <c r="U121" i="6" s="1"/>
  <c r="U119" i="6" a="1"/>
  <c r="U119" i="6" s="1"/>
  <c r="U117" i="6" a="1"/>
  <c r="U117" i="6" s="1"/>
  <c r="U115" i="6" a="1"/>
  <c r="U115" i="6" s="1"/>
  <c r="U113" i="6" a="1"/>
  <c r="U113" i="6" s="1"/>
  <c r="U111" i="6" a="1"/>
  <c r="U111" i="6" s="1"/>
  <c r="U109" i="6" a="1"/>
  <c r="U109" i="6" s="1"/>
  <c r="U107" i="6" a="1"/>
  <c r="U107" i="6" s="1"/>
  <c r="U105" i="6" a="1"/>
  <c r="U105" i="6" s="1"/>
  <c r="U103" i="6" a="1"/>
  <c r="U103" i="6" s="1"/>
  <c r="U101" i="6" a="1"/>
  <c r="U101" i="6" s="1"/>
  <c r="U99" i="6" a="1"/>
  <c r="U99" i="6" s="1"/>
  <c r="U97" i="6" a="1"/>
  <c r="U97" i="6" s="1"/>
  <c r="U95" i="6" a="1"/>
  <c r="U95" i="6" s="1"/>
  <c r="U93" i="6" a="1"/>
  <c r="U93" i="6" s="1"/>
  <c r="U91" i="6" a="1"/>
  <c r="U91" i="6" s="1"/>
  <c r="U84" i="6" a="1"/>
  <c r="U84" i="6" s="1"/>
  <c r="U81" i="6" a="1"/>
  <c r="U81" i="6" s="1"/>
  <c r="U80" i="6" a="1"/>
  <c r="U80" i="6" s="1"/>
  <c r="U78" i="6" a="1"/>
  <c r="U78" i="6" s="1"/>
  <c r="U89" i="6" a="1"/>
  <c r="U89" i="6" s="1"/>
  <c r="U87" i="6" a="1"/>
  <c r="U87" i="6" s="1"/>
  <c r="U85" i="6" a="1"/>
  <c r="U85" i="6" s="1"/>
  <c r="U74" i="6" a="1"/>
  <c r="U74" i="6" s="1"/>
  <c r="U73" i="6" a="1"/>
  <c r="U73" i="6" s="1"/>
  <c r="U71" i="6" a="1"/>
  <c r="U71" i="6" s="1"/>
  <c r="U69" i="6" a="1"/>
  <c r="U69" i="6" s="1"/>
  <c r="U62" i="6" a="1"/>
  <c r="U62" i="6" s="1"/>
  <c r="U64" i="6" a="1"/>
  <c r="U64" i="6" s="1"/>
  <c r="U66" i="6" a="1"/>
  <c r="U66" i="6" s="1"/>
  <c r="U61" i="6" a="1"/>
  <c r="U61" i="6" s="1"/>
  <c r="U60" i="6" a="1"/>
  <c r="U60" i="6" s="1"/>
  <c r="U57" i="6" a="1"/>
  <c r="U57" i="6" s="1"/>
  <c r="U55" i="6" a="1"/>
  <c r="U55" i="6" s="1"/>
  <c r="U53" i="6" a="1"/>
  <c r="U53" i="6" s="1"/>
  <c r="U51" i="6" a="1"/>
  <c r="U51" i="6" s="1"/>
  <c r="U49" i="6" a="1"/>
  <c r="U49" i="6" s="1"/>
  <c r="U47" i="6" a="1"/>
  <c r="U47" i="6" s="1"/>
  <c r="U44" i="6" a="1"/>
  <c r="U44" i="6" s="1"/>
  <c r="U43" i="6" a="1"/>
  <c r="U43" i="6" s="1"/>
  <c r="U41" i="6" a="1"/>
  <c r="U41" i="6" s="1"/>
  <c r="U39" i="6" a="1"/>
  <c r="U39" i="6" s="1"/>
  <c r="U36" i="6" a="1"/>
  <c r="U36" i="6" s="1"/>
  <c r="U35" i="6" a="1"/>
  <c r="U35" i="6" s="1"/>
  <c r="U33" i="6" a="1"/>
  <c r="U33" i="6" s="1"/>
  <c r="U31" i="6" a="1"/>
  <c r="U31" i="6" s="1"/>
  <c r="U29" i="6" a="1"/>
  <c r="U29" i="6" s="1"/>
  <c r="U158" i="6" a="1"/>
  <c r="U158" i="6" s="1"/>
  <c r="U10" i="5" a="1"/>
  <c r="U10" i="5" s="1"/>
  <c r="U14" i="5" a="1"/>
  <c r="U14" i="5" s="1"/>
  <c r="U18" i="5" a="1"/>
  <c r="U18" i="5" s="1"/>
  <c r="U21" i="5" a="1"/>
  <c r="U21" i="5" s="1"/>
  <c r="U26" i="5" a="1"/>
  <c r="U26" i="5" s="1"/>
  <c r="U30" i="5" a="1"/>
  <c r="U30" i="5" s="1"/>
  <c r="O8" i="6"/>
  <c r="P9" i="6" s="1"/>
  <c r="Q9" i="6" s="1"/>
  <c r="O8" i="8"/>
  <c r="P66" i="8"/>
  <c r="P61" i="8"/>
  <c r="Q61" i="8" s="1"/>
  <c r="U157" i="8" a="1"/>
  <c r="U157" i="8" s="1"/>
  <c r="U155" i="8" a="1"/>
  <c r="U155" i="8"/>
  <c r="U153" i="8" a="1"/>
  <c r="U153" i="8" s="1"/>
  <c r="U151" i="8" a="1"/>
  <c r="U151" i="8" s="1"/>
  <c r="U149" i="8" a="1"/>
  <c r="U149" i="8" s="1"/>
  <c r="U147" i="8" a="1"/>
  <c r="U147" i="8" s="1"/>
  <c r="U145" i="8" a="1"/>
  <c r="U145" i="8" s="1"/>
  <c r="U143" i="8" a="1"/>
  <c r="U143" i="8" s="1"/>
  <c r="U141" i="8" a="1"/>
  <c r="U141" i="8" s="1"/>
  <c r="U139" i="8" a="1"/>
  <c r="U139" i="8" s="1"/>
  <c r="U137" i="8" a="1"/>
  <c r="U137" i="8" s="1"/>
  <c r="U135" i="8" a="1"/>
  <c r="U135" i="8" s="1"/>
  <c r="U158" i="8" a="1"/>
  <c r="U158" i="8" s="1"/>
  <c r="U156" i="8" a="1"/>
  <c r="U156" i="8" s="1"/>
  <c r="U154" i="8" a="1"/>
  <c r="U154" i="8" s="1"/>
  <c r="U152" i="8" a="1"/>
  <c r="U152" i="8" s="1"/>
  <c r="U150" i="8" a="1"/>
  <c r="U150" i="8" s="1"/>
  <c r="U148" i="8" a="1"/>
  <c r="U148" i="8" s="1"/>
  <c r="U146" i="8" a="1"/>
  <c r="U146" i="8" s="1"/>
  <c r="U144" i="8" a="1"/>
  <c r="U144" i="8" s="1"/>
  <c r="U142" i="8" a="1"/>
  <c r="U142" i="8" s="1"/>
  <c r="U140" i="8" a="1"/>
  <c r="U140" i="8" s="1"/>
  <c r="U138" i="8" a="1"/>
  <c r="U138" i="8" s="1"/>
  <c r="U136" i="8" a="1"/>
  <c r="U136" i="8" s="1"/>
  <c r="U134" i="8" a="1"/>
  <c r="U134" i="8" s="1"/>
  <c r="U132" i="8" a="1"/>
  <c r="U132" i="8" s="1"/>
  <c r="U133" i="8" a="1"/>
  <c r="U133" i="8" s="1"/>
  <c r="U130" i="8" a="1"/>
  <c r="U130" i="8" s="1"/>
  <c r="U129" i="8" a="1"/>
  <c r="U129" i="8" s="1"/>
  <c r="U127" i="8" a="1"/>
  <c r="U127" i="8" s="1"/>
  <c r="U125" i="8" a="1"/>
  <c r="U125" i="8" s="1"/>
  <c r="U123" i="8" a="1"/>
  <c r="U123" i="8" s="1"/>
  <c r="U121" i="8" a="1"/>
  <c r="U121" i="8" s="1"/>
  <c r="U119" i="8" a="1"/>
  <c r="U119" i="8" s="1"/>
  <c r="U117" i="8" a="1"/>
  <c r="U117" i="8" s="1"/>
  <c r="U115" i="8" a="1"/>
  <c r="U115" i="8" s="1"/>
  <c r="U113" i="8" a="1"/>
  <c r="U113" i="8" s="1"/>
  <c r="U111" i="8" a="1"/>
  <c r="U111" i="8" s="1"/>
  <c r="U109" i="8" a="1"/>
  <c r="U109" i="8" s="1"/>
  <c r="U107" i="8" a="1"/>
  <c r="U107" i="8" s="1"/>
  <c r="U105" i="8" a="1"/>
  <c r="U105" i="8" s="1"/>
  <c r="U103" i="8" a="1"/>
  <c r="U103" i="8" s="1"/>
  <c r="U101" i="8" a="1"/>
  <c r="U101" i="8" s="1"/>
  <c r="U99" i="8" a="1"/>
  <c r="U99" i="8" s="1"/>
  <c r="U97" i="8" a="1"/>
  <c r="U97" i="8" s="1"/>
  <c r="U95" i="8" a="1"/>
  <c r="U95" i="8" s="1"/>
  <c r="U93" i="8" a="1"/>
  <c r="U93" i="8" s="1"/>
  <c r="U90" i="8" a="1"/>
  <c r="U90" i="8" s="1"/>
  <c r="U89" i="8" a="1"/>
  <c r="U89" i="8" s="1"/>
  <c r="U87" i="8" a="1"/>
  <c r="U87" i="8" s="1"/>
  <c r="U78" i="8" a="1"/>
  <c r="U78" i="8" s="1"/>
  <c r="U85" i="8" a="1"/>
  <c r="U85" i="8" s="1"/>
  <c r="U83" i="8" a="1"/>
  <c r="U83" i="8" s="1"/>
  <c r="U81" i="8" a="1"/>
  <c r="U81" i="8" s="1"/>
  <c r="U77" i="8" a="1"/>
  <c r="U77" i="8" s="1"/>
  <c r="U73" i="8" a="1"/>
  <c r="U73" i="8" s="1"/>
  <c r="U74" i="8" a="1"/>
  <c r="U74" i="8" s="1"/>
  <c r="U69" i="8" a="1"/>
  <c r="U69" i="8" s="1"/>
  <c r="U70" i="8" a="1"/>
  <c r="U70" i="8" s="1"/>
  <c r="U67" i="8" a="1"/>
  <c r="U67" i="8" s="1"/>
  <c r="O8" i="9"/>
  <c r="P9" i="9"/>
  <c r="P40" i="9"/>
  <c r="U158" i="9" a="1"/>
  <c r="U158" i="9" s="1"/>
  <c r="U156" i="9" a="1"/>
  <c r="U156" i="9" s="1"/>
  <c r="U154" i="9" a="1"/>
  <c r="U154" i="9" s="1"/>
  <c r="U152" i="9" a="1"/>
  <c r="U152" i="9" s="1"/>
  <c r="U150" i="9" a="1"/>
  <c r="U150" i="9" s="1"/>
  <c r="U148" i="9" a="1"/>
  <c r="U148" i="9" s="1"/>
  <c r="U146" i="9" a="1"/>
  <c r="U146" i="9" s="1"/>
  <c r="U144" i="9" a="1"/>
  <c r="U144" i="9" s="1"/>
  <c r="U142" i="9" a="1"/>
  <c r="U142" i="9" s="1"/>
  <c r="U140" i="9" a="1"/>
  <c r="U140" i="9" s="1"/>
  <c r="U138" i="9" a="1"/>
  <c r="U138" i="9" s="1"/>
  <c r="U136" i="9" a="1"/>
  <c r="U136" i="9"/>
  <c r="U134" i="9" a="1"/>
  <c r="U134" i="9" s="1"/>
  <c r="U132" i="9" a="1"/>
  <c r="U132" i="9" s="1"/>
  <c r="U130" i="9" a="1"/>
  <c r="U130" i="9" s="1"/>
  <c r="U128" i="9" a="1"/>
  <c r="U128" i="9"/>
  <c r="U126" i="9" a="1"/>
  <c r="U126" i="9" s="1"/>
  <c r="U124" i="9" a="1"/>
  <c r="U124" i="9" s="1"/>
  <c r="U122" i="9" a="1"/>
  <c r="U122" i="9" s="1"/>
  <c r="U120" i="9" a="1"/>
  <c r="U120" i="9"/>
  <c r="U118" i="9" a="1"/>
  <c r="U118" i="9" s="1"/>
  <c r="U116" i="9" a="1"/>
  <c r="U116" i="9" s="1"/>
  <c r="U157" i="9" a="1"/>
  <c r="U157" i="9" s="1"/>
  <c r="U155" i="9" a="1"/>
  <c r="U155" i="9"/>
  <c r="U153" i="9" a="1"/>
  <c r="U153" i="9" s="1"/>
  <c r="U151" i="9" a="1"/>
  <c r="U151" i="9" s="1"/>
  <c r="U149" i="9" a="1"/>
  <c r="U149" i="9" s="1"/>
  <c r="U147" i="9" a="1"/>
  <c r="U147" i="9" s="1"/>
  <c r="U145" i="9" a="1"/>
  <c r="U145" i="9" s="1"/>
  <c r="U143" i="9" a="1"/>
  <c r="U143" i="9" s="1"/>
  <c r="U141" i="9" a="1"/>
  <c r="U141" i="9" s="1"/>
  <c r="U139" i="9" a="1"/>
  <c r="U139" i="9"/>
  <c r="U137" i="9" a="1"/>
  <c r="U137" i="9" s="1"/>
  <c r="U135" i="9" a="1"/>
  <c r="U135" i="9" s="1"/>
  <c r="U133" i="9" a="1"/>
  <c r="U133" i="9" s="1"/>
  <c r="U131" i="9" a="1"/>
  <c r="U131" i="9" s="1"/>
  <c r="U129" i="9" a="1"/>
  <c r="U129" i="9" s="1"/>
  <c r="U127" i="9" a="1"/>
  <c r="U127" i="9" s="1"/>
  <c r="U125" i="9" a="1"/>
  <c r="U125" i="9" s="1"/>
  <c r="U123" i="9" a="1"/>
  <c r="U123" i="9" s="1"/>
  <c r="U121" i="9" a="1"/>
  <c r="U121" i="9" s="1"/>
  <c r="U119" i="9" a="1"/>
  <c r="U119" i="9" s="1"/>
  <c r="U115" i="9" a="1"/>
  <c r="U115" i="9" s="1"/>
  <c r="U113" i="9" a="1"/>
  <c r="U113" i="9"/>
  <c r="U111" i="9" a="1"/>
  <c r="U111" i="9" s="1"/>
  <c r="U109" i="9" a="1"/>
  <c r="U109" i="9" s="1"/>
  <c r="U107" i="9" a="1"/>
  <c r="U107" i="9" s="1"/>
  <c r="U105" i="9" a="1"/>
  <c r="U105" i="9" s="1"/>
  <c r="U103" i="9" a="1"/>
  <c r="U103" i="9" s="1"/>
  <c r="U101" i="9" a="1"/>
  <c r="U101" i="9" s="1"/>
  <c r="U99" i="9" a="1"/>
  <c r="U99" i="9" s="1"/>
  <c r="U97" i="9" a="1"/>
  <c r="U97" i="9" s="1"/>
  <c r="U95" i="9" a="1"/>
  <c r="U95" i="9" s="1"/>
  <c r="U93" i="9" a="1"/>
  <c r="U93" i="9" s="1"/>
  <c r="U114" i="9" a="1"/>
  <c r="U114" i="9" s="1"/>
  <c r="U112" i="9" a="1"/>
  <c r="U112" i="9" s="1"/>
  <c r="U110" i="9" a="1"/>
  <c r="U110" i="9" s="1"/>
  <c r="U108" i="9" a="1"/>
  <c r="U108" i="9" s="1"/>
  <c r="U106" i="9" a="1"/>
  <c r="U106" i="9" s="1"/>
  <c r="U104" i="9" a="1"/>
  <c r="U104" i="9"/>
  <c r="U102" i="9" a="1"/>
  <c r="U102" i="9" s="1"/>
  <c r="U100" i="9" a="1"/>
  <c r="U100" i="9" s="1"/>
  <c r="U98" i="9" a="1"/>
  <c r="U98" i="9" s="1"/>
  <c r="U96" i="9" a="1"/>
  <c r="U96" i="9" s="1"/>
  <c r="U94" i="9" a="1"/>
  <c r="U94" i="9" s="1"/>
  <c r="U75" i="9" a="1"/>
  <c r="U75" i="9" s="1"/>
  <c r="U73" i="9" a="1"/>
  <c r="U73" i="9" s="1"/>
  <c r="U91" i="9" a="1"/>
  <c r="U91" i="9" s="1"/>
  <c r="U89" i="9" a="1"/>
  <c r="U89" i="9" s="1"/>
  <c r="U87" i="9" a="1"/>
  <c r="U87" i="9" s="1"/>
  <c r="U85" i="9" a="1"/>
  <c r="U85" i="9" s="1"/>
  <c r="U83" i="9" a="1"/>
  <c r="U83" i="9"/>
  <c r="U81" i="9" a="1"/>
  <c r="U81" i="9" s="1"/>
  <c r="U80" i="9" a="1"/>
  <c r="U80" i="9" s="1"/>
  <c r="U77" i="9" a="1"/>
  <c r="U77" i="9" s="1"/>
  <c r="U69" i="9" a="1"/>
  <c r="U69" i="9" s="1"/>
  <c r="U71" i="9" a="1"/>
  <c r="U71" i="9" s="1"/>
  <c r="U68" i="9" a="1"/>
  <c r="U68" i="9" s="1"/>
  <c r="U65" i="9" a="1"/>
  <c r="U65" i="9" s="1"/>
  <c r="U62" i="9" a="1"/>
  <c r="U62" i="9"/>
  <c r="U61" i="9" a="1"/>
  <c r="U61" i="9" s="1"/>
  <c r="U60" i="9" a="1"/>
  <c r="U60" i="9" s="1"/>
  <c r="U59" i="9" a="1"/>
  <c r="U59" i="9" s="1"/>
  <c r="U54" i="9" a="1"/>
  <c r="U54" i="9" s="1"/>
  <c r="U55" i="9" a="1"/>
  <c r="U55" i="9" s="1"/>
  <c r="U117" i="9" a="1"/>
  <c r="U117" i="9" s="1"/>
  <c r="U63" i="9" a="1"/>
  <c r="U63" i="9" s="1"/>
  <c r="U64" i="9" a="1"/>
  <c r="U64" i="9" s="1"/>
  <c r="U66" i="9" a="1"/>
  <c r="U66" i="9" s="1"/>
  <c r="U78" i="9" a="1"/>
  <c r="U78" i="9" s="1"/>
  <c r="U86" i="9" a="1"/>
  <c r="U86" i="9" s="1"/>
  <c r="U74" i="9" a="1"/>
  <c r="U74" i="9"/>
  <c r="U84" i="9" a="1"/>
  <c r="U84" i="9" s="1"/>
  <c r="U92" i="9" a="1"/>
  <c r="U92" i="9" s="1"/>
  <c r="U41" i="9" a="1"/>
  <c r="U41" i="9" s="1"/>
  <c r="U43" i="9" a="1"/>
  <c r="U43" i="9" s="1"/>
  <c r="U47" i="9" a="1"/>
  <c r="U47" i="9" s="1"/>
  <c r="U45" i="9" a="1"/>
  <c r="U45" i="9" s="1"/>
  <c r="U49" i="9" a="1"/>
  <c r="U49" i="9" s="1"/>
  <c r="U51" i="9" a="1"/>
  <c r="U51" i="9" s="1"/>
  <c r="U70" i="9" a="1"/>
  <c r="U70" i="9" s="1"/>
  <c r="U82" i="9" a="1"/>
  <c r="U82" i="9" s="1"/>
  <c r="U90" i="9" a="1"/>
  <c r="U90" i="9" s="1"/>
  <c r="U88" i="9" a="1"/>
  <c r="U88" i="9" s="1"/>
  <c r="U76" i="9" a="1"/>
  <c r="U76" i="9" s="1"/>
  <c r="U11" i="3" a="1"/>
  <c r="U11" i="3" s="1"/>
  <c r="U12" i="3" a="1"/>
  <c r="U12" i="3" s="1"/>
  <c r="U19" i="3" a="1"/>
  <c r="U19" i="3" s="1"/>
  <c r="U23" i="3" a="1"/>
  <c r="U23" i="3" s="1"/>
  <c r="U27" i="3" a="1"/>
  <c r="U27" i="3" s="1"/>
  <c r="U31" i="3" a="1"/>
  <c r="U31" i="3" s="1"/>
  <c r="U37" i="3" a="1"/>
  <c r="U37" i="3" s="1"/>
  <c r="U36" i="3" a="1"/>
  <c r="U36" i="3" s="1"/>
  <c r="U75" i="3" a="1"/>
  <c r="U75" i="3" s="1"/>
  <c r="U77" i="3" a="1"/>
  <c r="U77" i="3" s="1"/>
  <c r="U90" i="3" a="1"/>
  <c r="U90" i="3" s="1"/>
  <c r="U102" i="3" a="1"/>
  <c r="U102" i="3" s="1"/>
  <c r="U110" i="3" a="1"/>
  <c r="U110" i="3" s="1"/>
  <c r="U157" i="4" a="1"/>
  <c r="U157" i="4" s="1"/>
  <c r="U153" i="4"/>
  <c r="U145" i="4" a="1"/>
  <c r="U145" i="4" s="1"/>
  <c r="U141" i="4" a="1"/>
  <c r="U141" i="4" s="1"/>
  <c r="U133" i="4" a="1"/>
  <c r="U133" i="4" s="1"/>
  <c r="U125" i="4" a="1"/>
  <c r="U125" i="4" s="1"/>
  <c r="U117" i="4" a="1"/>
  <c r="U117" i="4" s="1"/>
  <c r="U154" i="4" a="1"/>
  <c r="U154" i="4" s="1"/>
  <c r="U148" i="4" a="1"/>
  <c r="U148" i="4" s="1"/>
  <c r="U146" i="4" a="1"/>
  <c r="U146" i="4" s="1"/>
  <c r="U140" i="4" a="1"/>
  <c r="U140" i="4" s="1"/>
  <c r="U138" i="4" a="1"/>
  <c r="U138" i="4" s="1"/>
  <c r="U132" i="4" a="1"/>
  <c r="U132" i="4" s="1"/>
  <c r="U126" i="4" a="1"/>
  <c r="U126" i="4" s="1"/>
  <c r="U122" i="4" a="1"/>
  <c r="U122" i="4" s="1"/>
  <c r="U118" i="4" a="1"/>
  <c r="U118" i="4" s="1"/>
  <c r="U110" i="4" a="1"/>
  <c r="U110" i="4" s="1"/>
  <c r="U108" i="4" a="1"/>
  <c r="U108" i="4" s="1"/>
  <c r="U106" i="4" a="1"/>
  <c r="U106" i="4" s="1"/>
  <c r="U98" i="4" a="1"/>
  <c r="U98" i="4" s="1"/>
  <c r="U87" i="4" a="1"/>
  <c r="U87" i="4" s="1"/>
  <c r="U93" i="4" a="1"/>
  <c r="U93" i="4" s="1"/>
  <c r="U89" i="4" a="1"/>
  <c r="U89" i="4" s="1"/>
  <c r="U78" i="4" a="1"/>
  <c r="U78" i="4" s="1"/>
  <c r="U74" i="4" a="1"/>
  <c r="U74" i="4" s="1"/>
  <c r="U68" i="4" a="1"/>
  <c r="U68" i="4" s="1"/>
  <c r="U66" i="4" a="1"/>
  <c r="U66" i="4" s="1"/>
  <c r="U62" i="4" a="1"/>
  <c r="U62" i="4" s="1"/>
  <c r="U111" i="4" a="1"/>
  <c r="U111" i="4" s="1"/>
  <c r="U107" i="4" a="1"/>
  <c r="U107" i="4" s="1"/>
  <c r="U101" i="4" a="1"/>
  <c r="U101" i="4" s="1"/>
  <c r="U99" i="4" a="1"/>
  <c r="U99" i="4" s="1"/>
  <c r="U97" i="4" a="1"/>
  <c r="U97" i="4" s="1"/>
  <c r="U9" i="3" a="1"/>
  <c r="U9" i="3" s="1"/>
  <c r="U10" i="3" a="1"/>
  <c r="U10" i="3" s="1"/>
  <c r="U17" i="3" a="1"/>
  <c r="U17" i="3" s="1"/>
  <c r="U18" i="3" a="1"/>
  <c r="U18" i="3" s="1"/>
  <c r="U22" i="3" a="1"/>
  <c r="U22" i="3" s="1"/>
  <c r="U26" i="3" a="1"/>
  <c r="U26" i="3" s="1"/>
  <c r="U30" i="3" a="1"/>
  <c r="U30" i="3" s="1"/>
  <c r="U35" i="3" a="1"/>
  <c r="U35" i="3" s="1"/>
  <c r="U38" i="3" a="1"/>
  <c r="U38" i="3" s="1"/>
  <c r="U74" i="3" a="1"/>
  <c r="U74" i="3" s="1"/>
  <c r="U78" i="3" a="1"/>
  <c r="U78" i="3" s="1"/>
  <c r="U91" i="3" a="1"/>
  <c r="U91" i="3" s="1"/>
  <c r="U96" i="3" a="1"/>
  <c r="U96" i="3" s="1"/>
  <c r="U104" i="3" a="1"/>
  <c r="U104" i="3" s="1"/>
  <c r="U112" i="3" a="1"/>
  <c r="U112" i="3" s="1"/>
  <c r="O8" i="4"/>
  <c r="P45" i="4" s="1"/>
  <c r="S45" i="4" s="1"/>
  <c r="W45" i="4" s="1"/>
  <c r="U14" i="4" a="1"/>
  <c r="U14" i="4" s="1"/>
  <c r="U19" i="4" a="1"/>
  <c r="U19" i="4" s="1"/>
  <c r="U26" i="4" a="1"/>
  <c r="U26" i="4" s="1"/>
  <c r="U29" i="4" a="1"/>
  <c r="U29" i="4" s="1"/>
  <c r="U33" i="4" a="1"/>
  <c r="U33" i="4" s="1"/>
  <c r="U39" i="4" a="1"/>
  <c r="U39" i="4" s="1"/>
  <c r="U41" i="4" a="1"/>
  <c r="U41" i="4" s="1"/>
  <c r="U49" i="4" a="1"/>
  <c r="U49" i="4" s="1"/>
  <c r="U52" i="4" a="1"/>
  <c r="U52" i="4" s="1"/>
  <c r="O8" i="5"/>
  <c r="P117" i="5" s="1"/>
  <c r="U15" i="3" a="1"/>
  <c r="U15" i="3" s="1"/>
  <c r="U16" i="3" a="1"/>
  <c r="U16" i="3" s="1"/>
  <c r="U21" i="3" a="1"/>
  <c r="U21" i="3" s="1"/>
  <c r="U25" i="3" a="1"/>
  <c r="U25" i="3" s="1"/>
  <c r="U29" i="3" a="1"/>
  <c r="U29" i="3" s="1"/>
  <c r="U33" i="3" a="1"/>
  <c r="U33" i="3" s="1"/>
  <c r="U34" i="3" a="1"/>
  <c r="U34" i="3" s="1"/>
  <c r="U41" i="3" a="1"/>
  <c r="U41" i="3" s="1"/>
  <c r="U85" i="3" a="1"/>
  <c r="U85" i="3" s="1"/>
  <c r="U81" i="3" a="1"/>
  <c r="U81" i="3" s="1"/>
  <c r="U95" i="3" a="1"/>
  <c r="U95" i="3" s="1"/>
  <c r="U98" i="3" a="1"/>
  <c r="U98" i="3" s="1"/>
  <c r="U106" i="3" a="1"/>
  <c r="U106" i="3" s="1"/>
  <c r="U114" i="3" a="1"/>
  <c r="U114" i="3" s="1"/>
  <c r="U35" i="4" a="1"/>
  <c r="U35" i="4" s="1"/>
  <c r="U40" i="4" a="1"/>
  <c r="U40" i="4" s="1"/>
  <c r="U43" i="4" a="1"/>
  <c r="U43" i="4" s="1"/>
  <c r="U51" i="4" a="1"/>
  <c r="U51" i="4" s="1"/>
  <c r="U53" i="4" a="1"/>
  <c r="U53" i="4" s="1"/>
  <c r="U57" i="4" a="1"/>
  <c r="U57" i="4" s="1"/>
  <c r="U67" i="4" a="1"/>
  <c r="U67" i="4" s="1"/>
  <c r="U76" i="4" a="1"/>
  <c r="U76" i="4" s="1"/>
  <c r="U79" i="4" a="1"/>
  <c r="U79" i="4" s="1"/>
  <c r="U90" i="4" a="1"/>
  <c r="U90" i="4" s="1"/>
  <c r="U94" i="4" a="1"/>
  <c r="U94" i="4" s="1"/>
  <c r="U88" i="4" a="1"/>
  <c r="U88" i="4" s="1"/>
  <c r="U61" i="4" a="1"/>
  <c r="U61" i="4" s="1"/>
  <c r="U69" i="4" a="1"/>
  <c r="U69" i="4" s="1"/>
  <c r="U13" i="3" a="1"/>
  <c r="U13" i="3" s="1"/>
  <c r="U14" i="3" a="1"/>
  <c r="U14" i="3" s="1"/>
  <c r="U20" i="3" a="1"/>
  <c r="U20" i="3" s="1"/>
  <c r="U24" i="3" a="1"/>
  <c r="U24" i="3" s="1"/>
  <c r="U28" i="3" a="1"/>
  <c r="U28" i="3" s="1"/>
  <c r="U32" i="3" a="1"/>
  <c r="U32" i="3" s="1"/>
  <c r="U39" i="3" a="1"/>
  <c r="U39" i="3" s="1"/>
  <c r="U40" i="3" a="1"/>
  <c r="U40" i="3" s="1"/>
  <c r="U84" i="3" a="1"/>
  <c r="U84" i="3" s="1"/>
  <c r="U89" i="3" a="1"/>
  <c r="U89" i="3" s="1"/>
  <c r="U94" i="3" a="1"/>
  <c r="U94" i="3" s="1"/>
  <c r="U100" i="3" a="1"/>
  <c r="U100" i="3" s="1"/>
  <c r="U108" i="3" a="1"/>
  <c r="U108" i="3" s="1"/>
  <c r="U16" i="4" a="1"/>
  <c r="U16" i="4" s="1"/>
  <c r="U22" i="4" a="1"/>
  <c r="U22" i="4" s="1"/>
  <c r="U20" i="4" a="1"/>
  <c r="U20" i="4" s="1"/>
  <c r="U28" i="4" a="1"/>
  <c r="U28" i="4" s="1"/>
  <c r="U30" i="4" a="1"/>
  <c r="U30" i="4" s="1"/>
  <c r="U158" i="5" a="1"/>
  <c r="U158" i="5" s="1"/>
  <c r="U117" i="5" a="1"/>
  <c r="U117" i="5"/>
  <c r="U115" i="5" a="1"/>
  <c r="U115" i="5" s="1"/>
  <c r="U113" i="5" a="1"/>
  <c r="U113" i="5" s="1"/>
  <c r="U111" i="5" a="1"/>
  <c r="U111" i="5" s="1"/>
  <c r="U109" i="5" a="1"/>
  <c r="U109" i="5" s="1"/>
  <c r="U107" i="5" a="1"/>
  <c r="U107" i="5" s="1"/>
  <c r="U105" i="5" a="1"/>
  <c r="U105" i="5"/>
  <c r="U103" i="5" a="1"/>
  <c r="U103" i="5" s="1"/>
  <c r="U101" i="5" a="1"/>
  <c r="U101" i="5" s="1"/>
  <c r="U99" i="5" a="1"/>
  <c r="U99" i="5" s="1"/>
  <c r="U97" i="5" a="1"/>
  <c r="U97" i="5" s="1"/>
  <c r="U95" i="5" a="1"/>
  <c r="U95" i="5" s="1"/>
  <c r="U84" i="5" a="1"/>
  <c r="U84" i="5"/>
  <c r="U83" i="5" a="1"/>
  <c r="U83" i="5" s="1"/>
  <c r="U81" i="5" a="1"/>
  <c r="U81" i="5" s="1"/>
  <c r="U79" i="5" a="1"/>
  <c r="U79" i="5" s="1"/>
  <c r="U93" i="5" a="1"/>
  <c r="U93" i="5" s="1"/>
  <c r="U157" i="5" a="1"/>
  <c r="U157" i="5" s="1"/>
  <c r="U155" i="5" a="1"/>
  <c r="U155" i="5" s="1"/>
  <c r="U153" i="5" a="1"/>
  <c r="U153" i="5" s="1"/>
  <c r="U151" i="5" a="1"/>
  <c r="U151" i="5"/>
  <c r="U149" i="5" a="1"/>
  <c r="U149" i="5" s="1"/>
  <c r="U147" i="5" a="1"/>
  <c r="U147" i="5" s="1"/>
  <c r="U145" i="5" a="1"/>
  <c r="U145" i="5" s="1"/>
  <c r="U143" i="5" a="1"/>
  <c r="U143" i="5"/>
  <c r="U141" i="5" a="1"/>
  <c r="U141" i="5" s="1"/>
  <c r="U139" i="5" a="1"/>
  <c r="U139" i="5" s="1"/>
  <c r="U137" i="5" a="1"/>
  <c r="U137" i="5" s="1"/>
  <c r="U135" i="5" a="1"/>
  <c r="U135" i="5" s="1"/>
  <c r="U133" i="5" a="1"/>
  <c r="U133" i="5" s="1"/>
  <c r="U131" i="5" a="1"/>
  <c r="U131" i="5"/>
  <c r="U129" i="5" a="1"/>
  <c r="U129" i="5" s="1"/>
  <c r="U127" i="5" a="1"/>
  <c r="U127" i="5" s="1"/>
  <c r="U125" i="5" a="1"/>
  <c r="U125" i="5" s="1"/>
  <c r="U123" i="5" a="1"/>
  <c r="U123" i="5" s="1"/>
  <c r="U121" i="5" a="1"/>
  <c r="U121" i="5" s="1"/>
  <c r="U119" i="5" a="1"/>
  <c r="U119" i="5"/>
  <c r="U76" i="5" a="1"/>
  <c r="U76" i="5" s="1"/>
  <c r="U91" i="5" a="1"/>
  <c r="U91" i="5" s="1"/>
  <c r="U89" i="5" a="1"/>
  <c r="U89" i="5" s="1"/>
  <c r="U87" i="5" a="1"/>
  <c r="U87" i="5" s="1"/>
  <c r="U75" i="5" a="1"/>
  <c r="U75" i="5" s="1"/>
  <c r="U73" i="5" a="1"/>
  <c r="U73" i="5" s="1"/>
  <c r="U94" i="5" a="1"/>
  <c r="U94" i="5" s="1"/>
  <c r="U85" i="5" a="1"/>
  <c r="U85" i="5" s="1"/>
  <c r="U82" i="5" a="1"/>
  <c r="U82" i="5" s="1"/>
  <c r="U78" i="5" a="1"/>
  <c r="U78" i="5"/>
  <c r="U80" i="5" a="1"/>
  <c r="U80" i="5" s="1"/>
  <c r="U77" i="5" a="1"/>
  <c r="U77" i="5" s="1"/>
  <c r="U156" i="5" a="1"/>
  <c r="U156" i="5" s="1"/>
  <c r="U154" i="5" a="1"/>
  <c r="U154" i="5" s="1"/>
  <c r="U152" i="5" a="1"/>
  <c r="U152" i="5" s="1"/>
  <c r="U150" i="5" a="1"/>
  <c r="U150" i="5" s="1"/>
  <c r="U148" i="5" a="1"/>
  <c r="U148" i="5" s="1"/>
  <c r="U146" i="5" a="1"/>
  <c r="U146" i="5"/>
  <c r="U144" i="5" a="1"/>
  <c r="U144" i="5" s="1"/>
  <c r="U142" i="5" a="1"/>
  <c r="U142" i="5" s="1"/>
  <c r="U140" i="5" a="1"/>
  <c r="U140" i="5" s="1"/>
  <c r="U138" i="5" a="1"/>
  <c r="U138" i="5" s="1"/>
  <c r="U136" i="5" a="1"/>
  <c r="U136" i="5" s="1"/>
  <c r="U134" i="5" a="1"/>
  <c r="U134" i="5"/>
  <c r="U132" i="5" a="1"/>
  <c r="U132" i="5" s="1"/>
  <c r="U130" i="5" a="1"/>
  <c r="U130" i="5" s="1"/>
  <c r="U128" i="5" a="1"/>
  <c r="U128" i="5" s="1"/>
  <c r="U126" i="5" a="1"/>
  <c r="U126" i="5"/>
  <c r="U124" i="5" a="1"/>
  <c r="U124" i="5" s="1"/>
  <c r="U122" i="5" a="1"/>
  <c r="U122" i="5" s="1"/>
  <c r="U120" i="5" a="1"/>
  <c r="U120" i="5" s="1"/>
  <c r="U118" i="5" a="1"/>
  <c r="U118" i="5" s="1"/>
  <c r="U116" i="5" a="1"/>
  <c r="U116" i="5" s="1"/>
  <c r="U114" i="5" a="1"/>
  <c r="U114" i="5"/>
  <c r="U112" i="5" a="1"/>
  <c r="U112" i="5" s="1"/>
  <c r="U110" i="5" a="1"/>
  <c r="U110" i="5" s="1"/>
  <c r="U108" i="5" a="1"/>
  <c r="U108" i="5" s="1"/>
  <c r="U106" i="5" a="1"/>
  <c r="U106" i="5" s="1"/>
  <c r="U104" i="5" a="1"/>
  <c r="U104" i="5" s="1"/>
  <c r="U102" i="5" a="1"/>
  <c r="U102" i="5"/>
  <c r="U100" i="5" a="1"/>
  <c r="U100" i="5" s="1"/>
  <c r="U98" i="5" a="1"/>
  <c r="U98" i="5" s="1"/>
  <c r="U96" i="5" a="1"/>
  <c r="U96" i="5" s="1"/>
  <c r="U9" i="5" a="1"/>
  <c r="U9" i="5" s="1"/>
  <c r="U11" i="5" a="1"/>
  <c r="U11" i="5" s="1"/>
  <c r="U13" i="5" a="1"/>
  <c r="U13" i="5" s="1"/>
  <c r="U16" i="5" a="1"/>
  <c r="U16" i="5" s="1"/>
  <c r="U17" i="5" a="1"/>
  <c r="U17" i="5"/>
  <c r="U19" i="5" a="1"/>
  <c r="U19" i="5" s="1"/>
  <c r="U22" i="5" a="1"/>
  <c r="U22" i="5" s="1"/>
  <c r="U20" i="5" a="1"/>
  <c r="U20" i="5" s="1"/>
  <c r="U25" i="5" a="1"/>
  <c r="U25" i="5" s="1"/>
  <c r="U27" i="5" a="1"/>
  <c r="U27" i="5" s="1"/>
  <c r="U29" i="5" a="1"/>
  <c r="U29" i="5"/>
  <c r="U34" i="5" a="1"/>
  <c r="U34" i="5" s="1"/>
  <c r="U31" i="5" a="1"/>
  <c r="U31" i="5" s="1"/>
  <c r="U35" i="5" a="1"/>
  <c r="U35" i="5" s="1"/>
  <c r="U38" i="5" a="1"/>
  <c r="U38" i="5" s="1"/>
  <c r="U39" i="5" a="1"/>
  <c r="U39" i="5" s="1"/>
  <c r="U41" i="5" a="1"/>
  <c r="U41" i="5" s="1"/>
  <c r="U43" i="5" a="1"/>
  <c r="U43" i="5" s="1"/>
  <c r="U47" i="5" a="1"/>
  <c r="U47" i="5" s="1"/>
  <c r="U45" i="5" a="1"/>
  <c r="U45" i="5" s="1"/>
  <c r="U49" i="5" a="1"/>
  <c r="U49" i="5" s="1"/>
  <c r="U51" i="5" a="1"/>
  <c r="U51" i="5" s="1"/>
  <c r="U53" i="5" a="1"/>
  <c r="U53" i="5" s="1"/>
  <c r="U58" i="5" a="1"/>
  <c r="U58" i="5" s="1"/>
  <c r="U57" i="5" a="1"/>
  <c r="U57" i="5" s="1"/>
  <c r="U59" i="5" a="1"/>
  <c r="U59" i="5" s="1"/>
  <c r="U61" i="5" a="1"/>
  <c r="U61" i="5" s="1"/>
  <c r="U63" i="5" a="1"/>
  <c r="U63" i="5" s="1"/>
  <c r="U65" i="5" a="1"/>
  <c r="U65" i="5" s="1"/>
  <c r="U67" i="5" a="1"/>
  <c r="U67" i="5" s="1"/>
  <c r="U69" i="5" a="1"/>
  <c r="U69" i="5" s="1"/>
  <c r="U71" i="5" a="1"/>
  <c r="U71" i="5" s="1"/>
  <c r="U36" i="5" a="1"/>
  <c r="U36" i="5" s="1"/>
  <c r="U37" i="5" a="1"/>
  <c r="U37" i="5" s="1"/>
  <c r="U40" i="5" a="1"/>
  <c r="U40" i="5" s="1"/>
  <c r="U42" i="5" a="1"/>
  <c r="U42" i="5" s="1"/>
  <c r="U44" i="5" a="1"/>
  <c r="U44" i="5" s="1"/>
  <c r="U48" i="5" a="1"/>
  <c r="U48" i="5" s="1"/>
  <c r="U46" i="5" a="1"/>
  <c r="U46" i="5" s="1"/>
  <c r="U50" i="5" a="1"/>
  <c r="U50" i="5" s="1"/>
  <c r="U52" i="5" a="1"/>
  <c r="U52" i="5" s="1"/>
  <c r="U55" i="5" a="1"/>
  <c r="U55" i="5" s="1"/>
  <c r="U56" i="5" a="1"/>
  <c r="U56" i="5" s="1"/>
  <c r="U54" i="5" a="1"/>
  <c r="U54" i="5" s="1"/>
  <c r="U60" i="5" a="1"/>
  <c r="U60" i="5" s="1"/>
  <c r="U62" i="5" a="1"/>
  <c r="U62" i="5" s="1"/>
  <c r="U64" i="5" a="1"/>
  <c r="U64" i="5" s="1"/>
  <c r="U66" i="5" a="1"/>
  <c r="U66" i="5" s="1"/>
  <c r="U68" i="5" a="1"/>
  <c r="U68" i="5" s="1"/>
  <c r="U70" i="5" a="1"/>
  <c r="U70" i="5" s="1"/>
  <c r="U72" i="5" a="1"/>
  <c r="U72" i="5" s="1"/>
  <c r="U74" i="5" a="1"/>
  <c r="U74" i="5" s="1"/>
  <c r="U86" i="5" a="1"/>
  <c r="U86" i="5" s="1"/>
  <c r="U88" i="5" a="1"/>
  <c r="U88" i="5" s="1"/>
  <c r="U90" i="5" a="1"/>
  <c r="U90" i="5" s="1"/>
  <c r="O8" i="3"/>
  <c r="U158" i="3" a="1"/>
  <c r="U158" i="3" s="1"/>
  <c r="U156" i="3" a="1"/>
  <c r="U156" i="3" s="1"/>
  <c r="U154" i="3" a="1"/>
  <c r="U154" i="3" s="1"/>
  <c r="U152" i="3" a="1"/>
  <c r="U152" i="3" s="1"/>
  <c r="U150" i="3" a="1"/>
  <c r="U150" i="3" s="1"/>
  <c r="U148" i="3" a="1"/>
  <c r="U148" i="3" s="1"/>
  <c r="U146" i="3" a="1"/>
  <c r="U146" i="3" s="1"/>
  <c r="U144" i="3" a="1"/>
  <c r="U144" i="3" s="1"/>
  <c r="U142" i="3" a="1"/>
  <c r="U142" i="3" s="1"/>
  <c r="U140" i="3" a="1"/>
  <c r="U140" i="3" s="1"/>
  <c r="U138" i="3" a="1"/>
  <c r="U138" i="3" s="1"/>
  <c r="U136" i="3" a="1"/>
  <c r="U136" i="3" s="1"/>
  <c r="U134" i="3" a="1"/>
  <c r="U134" i="3" s="1"/>
  <c r="U132" i="3" a="1"/>
  <c r="U132" i="3" s="1"/>
  <c r="U130" i="3" a="1"/>
  <c r="U130" i="3" s="1"/>
  <c r="U128" i="3" a="1"/>
  <c r="U128" i="3" s="1"/>
  <c r="U126" i="3" a="1"/>
  <c r="U126" i="3" s="1"/>
  <c r="U124" i="3" a="1"/>
  <c r="U124" i="3" s="1"/>
  <c r="U122" i="3" a="1"/>
  <c r="U122" i="3" s="1"/>
  <c r="U120" i="3" a="1"/>
  <c r="U120" i="3" s="1"/>
  <c r="U118" i="3" a="1"/>
  <c r="U118" i="3" s="1"/>
  <c r="U157" i="3" a="1"/>
  <c r="U157" i="3" s="1"/>
  <c r="U155" i="3" a="1"/>
  <c r="U155" i="3" s="1"/>
  <c r="U153" i="3" a="1"/>
  <c r="U153" i="3" s="1"/>
  <c r="U151" i="3" a="1"/>
  <c r="U151" i="3" s="1"/>
  <c r="U149" i="3" a="1"/>
  <c r="U149" i="3" s="1"/>
  <c r="U147" i="3" a="1"/>
  <c r="U147" i="3" s="1"/>
  <c r="U145" i="3" a="1"/>
  <c r="U145" i="3" s="1"/>
  <c r="U143" i="3" a="1"/>
  <c r="U143" i="3" s="1"/>
  <c r="U141" i="3" a="1"/>
  <c r="U141" i="3" s="1"/>
  <c r="U139" i="3" a="1"/>
  <c r="U139" i="3" s="1"/>
  <c r="U137" i="3" a="1"/>
  <c r="U137" i="3" s="1"/>
  <c r="U135" i="3" a="1"/>
  <c r="U135" i="3" s="1"/>
  <c r="U133" i="3" a="1"/>
  <c r="U133" i="3" s="1"/>
  <c r="U131" i="3" a="1"/>
  <c r="U131" i="3" s="1"/>
  <c r="U129" i="3" a="1"/>
  <c r="U129" i="3" s="1"/>
  <c r="U127" i="3" a="1"/>
  <c r="U127" i="3" s="1"/>
  <c r="U125" i="3" a="1"/>
  <c r="U125" i="3" s="1"/>
  <c r="U123" i="3" a="1"/>
  <c r="U123" i="3" s="1"/>
  <c r="U121" i="3" a="1"/>
  <c r="U121" i="3" s="1"/>
  <c r="U119" i="3" a="1"/>
  <c r="U119" i="3" s="1"/>
  <c r="U117" i="3" a="1"/>
  <c r="U117" i="3" s="1"/>
  <c r="U115" i="3" a="1"/>
  <c r="U115" i="3" s="1"/>
  <c r="U113" i="3" a="1"/>
  <c r="U113" i="3" s="1"/>
  <c r="U111" i="3" a="1"/>
  <c r="U111" i="3" s="1"/>
  <c r="U109" i="3" a="1"/>
  <c r="U109" i="3" s="1"/>
  <c r="U107" i="3" a="1"/>
  <c r="U107" i="3" s="1"/>
  <c r="U105" i="3" a="1"/>
  <c r="U105" i="3" s="1"/>
  <c r="U103" i="3" a="1"/>
  <c r="U103" i="3" s="1"/>
  <c r="U101" i="3" a="1"/>
  <c r="U101" i="3" s="1"/>
  <c r="U99" i="3" a="1"/>
  <c r="U99" i="3" s="1"/>
  <c r="U97" i="3" a="1"/>
  <c r="U97" i="3" s="1"/>
  <c r="U71" i="3" a="1"/>
  <c r="U71" i="3" s="1"/>
  <c r="U69" i="3" a="1"/>
  <c r="U69" i="3" s="1"/>
  <c r="U67" i="3" a="1"/>
  <c r="U67" i="3" s="1"/>
  <c r="U65" i="3" a="1"/>
  <c r="U65" i="3" s="1"/>
  <c r="U63" i="3" a="1"/>
  <c r="U63" i="3" s="1"/>
  <c r="U61" i="3" a="1"/>
  <c r="U61" i="3" s="1"/>
  <c r="U60" i="3" a="1"/>
  <c r="U60" i="3" s="1"/>
  <c r="U56" i="3" a="1"/>
  <c r="U56" i="3" s="1"/>
  <c r="U53" i="3" a="1"/>
  <c r="U53" i="3" s="1"/>
  <c r="U55" i="3" a="1"/>
  <c r="U55" i="3" s="1"/>
  <c r="U51" i="3" a="1"/>
  <c r="U51" i="3" s="1"/>
  <c r="U46" i="3" a="1"/>
  <c r="U46" i="3" s="1"/>
  <c r="U48" i="3" a="1"/>
  <c r="U48" i="3" s="1"/>
  <c r="U44" i="3" a="1"/>
  <c r="U44" i="3" s="1"/>
  <c r="U43" i="3" a="1"/>
  <c r="U43" i="3" s="1"/>
  <c r="U42" i="3" a="1"/>
  <c r="U42" i="3" s="1"/>
  <c r="U45" i="3" a="1"/>
  <c r="U45" i="3" s="1"/>
  <c r="U47" i="3" a="1"/>
  <c r="U47" i="3"/>
  <c r="U49" i="3" a="1"/>
  <c r="U49" i="3" s="1"/>
  <c r="U50" i="3" a="1"/>
  <c r="U50" i="3" s="1"/>
  <c r="U52" i="3" a="1"/>
  <c r="U52" i="3" s="1"/>
  <c r="U54" i="3" a="1"/>
  <c r="U54" i="3" s="1"/>
  <c r="U57" i="3" a="1"/>
  <c r="U57" i="3" s="1"/>
  <c r="U59" i="3" a="1"/>
  <c r="U59" i="3" s="1"/>
  <c r="U58" i="3" a="1"/>
  <c r="U58" i="3" s="1"/>
  <c r="U62" i="3" a="1"/>
  <c r="U62" i="3" s="1"/>
  <c r="U64" i="3" a="1"/>
  <c r="U64" i="3" s="1"/>
  <c r="U66" i="3" a="1"/>
  <c r="U66" i="3" s="1"/>
  <c r="U68" i="3" a="1"/>
  <c r="U68" i="3" s="1"/>
  <c r="U70" i="3" a="1"/>
  <c r="U70" i="3" s="1"/>
  <c r="U72" i="3" a="1"/>
  <c r="U72" i="3" s="1"/>
  <c r="U73" i="3" a="1"/>
  <c r="U73" i="3" s="1"/>
  <c r="U76" i="3" a="1"/>
  <c r="U76" i="3" s="1"/>
  <c r="U83" i="3" a="1"/>
  <c r="U83" i="3"/>
  <c r="U86" i="3" a="1"/>
  <c r="U86" i="3" s="1"/>
  <c r="U87" i="3" a="1"/>
  <c r="U87" i="3" s="1"/>
  <c r="U79" i="3" a="1"/>
  <c r="U79" i="3" s="1"/>
  <c r="U88" i="3" a="1"/>
  <c r="U88" i="3" s="1"/>
  <c r="U82" i="3" a="1"/>
  <c r="U82" i="3" s="1"/>
  <c r="U80" i="3" a="1"/>
  <c r="U80" i="3" s="1"/>
  <c r="U92" i="3" a="1"/>
  <c r="U92" i="3" s="1"/>
  <c r="U93" i="3" a="1"/>
  <c r="U93" i="3" s="1"/>
  <c r="O4" i="1"/>
  <c r="P69" i="16"/>
  <c r="P38" i="14"/>
  <c r="R38" i="14" s="1"/>
  <c r="P43" i="14"/>
  <c r="P17" i="14"/>
  <c r="P37" i="14"/>
  <c r="R37" i="14" s="1"/>
  <c r="P115" i="14"/>
  <c r="Q115" i="14" s="1"/>
  <c r="P56" i="11"/>
  <c r="R56" i="11" s="1"/>
  <c r="P102" i="10"/>
  <c r="R102" i="10" s="1"/>
  <c r="P42" i="10"/>
  <c r="S42" i="10" s="1"/>
  <c r="W42" i="10" s="1"/>
  <c r="P99" i="20"/>
  <c r="R99" i="20" s="1"/>
  <c r="P110" i="20"/>
  <c r="R110" i="20" s="1"/>
  <c r="P155" i="20"/>
  <c r="R155" i="20" s="1"/>
  <c r="P48" i="19"/>
  <c r="P90" i="18"/>
  <c r="R90" i="18" s="1"/>
  <c r="P69" i="18"/>
  <c r="P89" i="14"/>
  <c r="P83" i="19"/>
  <c r="R83" i="19" s="1"/>
  <c r="P17" i="19"/>
  <c r="Q17" i="19" s="1"/>
  <c r="P87" i="16"/>
  <c r="P77" i="16"/>
  <c r="S77" i="16" s="1"/>
  <c r="W77" i="16" s="1"/>
  <c r="P45" i="14"/>
  <c r="Q45" i="14" s="1"/>
  <c r="P10" i="14"/>
  <c r="P25" i="14"/>
  <c r="R25" i="14" s="1"/>
  <c r="P28" i="14"/>
  <c r="Q28" i="14" s="1"/>
  <c r="P95" i="14"/>
  <c r="P64" i="11"/>
  <c r="S64" i="11" s="1"/>
  <c r="W64" i="11" s="1"/>
  <c r="P33" i="11"/>
  <c r="P110" i="18"/>
  <c r="P85" i="15"/>
  <c r="S85" i="15" s="1"/>
  <c r="W85" i="15" s="1"/>
  <c r="P71" i="14"/>
  <c r="R71" i="14" s="1"/>
  <c r="Q71" i="14"/>
  <c r="P119" i="14"/>
  <c r="Q119" i="14" s="1"/>
  <c r="P134" i="14"/>
  <c r="P99" i="14"/>
  <c r="R99" i="14" s="1"/>
  <c r="Q99" i="14"/>
  <c r="P94" i="10"/>
  <c r="P58" i="10"/>
  <c r="Q58" i="10" s="1"/>
  <c r="P157" i="10"/>
  <c r="R157" i="10" s="1"/>
  <c r="P118" i="10"/>
  <c r="P76" i="10"/>
  <c r="R76" i="10" s="1"/>
  <c r="P44" i="10"/>
  <c r="P130" i="10"/>
  <c r="P152" i="10"/>
  <c r="P29" i="9"/>
  <c r="P20" i="9"/>
  <c r="S20" i="9" s="1"/>
  <c r="W20" i="9" s="1"/>
  <c r="P125" i="9"/>
  <c r="S125" i="9" s="1"/>
  <c r="W125" i="9" s="1"/>
  <c r="P110" i="9"/>
  <c r="P36" i="9"/>
  <c r="P54" i="9"/>
  <c r="P151" i="9"/>
  <c r="P33" i="9"/>
  <c r="R33" i="9" s="1"/>
  <c r="Q33" i="9"/>
  <c r="P25" i="9"/>
  <c r="P63" i="9"/>
  <c r="P19" i="5"/>
  <c r="P74" i="5"/>
  <c r="S74" i="5" s="1"/>
  <c r="W74" i="5" s="1"/>
  <c r="P99" i="5"/>
  <c r="P12" i="5"/>
  <c r="P27" i="5"/>
  <c r="P125" i="5"/>
  <c r="S125" i="5" s="1"/>
  <c r="W125" i="5" s="1"/>
  <c r="P107" i="5"/>
  <c r="P66" i="5"/>
  <c r="P141" i="5"/>
  <c r="S141" i="5" s="1"/>
  <c r="W141" i="5" s="1"/>
  <c r="P115" i="5"/>
  <c r="S115" i="5" s="1"/>
  <c r="W115" i="5" s="1"/>
  <c r="P10" i="5"/>
  <c r="R10" i="5" s="1"/>
  <c r="P47" i="5"/>
  <c r="P149" i="5"/>
  <c r="P63" i="20"/>
  <c r="S63" i="20" s="1"/>
  <c r="W63" i="20" s="1"/>
  <c r="P111" i="20"/>
  <c r="Q111" i="20" s="1"/>
  <c r="P139" i="20"/>
  <c r="R139" i="20" s="1"/>
  <c r="P118" i="20"/>
  <c r="S118" i="20" s="1"/>
  <c r="W118" i="20" s="1"/>
  <c r="P146" i="20"/>
  <c r="S146" i="20" s="1"/>
  <c r="W146" i="20" s="1"/>
  <c r="P77" i="20"/>
  <c r="S77" i="20" s="1"/>
  <c r="W77" i="20" s="1"/>
  <c r="P49" i="20"/>
  <c r="Q49" i="20" s="1"/>
  <c r="P41" i="20"/>
  <c r="R41" i="20" s="1"/>
  <c r="P31" i="20"/>
  <c r="Q31" i="20" s="1"/>
  <c r="P23" i="20"/>
  <c r="Q23" i="20" s="1"/>
  <c r="P17" i="20"/>
  <c r="Q17" i="20" s="1"/>
  <c r="P9" i="20"/>
  <c r="Q9" i="20" s="1"/>
  <c r="P60" i="20"/>
  <c r="R60" i="20" s="1"/>
  <c r="P58" i="20"/>
  <c r="R58" i="20" s="1"/>
  <c r="P48" i="20"/>
  <c r="S48" i="20" s="1"/>
  <c r="W48" i="20" s="1"/>
  <c r="P39" i="20"/>
  <c r="S39" i="20" s="1"/>
  <c r="W39" i="20" s="1"/>
  <c r="P30" i="20"/>
  <c r="S30" i="20" s="1"/>
  <c r="W30" i="20" s="1"/>
  <c r="P22" i="20"/>
  <c r="Q22" i="20" s="1"/>
  <c r="S22" i="20"/>
  <c r="W22" i="20" s="1"/>
  <c r="P14" i="20"/>
  <c r="S14" i="20" s="1"/>
  <c r="W14" i="20" s="1"/>
  <c r="P54" i="20"/>
  <c r="R54" i="20" s="1"/>
  <c r="P79" i="20"/>
  <c r="Q79" i="20" s="1"/>
  <c r="P113" i="20"/>
  <c r="Q113" i="20" s="1"/>
  <c r="P96" i="20"/>
  <c r="Q96" i="20" s="1"/>
  <c r="P128" i="20"/>
  <c r="P152" i="20"/>
  <c r="P75" i="20"/>
  <c r="R75" i="20" s="1"/>
  <c r="P97" i="20"/>
  <c r="R97" i="20" s="1"/>
  <c r="P119" i="20"/>
  <c r="R119" i="20" s="1"/>
  <c r="P88" i="20"/>
  <c r="Q88" i="20" s="1"/>
  <c r="P114" i="20"/>
  <c r="S114" i="20" s="1"/>
  <c r="W114" i="20" s="1"/>
  <c r="P138" i="20"/>
  <c r="Q138" i="20" s="1"/>
  <c r="P149" i="20"/>
  <c r="P96" i="19"/>
  <c r="P64" i="19"/>
  <c r="P32" i="19"/>
  <c r="Q32" i="19" s="1"/>
  <c r="P148" i="18"/>
  <c r="P122" i="18"/>
  <c r="Q122" i="18" s="1"/>
  <c r="P76" i="18"/>
  <c r="P61" i="18"/>
  <c r="S61" i="18" s="1"/>
  <c r="W61" i="18" s="1"/>
  <c r="P46" i="18"/>
  <c r="S46" i="18" s="1"/>
  <c r="W46" i="18" s="1"/>
  <c r="P36" i="18"/>
  <c r="Q36" i="18" s="1"/>
  <c r="P28" i="18"/>
  <c r="R28" i="18" s="1"/>
  <c r="P20" i="18"/>
  <c r="Q20" i="18" s="1"/>
  <c r="P14" i="18"/>
  <c r="P128" i="18"/>
  <c r="P88" i="18"/>
  <c r="Q88" i="18" s="1"/>
  <c r="P147" i="18"/>
  <c r="Q147" i="18" s="1"/>
  <c r="P88" i="19"/>
  <c r="P55" i="19"/>
  <c r="R55" i="19" s="1"/>
  <c r="P24" i="19"/>
  <c r="P146" i="18"/>
  <c r="Q146" i="18" s="1"/>
  <c r="P102" i="18"/>
  <c r="Q102" i="18" s="1"/>
  <c r="P80" i="18"/>
  <c r="P59" i="18"/>
  <c r="P44" i="18"/>
  <c r="Q44" i="18" s="1"/>
  <c r="P34" i="18"/>
  <c r="S34" i="18" s="1"/>
  <c r="W34" i="18" s="1"/>
  <c r="P26" i="18"/>
  <c r="R26" i="18" s="1"/>
  <c r="P19" i="18"/>
  <c r="S19" i="18" s="1"/>
  <c r="W19" i="18" s="1"/>
  <c r="P112" i="18"/>
  <c r="S112" i="18" s="1"/>
  <c r="W112" i="18" s="1"/>
  <c r="P70" i="18"/>
  <c r="S70" i="18" s="1"/>
  <c r="W70" i="18" s="1"/>
  <c r="P70" i="20"/>
  <c r="S70" i="20" s="1"/>
  <c r="W70" i="20" s="1"/>
  <c r="P85" i="20"/>
  <c r="P103" i="20"/>
  <c r="R103" i="20" s="1"/>
  <c r="P123" i="20"/>
  <c r="S123" i="20" s="1"/>
  <c r="W123" i="20" s="1"/>
  <c r="P87" i="20"/>
  <c r="S87" i="20" s="1"/>
  <c r="W87" i="20" s="1"/>
  <c r="P104" i="20"/>
  <c r="S104" i="20" s="1"/>
  <c r="W104" i="20" s="1"/>
  <c r="P126" i="20"/>
  <c r="R126" i="20" s="1"/>
  <c r="P141" i="20"/>
  <c r="Q141" i="20" s="1"/>
  <c r="P154" i="20"/>
  <c r="Q154" i="20" s="1"/>
  <c r="P69" i="20"/>
  <c r="R69" i="20" s="1"/>
  <c r="P65" i="20"/>
  <c r="S65" i="20" s="1"/>
  <c r="W65" i="20" s="1"/>
  <c r="P91" i="20"/>
  <c r="Q91" i="20" s="1"/>
  <c r="P107" i="20"/>
  <c r="R107" i="20" s="1"/>
  <c r="P121" i="20"/>
  <c r="Q121" i="20" s="1"/>
  <c r="P135" i="20"/>
  <c r="R135" i="20" s="1"/>
  <c r="P94" i="20"/>
  <c r="S94" i="20" s="1"/>
  <c r="W94" i="20" s="1"/>
  <c r="P106" i="20"/>
  <c r="S106" i="20" s="1"/>
  <c r="W106" i="20" s="1"/>
  <c r="P120" i="20"/>
  <c r="R120" i="20" s="1"/>
  <c r="P136" i="20"/>
  <c r="R136" i="20" s="1"/>
  <c r="P145" i="20"/>
  <c r="R145" i="20" s="1"/>
  <c r="P156" i="20"/>
  <c r="R156" i="20" s="1"/>
  <c r="P40" i="3"/>
  <c r="P37" i="17"/>
  <c r="S37" i="17" s="1"/>
  <c r="W37" i="17" s="1"/>
  <c r="P51" i="17"/>
  <c r="S51" i="17" s="1"/>
  <c r="W51" i="17" s="1"/>
  <c r="P12" i="17"/>
  <c r="Q12" i="17" s="1"/>
  <c r="P43" i="17"/>
  <c r="P85" i="17"/>
  <c r="P19" i="17"/>
  <c r="S19" i="17" s="1"/>
  <c r="W19" i="17" s="1"/>
  <c r="P35" i="17"/>
  <c r="P67" i="17"/>
  <c r="P36" i="17"/>
  <c r="S36" i="17" s="1"/>
  <c r="W36" i="17" s="1"/>
  <c r="P25" i="17"/>
  <c r="P58" i="17"/>
  <c r="R58" i="17" s="1"/>
  <c r="P84" i="17"/>
  <c r="Q84" i="17" s="1"/>
  <c r="P32" i="17"/>
  <c r="P45" i="17"/>
  <c r="P87" i="17"/>
  <c r="R87" i="17" s="1"/>
  <c r="P39" i="17"/>
  <c r="P56" i="17"/>
  <c r="R56" i="17" s="1"/>
  <c r="P79" i="17"/>
  <c r="Q79" i="17" s="1"/>
  <c r="P24" i="17"/>
  <c r="P55" i="17"/>
  <c r="P16" i="17"/>
  <c r="Q16" i="17" s="1"/>
  <c r="P29" i="17"/>
  <c r="R29" i="17" s="1"/>
  <c r="P61" i="17"/>
  <c r="Q61" i="17" s="1"/>
  <c r="P72" i="17"/>
  <c r="P34" i="17"/>
  <c r="R34" i="17" s="1"/>
  <c r="P52" i="17"/>
  <c r="P76" i="17"/>
  <c r="P27" i="17"/>
  <c r="P44" i="17"/>
  <c r="P59" i="17"/>
  <c r="P91" i="17"/>
  <c r="Q91" i="17" s="1"/>
  <c r="P9" i="17"/>
  <c r="P28" i="17"/>
  <c r="Q28" i="17" s="1"/>
  <c r="P71" i="17"/>
  <c r="R71" i="17" s="1"/>
  <c r="P15" i="17"/>
  <c r="Q15" i="17" s="1"/>
  <c r="P65" i="17"/>
  <c r="P74" i="17"/>
  <c r="Q74" i="17" s="1"/>
  <c r="P54" i="17"/>
  <c r="Q54" i="17" s="1"/>
  <c r="P70" i="17"/>
  <c r="R70" i="17" s="1"/>
  <c r="P18" i="17"/>
  <c r="Q18" i="17" s="1"/>
  <c r="P47" i="17"/>
  <c r="P63" i="17"/>
  <c r="Q63" i="17" s="1"/>
  <c r="P13" i="17"/>
  <c r="P48" i="17"/>
  <c r="P64" i="17"/>
  <c r="P73" i="17"/>
  <c r="S73" i="17" s="1"/>
  <c r="W73" i="17" s="1"/>
  <c r="P58" i="16"/>
  <c r="Q58" i="16" s="1"/>
  <c r="P98" i="17"/>
  <c r="P105" i="17"/>
  <c r="S105" i="17" s="1"/>
  <c r="W105" i="17" s="1"/>
  <c r="P113" i="17"/>
  <c r="R113" i="17" s="1"/>
  <c r="P127" i="17"/>
  <c r="Q127" i="17" s="1"/>
  <c r="P135" i="17"/>
  <c r="P142" i="17"/>
  <c r="R142" i="17" s="1"/>
  <c r="P157" i="17"/>
  <c r="R157" i="17" s="1"/>
  <c r="P158" i="16"/>
  <c r="S158" i="16"/>
  <c r="W158" i="16" s="1"/>
  <c r="P155" i="16"/>
  <c r="P88" i="16"/>
  <c r="P21" i="14"/>
  <c r="Q21" i="14"/>
  <c r="P51" i="14"/>
  <c r="R51" i="14" s="1"/>
  <c r="P30" i="14"/>
  <c r="Q30" i="14" s="1"/>
  <c r="P11" i="14"/>
  <c r="R11" i="14" s="1"/>
  <c r="S11" i="14"/>
  <c r="W11" i="14" s="1"/>
  <c r="P44" i="14"/>
  <c r="Q44" i="14" s="1"/>
  <c r="P128" i="14"/>
  <c r="P92" i="14"/>
  <c r="P103" i="14"/>
  <c r="P127" i="14"/>
  <c r="R127" i="14" s="1"/>
  <c r="P68" i="20"/>
  <c r="R68" i="20" s="1"/>
  <c r="P76" i="20"/>
  <c r="Q76" i="20" s="1"/>
  <c r="P80" i="20"/>
  <c r="R80" i="20" s="1"/>
  <c r="P95" i="20"/>
  <c r="Q95" i="20" s="1"/>
  <c r="P105" i="20"/>
  <c r="S105" i="20" s="1"/>
  <c r="W105" i="20" s="1"/>
  <c r="P115" i="20"/>
  <c r="R115" i="20" s="1"/>
  <c r="P127" i="20"/>
  <c r="Q127" i="20" s="1"/>
  <c r="P137" i="20"/>
  <c r="Q137" i="20" s="1"/>
  <c r="P90" i="20"/>
  <c r="S90" i="20" s="1"/>
  <c r="W90" i="20" s="1"/>
  <c r="P102" i="20"/>
  <c r="Q102" i="20" s="1"/>
  <c r="P112" i="20"/>
  <c r="S112" i="20" s="1"/>
  <c r="W112" i="20" s="1"/>
  <c r="P122" i="20"/>
  <c r="Q122" i="20" s="1"/>
  <c r="P134" i="20"/>
  <c r="Q134" i="20" s="1"/>
  <c r="P142" i="20"/>
  <c r="S142" i="20" s="1"/>
  <c r="W142" i="20" s="1"/>
  <c r="P148" i="20"/>
  <c r="Q148" i="20" s="1"/>
  <c r="P147" i="20"/>
  <c r="R147" i="20" s="1"/>
  <c r="P157" i="20"/>
  <c r="S157" i="20" s="1"/>
  <c r="W157" i="20" s="1"/>
  <c r="P92" i="19"/>
  <c r="S92" i="19" s="1"/>
  <c r="W92" i="19" s="1"/>
  <c r="P77" i="19"/>
  <c r="P80" i="19"/>
  <c r="Q80" i="19" s="1"/>
  <c r="P68" i="19"/>
  <c r="R68" i="19"/>
  <c r="P61" i="19"/>
  <c r="S61" i="19" s="1"/>
  <c r="W61" i="19" s="1"/>
  <c r="P50" i="19"/>
  <c r="Q50" i="19" s="1"/>
  <c r="P44" i="19"/>
  <c r="Q44" i="19"/>
  <c r="P40" i="19"/>
  <c r="Q40" i="19" s="1"/>
  <c r="P28" i="19"/>
  <c r="R28" i="19" s="1"/>
  <c r="P20" i="19"/>
  <c r="P18" i="19"/>
  <c r="P101" i="19"/>
  <c r="Q101" i="19" s="1"/>
  <c r="P109" i="19"/>
  <c r="P121" i="19"/>
  <c r="Q121" i="19" s="1"/>
  <c r="P131" i="19"/>
  <c r="P141" i="19"/>
  <c r="S141" i="19" s="1"/>
  <c r="W141" i="19" s="1"/>
  <c r="P153" i="19"/>
  <c r="Q153" i="19"/>
  <c r="P106" i="19"/>
  <c r="P116" i="19"/>
  <c r="S116" i="19" s="1"/>
  <c r="W116" i="19" s="1"/>
  <c r="P128" i="19"/>
  <c r="S128" i="19" s="1"/>
  <c r="P138" i="19"/>
  <c r="S138" i="19" s="1"/>
  <c r="W138" i="19" s="1"/>
  <c r="P148" i="19"/>
  <c r="P136" i="18"/>
  <c r="P118" i="18"/>
  <c r="S118" i="18" s="1"/>
  <c r="W118" i="18" s="1"/>
  <c r="P100" i="18"/>
  <c r="Q100" i="18" s="1"/>
  <c r="P74" i="18"/>
  <c r="Q74" i="18" s="1"/>
  <c r="P48" i="18"/>
  <c r="P156" i="18"/>
  <c r="P100" i="17"/>
  <c r="Q100" i="17" s="1"/>
  <c r="P108" i="17"/>
  <c r="P114" i="17"/>
  <c r="P122" i="17"/>
  <c r="P130" i="17"/>
  <c r="P137" i="17"/>
  <c r="P143" i="17"/>
  <c r="Q143" i="17" s="1"/>
  <c r="P151" i="17"/>
  <c r="P158" i="17"/>
  <c r="R158" i="17" s="1"/>
  <c r="P28" i="16"/>
  <c r="P24" i="16"/>
  <c r="P22" i="16"/>
  <c r="P17" i="16"/>
  <c r="S17" i="16"/>
  <c r="W17" i="16" s="1"/>
  <c r="P14" i="16"/>
  <c r="S14" i="16"/>
  <c r="W14" i="16" s="1"/>
  <c r="P10" i="16"/>
  <c r="Q10" i="16" s="1"/>
  <c r="P121" i="16"/>
  <c r="P117" i="16"/>
  <c r="S117" i="16" s="1"/>
  <c r="W117" i="16" s="1"/>
  <c r="P113" i="16"/>
  <c r="R113" i="16" s="1"/>
  <c r="P109" i="16"/>
  <c r="P105" i="16"/>
  <c r="P101" i="16"/>
  <c r="S101" i="16" s="1"/>
  <c r="W101" i="16"/>
  <c r="P97" i="16"/>
  <c r="P93" i="16"/>
  <c r="P89" i="16"/>
  <c r="P85" i="16"/>
  <c r="P81" i="16"/>
  <c r="P72" i="16"/>
  <c r="P79" i="16"/>
  <c r="R79" i="16"/>
  <c r="P74" i="16"/>
  <c r="P64" i="16"/>
  <c r="P60" i="16"/>
  <c r="R60" i="16" s="1"/>
  <c r="P57" i="16"/>
  <c r="P123" i="16"/>
  <c r="R123" i="16" s="1"/>
  <c r="P120" i="16"/>
  <c r="P78" i="16"/>
  <c r="P60" i="14"/>
  <c r="P64" i="14"/>
  <c r="Q64" i="14" s="1"/>
  <c r="P83" i="14"/>
  <c r="P111" i="14"/>
  <c r="Q111" i="14" s="1"/>
  <c r="P135" i="14"/>
  <c r="P90" i="19"/>
  <c r="R90" i="19" s="1"/>
  <c r="P85" i="19"/>
  <c r="P74" i="19"/>
  <c r="Q74" i="19" s="1"/>
  <c r="P66" i="19"/>
  <c r="Q66" i="19" s="1"/>
  <c r="P59" i="19"/>
  <c r="Q59" i="19" s="1"/>
  <c r="P52" i="19"/>
  <c r="P42" i="19"/>
  <c r="Q42" i="19" s="1"/>
  <c r="P34" i="19"/>
  <c r="S34" i="19" s="1"/>
  <c r="W34" i="19" s="1"/>
  <c r="P26" i="19"/>
  <c r="R26" i="19" s="1"/>
  <c r="P13" i="19"/>
  <c r="P9" i="19"/>
  <c r="Q9" i="19" s="1"/>
  <c r="P100" i="19"/>
  <c r="P113" i="19"/>
  <c r="S113" i="19" s="1"/>
  <c r="W113" i="19" s="1"/>
  <c r="P123" i="19"/>
  <c r="P133" i="19"/>
  <c r="R133" i="19" s="1"/>
  <c r="P145" i="19"/>
  <c r="P155" i="19"/>
  <c r="P108" i="19"/>
  <c r="P120" i="19"/>
  <c r="S120" i="19" s="1"/>
  <c r="W120" i="19" s="1"/>
  <c r="Q120" i="19"/>
  <c r="P130" i="19"/>
  <c r="S130" i="19" s="1"/>
  <c r="W130" i="19" s="1"/>
  <c r="P140" i="19"/>
  <c r="P152" i="19"/>
  <c r="S152" i="19" s="1"/>
  <c r="W152" i="19" s="1"/>
  <c r="P93" i="17"/>
  <c r="P102" i="17"/>
  <c r="P109" i="17"/>
  <c r="S109" i="17" s="1"/>
  <c r="W109" i="17" s="1"/>
  <c r="P116" i="17"/>
  <c r="P125" i="17"/>
  <c r="P131" i="17"/>
  <c r="P138" i="17"/>
  <c r="P146" i="17"/>
  <c r="P153" i="17"/>
  <c r="P132" i="16"/>
  <c r="P131" i="16"/>
  <c r="P104" i="16"/>
  <c r="P65" i="16"/>
  <c r="Q65" i="16" s="1"/>
  <c r="P85" i="12"/>
  <c r="P105" i="19"/>
  <c r="R105" i="19" s="1"/>
  <c r="P115" i="19"/>
  <c r="Q115" i="19" s="1"/>
  <c r="P125" i="19"/>
  <c r="P137" i="19"/>
  <c r="P147" i="19"/>
  <c r="P157" i="19"/>
  <c r="P112" i="19"/>
  <c r="P122" i="19"/>
  <c r="P132" i="19"/>
  <c r="P144" i="19"/>
  <c r="P154" i="19"/>
  <c r="S154" i="19" s="1"/>
  <c r="W154" i="19" s="1"/>
  <c r="P97" i="17"/>
  <c r="P104" i="17"/>
  <c r="Q104" i="17" s="1"/>
  <c r="P110" i="17"/>
  <c r="R110" i="17" s="1"/>
  <c r="P119" i="17"/>
  <c r="Q119" i="17" s="1"/>
  <c r="P126" i="17"/>
  <c r="S126" i="17" s="1"/>
  <c r="W126" i="17" s="1"/>
  <c r="P133" i="17"/>
  <c r="S133" i="17" s="1"/>
  <c r="W133" i="17" s="1"/>
  <c r="P141" i="17"/>
  <c r="P147" i="17"/>
  <c r="Q147" i="17" s="1"/>
  <c r="P154" i="17"/>
  <c r="P147" i="16"/>
  <c r="Q147" i="16"/>
  <c r="P96" i="16"/>
  <c r="R96" i="16" s="1"/>
  <c r="P55" i="16"/>
  <c r="P94" i="19"/>
  <c r="P79" i="19"/>
  <c r="S79" i="19" s="1"/>
  <c r="W79" i="19" s="1"/>
  <c r="P75" i="19"/>
  <c r="S75" i="19" s="1"/>
  <c r="W75" i="19" s="1"/>
  <c r="P70" i="19"/>
  <c r="Q70" i="19" s="1"/>
  <c r="P62" i="19"/>
  <c r="S62" i="19" s="1"/>
  <c r="W62" i="19" s="1"/>
  <c r="P54" i="19"/>
  <c r="P46" i="19"/>
  <c r="S46" i="19" s="1"/>
  <c r="W46" i="19" s="1"/>
  <c r="P38" i="19"/>
  <c r="P30" i="19"/>
  <c r="Q30" i="19" s="1"/>
  <c r="S30" i="19"/>
  <c r="W30" i="19" s="1"/>
  <c r="P22" i="19"/>
  <c r="P15" i="19"/>
  <c r="P99" i="19"/>
  <c r="S99" i="19"/>
  <c r="W99" i="19" s="1"/>
  <c r="P107" i="19"/>
  <c r="R107" i="19" s="1"/>
  <c r="P117" i="19"/>
  <c r="P129" i="19"/>
  <c r="R129" i="19" s="1"/>
  <c r="P139" i="19"/>
  <c r="Q139" i="19" s="1"/>
  <c r="P149" i="19"/>
  <c r="P104" i="19"/>
  <c r="P114" i="19"/>
  <c r="S114" i="19" s="1"/>
  <c r="W114" i="19" s="1"/>
  <c r="P124" i="19"/>
  <c r="P136" i="19"/>
  <c r="Q136" i="19" s="1"/>
  <c r="P146" i="19"/>
  <c r="P156" i="19"/>
  <c r="S156" i="19" s="1"/>
  <c r="W156" i="19" s="1"/>
  <c r="P138" i="18"/>
  <c r="Q138" i="18" s="1"/>
  <c r="P120" i="18"/>
  <c r="S120" i="18" s="1"/>
  <c r="W120" i="18" s="1"/>
  <c r="P104" i="18"/>
  <c r="R104" i="18" s="1"/>
  <c r="P82" i="18"/>
  <c r="R82" i="18" s="1"/>
  <c r="P52" i="18"/>
  <c r="Q52" i="18" s="1"/>
  <c r="P155" i="18"/>
  <c r="P50" i="5"/>
  <c r="Q50" i="5" s="1"/>
  <c r="P92" i="5"/>
  <c r="S92" i="5" s="1"/>
  <c r="W92" i="5" s="1"/>
  <c r="P157" i="5"/>
  <c r="S157" i="5" s="1"/>
  <c r="W157" i="5" s="1"/>
  <c r="P26" i="9"/>
  <c r="P31" i="9"/>
  <c r="P14" i="9"/>
  <c r="P88" i="9"/>
  <c r="R88" i="9" s="1"/>
  <c r="P72" i="9"/>
  <c r="Q72" i="9" s="1"/>
  <c r="P131" i="9"/>
  <c r="P116" i="9"/>
  <c r="Q116" i="9" s="1"/>
  <c r="P10" i="9"/>
  <c r="P28" i="6"/>
  <c r="R28" i="6" s="1"/>
  <c r="P30" i="6"/>
  <c r="Q30" i="6" s="1"/>
  <c r="P54" i="6"/>
  <c r="Q54" i="6" s="1"/>
  <c r="P82" i="6"/>
  <c r="R82" i="6" s="1"/>
  <c r="P114" i="6"/>
  <c r="P142" i="6"/>
  <c r="S142" i="6" s="1"/>
  <c r="P110" i="10"/>
  <c r="P80" i="10"/>
  <c r="P50" i="10"/>
  <c r="P155" i="10"/>
  <c r="Q155" i="10" s="1"/>
  <c r="P140" i="10"/>
  <c r="Q140" i="10" s="1"/>
  <c r="P16" i="3"/>
  <c r="Q16" i="3" s="1"/>
  <c r="P37" i="9"/>
  <c r="P21" i="9"/>
  <c r="R21" i="9" s="1"/>
  <c r="P28" i="9"/>
  <c r="P11" i="9"/>
  <c r="P42" i="9"/>
  <c r="S42" i="9" s="1"/>
  <c r="P81" i="9"/>
  <c r="S81" i="9" s="1"/>
  <c r="W81" i="9" s="1"/>
  <c r="P94" i="9"/>
  <c r="S94" i="9" s="1"/>
  <c r="W94" i="9" s="1"/>
  <c r="P136" i="9"/>
  <c r="R136" i="9" s="1"/>
  <c r="P26" i="6"/>
  <c r="S26" i="6" s="1"/>
  <c r="W26" i="6" s="1"/>
  <c r="P34" i="6"/>
  <c r="R34" i="6" s="1"/>
  <c r="P65" i="6"/>
  <c r="Q65" i="6" s="1"/>
  <c r="P94" i="6"/>
  <c r="P120" i="6"/>
  <c r="S120" i="6" s="1"/>
  <c r="W120" i="6" s="1"/>
  <c r="P150" i="6"/>
  <c r="S150" i="6" s="1"/>
  <c r="W150" i="6" s="1"/>
  <c r="P52" i="9"/>
  <c r="Q52" i="9" s="1"/>
  <c r="P91" i="9"/>
  <c r="R91" i="9" s="1"/>
  <c r="P100" i="9"/>
  <c r="Q100" i="9" s="1"/>
  <c r="P134" i="9"/>
  <c r="S134" i="9" s="1"/>
  <c r="W134" i="9" s="1"/>
  <c r="P19" i="6"/>
  <c r="Q19" i="6" s="1"/>
  <c r="P42" i="6"/>
  <c r="S42" i="6" s="1"/>
  <c r="W42" i="6" s="1"/>
  <c r="P72" i="6"/>
  <c r="R72" i="6" s="1"/>
  <c r="S72" i="6"/>
  <c r="W72" i="6" s="1"/>
  <c r="P98" i="6"/>
  <c r="R98" i="6" s="1"/>
  <c r="P128" i="6"/>
  <c r="P158" i="6"/>
  <c r="P120" i="10"/>
  <c r="R120" i="10"/>
  <c r="P25" i="3"/>
  <c r="P50" i="6"/>
  <c r="S50" i="6" s="1"/>
  <c r="W50" i="6" s="1"/>
  <c r="P86" i="6"/>
  <c r="Q86" i="6" s="1"/>
  <c r="P106" i="6"/>
  <c r="S106" i="6"/>
  <c r="W106" i="6" s="1"/>
  <c r="P136" i="6"/>
  <c r="S136" i="6" s="1"/>
  <c r="W136" i="6" s="1"/>
  <c r="S39" i="21"/>
  <c r="W39" i="21"/>
  <c r="R39" i="21"/>
  <c r="S16" i="19"/>
  <c r="W16" i="19" s="1"/>
  <c r="Q16" i="19"/>
  <c r="R16" i="19"/>
  <c r="Q82" i="20"/>
  <c r="P39" i="3"/>
  <c r="R39" i="3" s="1"/>
  <c r="P14" i="3"/>
  <c r="Q14" i="3" s="1"/>
  <c r="P36" i="3"/>
  <c r="S36" i="3" s="1"/>
  <c r="W36" i="3" s="1"/>
  <c r="P23" i="3"/>
  <c r="P29" i="3"/>
  <c r="P38" i="4"/>
  <c r="P21" i="6"/>
  <c r="P32" i="6"/>
  <c r="W32" i="6" s="1"/>
  <c r="P46" i="6"/>
  <c r="R46" i="6" s="1"/>
  <c r="P63" i="6"/>
  <c r="R63" i="6" s="1"/>
  <c r="P75" i="6"/>
  <c r="Q75" i="6" s="1"/>
  <c r="P83" i="6"/>
  <c r="Q83" i="6" s="1"/>
  <c r="P104" i="6"/>
  <c r="S104" i="6" s="1"/>
  <c r="W104" i="6" s="1"/>
  <c r="P118" i="6"/>
  <c r="P130" i="6"/>
  <c r="P146" i="6"/>
  <c r="P139" i="16"/>
  <c r="Q139" i="16" s="1"/>
  <c r="P112" i="16"/>
  <c r="P81" i="12"/>
  <c r="S81" i="12" s="1"/>
  <c r="W81" i="12" s="1"/>
  <c r="P116" i="10"/>
  <c r="P98" i="10"/>
  <c r="R98" i="10" s="1"/>
  <c r="P92" i="10"/>
  <c r="P67" i="10"/>
  <c r="S67" i="10" s="1"/>
  <c r="W67" i="10" s="1"/>
  <c r="Q67" i="10"/>
  <c r="P55" i="10"/>
  <c r="S55" i="10" s="1"/>
  <c r="W55" i="10" s="1"/>
  <c r="P40" i="10"/>
  <c r="R40" i="10" s="1"/>
  <c r="P123" i="10"/>
  <c r="Q123" i="10" s="1"/>
  <c r="P125" i="10"/>
  <c r="S125" i="10" s="1"/>
  <c r="W125" i="10" s="1"/>
  <c r="P127" i="10"/>
  <c r="P122" i="10"/>
  <c r="S122" i="10" s="1"/>
  <c r="W122" i="10" s="1"/>
  <c r="P132" i="10"/>
  <c r="P144" i="10"/>
  <c r="Q144" i="10" s="1"/>
  <c r="P154" i="10"/>
  <c r="P81" i="21"/>
  <c r="P66" i="21"/>
  <c r="P68" i="21"/>
  <c r="S68" i="21" s="1"/>
  <c r="P69" i="21"/>
  <c r="P90" i="21"/>
  <c r="P96" i="21"/>
  <c r="Q96" i="21" s="1"/>
  <c r="P100" i="21"/>
  <c r="S100" i="21" s="1"/>
  <c r="W100" i="21" s="1"/>
  <c r="P104" i="21"/>
  <c r="Q104" i="21" s="1"/>
  <c r="P108" i="21"/>
  <c r="P112" i="21"/>
  <c r="P83" i="21"/>
  <c r="R83" i="21" s="1"/>
  <c r="P71" i="21"/>
  <c r="P91" i="21"/>
  <c r="P116" i="21"/>
  <c r="R116" i="21" s="1"/>
  <c r="P120" i="21"/>
  <c r="S120" i="21" s="1"/>
  <c r="P124" i="21"/>
  <c r="P128" i="21"/>
  <c r="Q128" i="21" s="1"/>
  <c r="P132" i="21"/>
  <c r="R132" i="21" s="1"/>
  <c r="P136" i="21"/>
  <c r="S136" i="21" s="1"/>
  <c r="P140" i="21"/>
  <c r="P144" i="21"/>
  <c r="P148" i="21"/>
  <c r="Q148" i="21" s="1"/>
  <c r="P152" i="21"/>
  <c r="S152" i="21" s="1"/>
  <c r="P156" i="21"/>
  <c r="P59" i="21"/>
  <c r="P51" i="21"/>
  <c r="P43" i="21"/>
  <c r="P35" i="21"/>
  <c r="P29" i="21"/>
  <c r="P17" i="21"/>
  <c r="S17" i="21" s="1"/>
  <c r="P9" i="21"/>
  <c r="R9" i="21" s="1"/>
  <c r="P58" i="21"/>
  <c r="P48" i="21"/>
  <c r="P41" i="21"/>
  <c r="S41" i="21" s="1"/>
  <c r="W41" i="21" s="1"/>
  <c r="P65" i="21"/>
  <c r="S65" i="21" s="1"/>
  <c r="W65" i="21" s="1"/>
  <c r="Q78" i="20"/>
  <c r="Q52" i="20"/>
  <c r="Q43" i="20"/>
  <c r="Q35" i="20"/>
  <c r="S27" i="20"/>
  <c r="W27" i="20"/>
  <c r="Q19" i="20"/>
  <c r="S12" i="20"/>
  <c r="W12" i="20" s="1"/>
  <c r="R12" i="20"/>
  <c r="Q72" i="20"/>
  <c r="S37" i="20"/>
  <c r="W37" i="20" s="1"/>
  <c r="R37" i="20"/>
  <c r="R33" i="20"/>
  <c r="R15" i="20"/>
  <c r="P59" i="20"/>
  <c r="Q59" i="20" s="1"/>
  <c r="P73" i="20"/>
  <c r="S73" i="20" s="1"/>
  <c r="W73" i="20" s="1"/>
  <c r="P64" i="20"/>
  <c r="R64" i="20" s="1"/>
  <c r="P83" i="20"/>
  <c r="P93" i="20"/>
  <c r="Q93" i="20" s="1"/>
  <c r="P101" i="20"/>
  <c r="S101" i="20" s="1"/>
  <c r="W101" i="20" s="1"/>
  <c r="P109" i="20"/>
  <c r="R109" i="20" s="1"/>
  <c r="P117" i="20"/>
  <c r="Q117" i="20" s="1"/>
  <c r="P125" i="20"/>
  <c r="P133" i="20"/>
  <c r="Q133" i="20" s="1"/>
  <c r="P86" i="20"/>
  <c r="S86" i="20" s="1"/>
  <c r="W86" i="20" s="1"/>
  <c r="P92" i="20"/>
  <c r="S92" i="20" s="1"/>
  <c r="W92" i="20" s="1"/>
  <c r="P100" i="20"/>
  <c r="Q100" i="20" s="1"/>
  <c r="P108" i="20"/>
  <c r="R108" i="20" s="1"/>
  <c r="P116" i="20"/>
  <c r="R116" i="20" s="1"/>
  <c r="P124" i="20"/>
  <c r="S124" i="20" s="1"/>
  <c r="W124" i="20" s="1"/>
  <c r="P132" i="20"/>
  <c r="R132" i="20" s="1"/>
  <c r="P140" i="20"/>
  <c r="Q140" i="20" s="1"/>
  <c r="P144" i="20"/>
  <c r="S144" i="20" s="1"/>
  <c r="W144" i="20" s="1"/>
  <c r="P150" i="20"/>
  <c r="R150" i="20" s="1"/>
  <c r="P158" i="20"/>
  <c r="R158" i="20" s="1"/>
  <c r="P153" i="20"/>
  <c r="R153" i="20" s="1"/>
  <c r="P61" i="20"/>
  <c r="R61" i="20" s="1"/>
  <c r="Q88" i="19"/>
  <c r="S17" i="19"/>
  <c r="W17" i="19" s="1"/>
  <c r="R17" i="19"/>
  <c r="P103" i="19"/>
  <c r="Q103" i="19" s="1"/>
  <c r="P111" i="19"/>
  <c r="P119" i="19"/>
  <c r="Q119" i="19" s="1"/>
  <c r="P127" i="19"/>
  <c r="S127" i="19" s="1"/>
  <c r="P135" i="19"/>
  <c r="S135" i="19" s="1"/>
  <c r="W135" i="19" s="1"/>
  <c r="P143" i="19"/>
  <c r="P151" i="19"/>
  <c r="P102" i="19"/>
  <c r="S102" i="19" s="1"/>
  <c r="W102" i="19" s="1"/>
  <c r="P110" i="19"/>
  <c r="R110" i="19" s="1"/>
  <c r="P118" i="19"/>
  <c r="P126" i="19"/>
  <c r="P134" i="19"/>
  <c r="R134" i="19" s="1"/>
  <c r="P142" i="19"/>
  <c r="R142" i="19" s="1"/>
  <c r="P150" i="19"/>
  <c r="P158" i="19"/>
  <c r="Q144" i="18"/>
  <c r="Q92" i="18"/>
  <c r="S92" i="18"/>
  <c r="W92" i="18" s="1"/>
  <c r="R50" i="18"/>
  <c r="R38" i="18"/>
  <c r="S30" i="18"/>
  <c r="W30" i="18" s="1"/>
  <c r="P142" i="18"/>
  <c r="Q142" i="18" s="1"/>
  <c r="P134" i="18"/>
  <c r="S134" i="18" s="1"/>
  <c r="W134" i="18" s="1"/>
  <c r="P126" i="18"/>
  <c r="R126" i="18" s="1"/>
  <c r="P116" i="18"/>
  <c r="S116" i="18" s="1"/>
  <c r="W116" i="18" s="1"/>
  <c r="P108" i="18"/>
  <c r="Q108" i="18" s="1"/>
  <c r="P96" i="18"/>
  <c r="R96" i="18" s="1"/>
  <c r="P86" i="18"/>
  <c r="S86" i="18" s="1"/>
  <c r="W86" i="18" s="1"/>
  <c r="P78" i="18"/>
  <c r="Q78" i="18" s="1"/>
  <c r="P62" i="18"/>
  <c r="Q62" i="18" s="1"/>
  <c r="P40" i="18"/>
  <c r="P149" i="18"/>
  <c r="Q149" i="18" s="1"/>
  <c r="P157" i="18"/>
  <c r="R157" i="18" s="1"/>
  <c r="P158" i="18"/>
  <c r="R158" i="18" s="1"/>
  <c r="P91" i="19"/>
  <c r="P86" i="19"/>
  <c r="P81" i="19"/>
  <c r="R81" i="19" s="1"/>
  <c r="P67" i="19"/>
  <c r="P58" i="19"/>
  <c r="Q58" i="19" s="1"/>
  <c r="P51" i="19"/>
  <c r="R51" i="19" s="1"/>
  <c r="P43" i="19"/>
  <c r="R43" i="19" s="1"/>
  <c r="P35" i="19"/>
  <c r="P27" i="19"/>
  <c r="P19" i="19"/>
  <c r="Q19" i="19" s="1"/>
  <c r="P10" i="19"/>
  <c r="R10" i="19" s="1"/>
  <c r="P113" i="18"/>
  <c r="S113" i="18" s="1"/>
  <c r="W113" i="18" s="1"/>
  <c r="P101" i="18"/>
  <c r="P63" i="18"/>
  <c r="R63" i="18" s="1"/>
  <c r="P51" i="18"/>
  <c r="P33" i="18"/>
  <c r="S33" i="18" s="1"/>
  <c r="W33" i="18" s="1"/>
  <c r="P25" i="18"/>
  <c r="P143" i="18"/>
  <c r="P135" i="18"/>
  <c r="Q135" i="18" s="1"/>
  <c r="P125" i="18"/>
  <c r="Q125" i="18" s="1"/>
  <c r="P103" i="18"/>
  <c r="P93" i="18"/>
  <c r="S93" i="18" s="1"/>
  <c r="W93" i="18" s="1"/>
  <c r="P85" i="18"/>
  <c r="Q85" i="18" s="1"/>
  <c r="P79" i="18"/>
  <c r="R79" i="18" s="1"/>
  <c r="P60" i="18"/>
  <c r="R60" i="18" s="1"/>
  <c r="P41" i="18"/>
  <c r="P18" i="18"/>
  <c r="Q18" i="18" s="1"/>
  <c r="P15" i="18"/>
  <c r="R15" i="18" s="1"/>
  <c r="P32" i="3"/>
  <c r="P12" i="3"/>
  <c r="R12" i="3" s="1"/>
  <c r="P37" i="3"/>
  <c r="Q37" i="3" s="1"/>
  <c r="P21" i="3"/>
  <c r="R21" i="3" s="1"/>
  <c r="S21" i="3"/>
  <c r="W21" i="3" s="1"/>
  <c r="P81" i="3"/>
  <c r="S81" i="3" s="1"/>
  <c r="W81" i="3" s="1"/>
  <c r="P44" i="4"/>
  <c r="Q44" i="4" s="1"/>
  <c r="P18" i="4"/>
  <c r="R18" i="4" s="1"/>
  <c r="P52" i="14"/>
  <c r="P153" i="14"/>
  <c r="P75" i="14"/>
  <c r="S75" i="14" s="1"/>
  <c r="W75" i="14" s="1"/>
  <c r="R75" i="14"/>
  <c r="P87" i="14"/>
  <c r="P107" i="14"/>
  <c r="R107" i="14" s="1"/>
  <c r="P146" i="14"/>
  <c r="S146" i="14" s="1"/>
  <c r="W146" i="14" s="1"/>
  <c r="P152" i="14"/>
  <c r="P97" i="12"/>
  <c r="S97" i="12" s="1"/>
  <c r="P77" i="12"/>
  <c r="R77" i="12"/>
  <c r="P129" i="10"/>
  <c r="P114" i="10"/>
  <c r="P96" i="10"/>
  <c r="S96" i="10" s="1"/>
  <c r="W96" i="10" s="1"/>
  <c r="P88" i="10"/>
  <c r="Q88" i="10" s="1"/>
  <c r="S88" i="10"/>
  <c r="W88" i="10" s="1"/>
  <c r="P65" i="10"/>
  <c r="R65" i="10" s="1"/>
  <c r="P52" i="10"/>
  <c r="R52" i="10" s="1"/>
  <c r="S52" i="10"/>
  <c r="W52" i="10" s="1"/>
  <c r="P25" i="10"/>
  <c r="S25" i="10" s="1"/>
  <c r="W25" i="10" s="1"/>
  <c r="P131" i="10"/>
  <c r="Q131" i="10" s="1"/>
  <c r="P141" i="10"/>
  <c r="S141" i="10" s="1"/>
  <c r="W141" i="10" s="1"/>
  <c r="P135" i="10"/>
  <c r="S135" i="10" s="1"/>
  <c r="W135" i="10" s="1"/>
  <c r="P124" i="10"/>
  <c r="P136" i="10"/>
  <c r="R136" i="10" s="1"/>
  <c r="P146" i="10"/>
  <c r="P156" i="10"/>
  <c r="Q156" i="10" s="1"/>
  <c r="P79" i="21"/>
  <c r="P78" i="21"/>
  <c r="P84" i="21"/>
  <c r="P75" i="21"/>
  <c r="S75" i="21" s="1"/>
  <c r="W75" i="21" s="1"/>
  <c r="P92" i="21"/>
  <c r="P97" i="21"/>
  <c r="P101" i="21"/>
  <c r="P105" i="21"/>
  <c r="P109" i="21"/>
  <c r="P114" i="21"/>
  <c r="P86" i="21"/>
  <c r="P73" i="21"/>
  <c r="S73" i="21" s="1"/>
  <c r="P93" i="21"/>
  <c r="P117" i="21"/>
  <c r="P121" i="21"/>
  <c r="P125" i="21"/>
  <c r="Q125" i="21" s="1"/>
  <c r="P129" i="21"/>
  <c r="P133" i="21"/>
  <c r="P137" i="21"/>
  <c r="P141" i="21"/>
  <c r="S141" i="21" s="1"/>
  <c r="W141" i="21" s="1"/>
  <c r="P145" i="21"/>
  <c r="P149" i="21"/>
  <c r="P153" i="21"/>
  <c r="P157" i="21"/>
  <c r="S157" i="21" s="1"/>
  <c r="W157" i="21" s="1"/>
  <c r="P57" i="21"/>
  <c r="P50" i="21"/>
  <c r="P42" i="21"/>
  <c r="P33" i="21"/>
  <c r="Q33" i="21" s="1"/>
  <c r="P26" i="21"/>
  <c r="P18" i="21"/>
  <c r="P11" i="21"/>
  <c r="P56" i="21"/>
  <c r="R56" i="21" s="1"/>
  <c r="P49" i="21"/>
  <c r="P38" i="21"/>
  <c r="P64" i="21"/>
  <c r="S60" i="20"/>
  <c r="W60" i="20" s="1"/>
  <c r="R22" i="20"/>
  <c r="P71" i="20"/>
  <c r="Q71" i="20" s="1"/>
  <c r="S94" i="19"/>
  <c r="W94" i="19" s="1"/>
  <c r="Q75" i="19"/>
  <c r="R46" i="19"/>
  <c r="R121" i="19"/>
  <c r="Q129" i="19"/>
  <c r="S129" i="19"/>
  <c r="W129" i="19" s="1"/>
  <c r="S137" i="19"/>
  <c r="W137" i="19" s="1"/>
  <c r="R153" i="19"/>
  <c r="R128" i="19"/>
  <c r="W128" i="19"/>
  <c r="Q128" i="19"/>
  <c r="R152" i="19"/>
  <c r="Q152" i="19"/>
  <c r="R20" i="18"/>
  <c r="P140" i="18"/>
  <c r="P132" i="18"/>
  <c r="R132" i="18" s="1"/>
  <c r="P124" i="18"/>
  <c r="P114" i="18"/>
  <c r="P106" i="18"/>
  <c r="S106" i="18" s="1"/>
  <c r="W106" i="18" s="1"/>
  <c r="P94" i="18"/>
  <c r="S94" i="18" s="1"/>
  <c r="W94" i="18" s="1"/>
  <c r="P83" i="18"/>
  <c r="S83" i="18" s="1"/>
  <c r="W83" i="18" s="1"/>
  <c r="P72" i="18"/>
  <c r="Q72" i="18" s="1"/>
  <c r="P55" i="18"/>
  <c r="Q55" i="18" s="1"/>
  <c r="P16" i="18"/>
  <c r="Q16" i="18" s="1"/>
  <c r="P151" i="18"/>
  <c r="Q151" i="18" s="1"/>
  <c r="P152" i="18"/>
  <c r="P97" i="19"/>
  <c r="Q97" i="19" s="1"/>
  <c r="P89" i="19"/>
  <c r="P84" i="19"/>
  <c r="S84" i="19" s="1"/>
  <c r="W84" i="19" s="1"/>
  <c r="P73" i="19"/>
  <c r="P65" i="19"/>
  <c r="Q65" i="19" s="1"/>
  <c r="P57" i="19"/>
  <c r="P49" i="19"/>
  <c r="Q49" i="19" s="1"/>
  <c r="P41" i="19"/>
  <c r="Q41" i="19" s="1"/>
  <c r="P33" i="19"/>
  <c r="P25" i="19"/>
  <c r="P12" i="19"/>
  <c r="R12" i="19" s="1"/>
  <c r="P11" i="19"/>
  <c r="P121" i="18"/>
  <c r="S121" i="18" s="1"/>
  <c r="W121" i="18" s="1"/>
  <c r="P111" i="18"/>
  <c r="Q111" i="18" s="1"/>
  <c r="P84" i="18"/>
  <c r="R84" i="18" s="1"/>
  <c r="P58" i="18"/>
  <c r="P47" i="18"/>
  <c r="S47" i="18" s="1"/>
  <c r="W47" i="18" s="1"/>
  <c r="P31" i="18"/>
  <c r="R31" i="18" s="1"/>
  <c r="P23" i="18"/>
  <c r="P141" i="18"/>
  <c r="P133" i="18"/>
  <c r="P123" i="18"/>
  <c r="S123" i="18" s="1"/>
  <c r="W123" i="18" s="1"/>
  <c r="P99" i="18"/>
  <c r="S99" i="18" s="1"/>
  <c r="W99" i="18" s="1"/>
  <c r="P91" i="18"/>
  <c r="S91" i="18" s="1"/>
  <c r="W91" i="18" s="1"/>
  <c r="P75" i="18"/>
  <c r="S75" i="18" s="1"/>
  <c r="W75" i="18" s="1"/>
  <c r="P68" i="18"/>
  <c r="Q68" i="18" s="1"/>
  <c r="P57" i="18"/>
  <c r="Q57" i="18" s="1"/>
  <c r="P37" i="18"/>
  <c r="P13" i="18"/>
  <c r="P98" i="19"/>
  <c r="P129" i="18"/>
  <c r="P17" i="3"/>
  <c r="Q17" i="3" s="1"/>
  <c r="P11" i="3"/>
  <c r="S11" i="3" s="1"/>
  <c r="W11" i="3" s="1"/>
  <c r="P30" i="3"/>
  <c r="Q30" i="3" s="1"/>
  <c r="P35" i="3"/>
  <c r="S35" i="3" s="1"/>
  <c r="W35" i="3" s="1"/>
  <c r="R35" i="3"/>
  <c r="P110" i="4"/>
  <c r="P35" i="5"/>
  <c r="P61" i="5"/>
  <c r="R61" i="5" s="1"/>
  <c r="P133" i="5"/>
  <c r="P83" i="5"/>
  <c r="Q83" i="5" s="1"/>
  <c r="P45" i="9"/>
  <c r="R45" i="9" s="1"/>
  <c r="P90" i="9"/>
  <c r="S90" i="9" s="1"/>
  <c r="W90" i="9" s="1"/>
  <c r="P149" i="9"/>
  <c r="Q149" i="9" s="1"/>
  <c r="P105" i="9"/>
  <c r="P153" i="9"/>
  <c r="S153" i="9" s="1"/>
  <c r="W153" i="9" s="1"/>
  <c r="P40" i="6"/>
  <c r="S40" i="6" s="1"/>
  <c r="W40" i="6" s="1"/>
  <c r="P56" i="6"/>
  <c r="P67" i="6"/>
  <c r="R67" i="6" s="1"/>
  <c r="P77" i="6"/>
  <c r="R77" i="6" s="1"/>
  <c r="P96" i="6"/>
  <c r="S96" i="6" s="1"/>
  <c r="W96" i="6"/>
  <c r="P110" i="6"/>
  <c r="P126" i="6"/>
  <c r="Q126" i="6" s="1"/>
  <c r="P138" i="6"/>
  <c r="P152" i="6"/>
  <c r="P96" i="17"/>
  <c r="Q96" i="17" s="1"/>
  <c r="P101" i="17"/>
  <c r="P106" i="17"/>
  <c r="P112" i="17"/>
  <c r="P117" i="17"/>
  <c r="P123" i="17"/>
  <c r="P129" i="17"/>
  <c r="P134" i="17"/>
  <c r="P139" i="17"/>
  <c r="P145" i="17"/>
  <c r="Q145" i="17" s="1"/>
  <c r="P150" i="17"/>
  <c r="P155" i="17"/>
  <c r="P72" i="12"/>
  <c r="P91" i="12"/>
  <c r="P147" i="10"/>
  <c r="P149" i="10"/>
  <c r="P143" i="10"/>
  <c r="S143" i="10" s="1"/>
  <c r="W143" i="10" s="1"/>
  <c r="P128" i="10"/>
  <c r="P138" i="10"/>
  <c r="S138" i="10"/>
  <c r="W138" i="10" s="1"/>
  <c r="P148" i="10"/>
  <c r="P77" i="21"/>
  <c r="P80" i="21"/>
  <c r="P88" i="21"/>
  <c r="P74" i="21"/>
  <c r="S74" i="21" s="1"/>
  <c r="W74" i="21" s="1"/>
  <c r="P94" i="21"/>
  <c r="P98" i="21"/>
  <c r="P102" i="21"/>
  <c r="P106" i="21"/>
  <c r="P110" i="21"/>
  <c r="P118" i="21"/>
  <c r="P85" i="21"/>
  <c r="P72" i="21"/>
  <c r="P113" i="21"/>
  <c r="P158" i="21"/>
  <c r="P122" i="21"/>
  <c r="Q122" i="21" s="1"/>
  <c r="P126" i="21"/>
  <c r="Q126" i="21" s="1"/>
  <c r="P130" i="21"/>
  <c r="P134" i="21"/>
  <c r="P138" i="21"/>
  <c r="P142" i="21"/>
  <c r="S142" i="21" s="1"/>
  <c r="W142" i="21" s="1"/>
  <c r="P146" i="21"/>
  <c r="P150" i="21"/>
  <c r="P154" i="21"/>
  <c r="Q154" i="21" s="1"/>
  <c r="P63" i="21"/>
  <c r="Q63" i="21" s="1"/>
  <c r="P54" i="21"/>
  <c r="P47" i="21"/>
  <c r="P40" i="21"/>
  <c r="S40" i="21" s="1"/>
  <c r="W40" i="21" s="1"/>
  <c r="P31" i="21"/>
  <c r="Q31" i="21" s="1"/>
  <c r="P22" i="21"/>
  <c r="P10" i="21"/>
  <c r="P61" i="21"/>
  <c r="P55" i="21"/>
  <c r="P46" i="21"/>
  <c r="R67" i="20"/>
  <c r="S47" i="20"/>
  <c r="W47" i="20" s="1"/>
  <c r="R47" i="20"/>
  <c r="R40" i="20"/>
  <c r="Q32" i="20"/>
  <c r="S25" i="20"/>
  <c r="W25" i="20" s="1"/>
  <c r="S16" i="20"/>
  <c r="W16" i="20" s="1"/>
  <c r="R16" i="20"/>
  <c r="Q84" i="20"/>
  <c r="Q81" i="20"/>
  <c r="R81" i="20"/>
  <c r="S53" i="20"/>
  <c r="W53" i="20" s="1"/>
  <c r="Q45" i="20"/>
  <c r="S45" i="20"/>
  <c r="W45" i="20" s="1"/>
  <c r="Q36" i="20"/>
  <c r="Q28" i="20"/>
  <c r="R28" i="20"/>
  <c r="S20" i="20"/>
  <c r="W20" i="20" s="1"/>
  <c r="Q13" i="20"/>
  <c r="W13" i="20"/>
  <c r="S55" i="20"/>
  <c r="W55" i="20" s="1"/>
  <c r="Q55" i="20"/>
  <c r="R55" i="20"/>
  <c r="Q89" i="20"/>
  <c r="S89" i="20"/>
  <c r="W89" i="20" s="1"/>
  <c r="R157" i="20"/>
  <c r="P56" i="20"/>
  <c r="S56" i="20" s="1"/>
  <c r="W56" i="20" s="1"/>
  <c r="Q61" i="19"/>
  <c r="R44" i="19"/>
  <c r="S28" i="19"/>
  <c r="W28" i="19" s="1"/>
  <c r="R20" i="19"/>
  <c r="S101" i="19"/>
  <c r="W101" i="19" s="1"/>
  <c r="R101" i="19"/>
  <c r="Q107" i="19"/>
  <c r="S107" i="19"/>
  <c r="W107" i="19" s="1"/>
  <c r="R115" i="19"/>
  <c r="S115" i="19"/>
  <c r="W115" i="19" s="1"/>
  <c r="R123" i="19"/>
  <c r="R139" i="19"/>
  <c r="Q106" i="19"/>
  <c r="R114" i="19"/>
  <c r="Q114" i="19"/>
  <c r="R130" i="19"/>
  <c r="Q130" i="19"/>
  <c r="Q120" i="18"/>
  <c r="Q112" i="18"/>
  <c r="Q90" i="18"/>
  <c r="S90" i="18"/>
  <c r="W90" i="18" s="1"/>
  <c r="Q82" i="18"/>
  <c r="Q70" i="18"/>
  <c r="P153" i="18"/>
  <c r="Q153" i="18" s="1"/>
  <c r="P154" i="18"/>
  <c r="R154" i="18" s="1"/>
  <c r="P95" i="19"/>
  <c r="Q95" i="19" s="1"/>
  <c r="P87" i="19"/>
  <c r="P76" i="19"/>
  <c r="P71" i="19"/>
  <c r="P63" i="19"/>
  <c r="P56" i="19"/>
  <c r="P47" i="19"/>
  <c r="P36" i="19"/>
  <c r="P31" i="19"/>
  <c r="Q31" i="19" s="1"/>
  <c r="P23" i="19"/>
  <c r="P14" i="19"/>
  <c r="P117" i="18"/>
  <c r="R117" i="18" s="1"/>
  <c r="P107" i="18"/>
  <c r="R107" i="18" s="1"/>
  <c r="P77" i="18"/>
  <c r="P56" i="18"/>
  <c r="R56" i="18" s="1"/>
  <c r="P49" i="18"/>
  <c r="S49" i="18" s="1"/>
  <c r="W49" i="18" s="1"/>
  <c r="P29" i="18"/>
  <c r="S29" i="18" s="1"/>
  <c r="W29" i="18" s="1"/>
  <c r="P139" i="18"/>
  <c r="R139" i="18" s="1"/>
  <c r="P131" i="18"/>
  <c r="R131" i="18" s="1"/>
  <c r="P119" i="18"/>
  <c r="Q119" i="18" s="1"/>
  <c r="P97" i="18"/>
  <c r="P89" i="18"/>
  <c r="R89" i="18" s="1"/>
  <c r="P73" i="18"/>
  <c r="R73" i="18" s="1"/>
  <c r="P71" i="18"/>
  <c r="Q71" i="18" s="1"/>
  <c r="P45" i="18"/>
  <c r="Q45" i="18" s="1"/>
  <c r="P35" i="18"/>
  <c r="P12" i="18"/>
  <c r="R12" i="18" s="1"/>
  <c r="P14" i="21"/>
  <c r="Q14" i="21" s="1"/>
  <c r="P12" i="21"/>
  <c r="Q12" i="21" s="1"/>
  <c r="P15" i="21"/>
  <c r="P36" i="21"/>
  <c r="P30" i="21"/>
  <c r="R30" i="21" s="1"/>
  <c r="P32" i="21"/>
  <c r="R32" i="21" s="1"/>
  <c r="P28" i="21"/>
  <c r="P25" i="21"/>
  <c r="P24" i="21"/>
  <c r="P21" i="21"/>
  <c r="S21" i="21" s="1"/>
  <c r="W21" i="21" s="1"/>
  <c r="P20" i="21"/>
  <c r="P19" i="21"/>
  <c r="P16" i="21"/>
  <c r="P82" i="21"/>
  <c r="Q82" i="21" s="1"/>
  <c r="P87" i="21"/>
  <c r="P76" i="21"/>
  <c r="P95" i="21"/>
  <c r="P99" i="21"/>
  <c r="Q99" i="21" s="1"/>
  <c r="P103" i="21"/>
  <c r="P107" i="21"/>
  <c r="P111" i="21"/>
  <c r="R111" i="21" s="1"/>
  <c r="P67" i="21"/>
  <c r="Q67" i="21" s="1"/>
  <c r="P70" i="21"/>
  <c r="P89" i="21"/>
  <c r="P115" i="21"/>
  <c r="Q115" i="21" s="1"/>
  <c r="P119" i="21"/>
  <c r="R119" i="21" s="1"/>
  <c r="P123" i="21"/>
  <c r="Q123" i="21" s="1"/>
  <c r="P127" i="21"/>
  <c r="P131" i="21"/>
  <c r="P135" i="21"/>
  <c r="Q135" i="21" s="1"/>
  <c r="P139" i="21"/>
  <c r="P143" i="21"/>
  <c r="P147" i="21"/>
  <c r="S147" i="21" s="1"/>
  <c r="W147" i="21" s="1"/>
  <c r="P151" i="21"/>
  <c r="R151" i="21" s="1"/>
  <c r="P155" i="21"/>
  <c r="P62" i="21"/>
  <c r="P53" i="21"/>
  <c r="Q53" i="21" s="1"/>
  <c r="P45" i="21"/>
  <c r="R45" i="21" s="1"/>
  <c r="P37" i="21"/>
  <c r="P27" i="21"/>
  <c r="P23" i="21"/>
  <c r="P13" i="21"/>
  <c r="S13" i="21" s="1"/>
  <c r="W13" i="21" s="1"/>
  <c r="P60" i="21"/>
  <c r="P52" i="21"/>
  <c r="P44" i="21"/>
  <c r="R44" i="21" s="1"/>
  <c r="P34" i="21"/>
  <c r="S34" i="21" s="1"/>
  <c r="W34" i="21" s="1"/>
  <c r="S51" i="20"/>
  <c r="W51" i="20" s="1"/>
  <c r="R38" i="20"/>
  <c r="Q21" i="20"/>
  <c r="S66" i="20"/>
  <c r="W66" i="20" s="1"/>
  <c r="R66" i="20"/>
  <c r="Q62" i="20"/>
  <c r="R62" i="20"/>
  <c r="S50" i="20"/>
  <c r="W50" i="20" s="1"/>
  <c r="Q42" i="20"/>
  <c r="Q34" i="20"/>
  <c r="R34" i="20"/>
  <c r="Q24" i="20"/>
  <c r="R24" i="20"/>
  <c r="Q18" i="20"/>
  <c r="R18" i="20"/>
  <c r="S11" i="20"/>
  <c r="W11" i="20" s="1"/>
  <c r="S57" i="20"/>
  <c r="W57" i="20" s="1"/>
  <c r="R98" i="20"/>
  <c r="Q114" i="20"/>
  <c r="S130" i="20"/>
  <c r="W130" i="20" s="1"/>
  <c r="R130" i="20"/>
  <c r="Q151" i="20"/>
  <c r="Q90" i="19"/>
  <c r="S90" i="19"/>
  <c r="W90" i="19" s="1"/>
  <c r="S52" i="19"/>
  <c r="W52" i="19" s="1"/>
  <c r="S13" i="19"/>
  <c r="W13" i="19" s="1"/>
  <c r="R100" i="19"/>
  <c r="R109" i="19"/>
  <c r="Q109" i="19"/>
  <c r="S109" i="19"/>
  <c r="W109" i="19" s="1"/>
  <c r="Q141" i="19"/>
  <c r="R149" i="19"/>
  <c r="Q149" i="19"/>
  <c r="S149" i="19"/>
  <c r="W149" i="19"/>
  <c r="R157" i="19"/>
  <c r="Q157" i="19"/>
  <c r="S157" i="19"/>
  <c r="W157" i="19"/>
  <c r="S108" i="19"/>
  <c r="W108" i="19" s="1"/>
  <c r="R132" i="19"/>
  <c r="S132" i="19"/>
  <c r="W132" i="19" s="1"/>
  <c r="Q132" i="19"/>
  <c r="S140" i="19"/>
  <c r="W140" i="19" s="1"/>
  <c r="S148" i="19"/>
  <c r="W148" i="19" s="1"/>
  <c r="R156" i="19"/>
  <c r="Q156" i="19"/>
  <c r="Q118" i="18"/>
  <c r="R118" i="18"/>
  <c r="Q110" i="18"/>
  <c r="P93" i="19"/>
  <c r="P78" i="19"/>
  <c r="R78" i="19" s="1"/>
  <c r="P82" i="19"/>
  <c r="P69" i="19"/>
  <c r="Q69" i="19" s="1"/>
  <c r="P60" i="19"/>
  <c r="P53" i="19"/>
  <c r="P45" i="19"/>
  <c r="P37" i="19"/>
  <c r="Q37" i="19" s="1"/>
  <c r="P29" i="19"/>
  <c r="P21" i="19"/>
  <c r="R21" i="19" s="1"/>
  <c r="P115" i="18"/>
  <c r="S115" i="18" s="1"/>
  <c r="W115" i="18" s="1"/>
  <c r="P105" i="18"/>
  <c r="R105" i="18" s="1"/>
  <c r="P67" i="18"/>
  <c r="R67" i="18" s="1"/>
  <c r="P53" i="18"/>
  <c r="P39" i="18"/>
  <c r="Q39" i="18" s="1"/>
  <c r="P27" i="18"/>
  <c r="R27" i="18" s="1"/>
  <c r="P145" i="18"/>
  <c r="R145" i="18" s="1"/>
  <c r="P137" i="18"/>
  <c r="Q137" i="18" s="1"/>
  <c r="P127" i="18"/>
  <c r="P109" i="18"/>
  <c r="R109" i="18" s="1"/>
  <c r="P95" i="18"/>
  <c r="R95" i="18" s="1"/>
  <c r="P87" i="18"/>
  <c r="P81" i="18"/>
  <c r="S81" i="18" s="1"/>
  <c r="W81" i="18" s="1"/>
  <c r="P65" i="18"/>
  <c r="R65" i="18" s="1"/>
  <c r="P43" i="18"/>
  <c r="R43" i="18" s="1"/>
  <c r="P21" i="18"/>
  <c r="S21" i="18" s="1"/>
  <c r="W21" i="18" s="1"/>
  <c r="P10" i="18"/>
  <c r="R10" i="18" s="1"/>
  <c r="S9" i="15"/>
  <c r="R9" i="15"/>
  <c r="Q9" i="15"/>
  <c r="R153" i="13"/>
  <c r="S153" i="13"/>
  <c r="W153" i="13" s="1"/>
  <c r="Q153" i="13"/>
  <c r="R10" i="10"/>
  <c r="S10" i="10"/>
  <c r="W10" i="10" s="1"/>
  <c r="S154" i="14"/>
  <c r="W154" i="14" s="1"/>
  <c r="R154" i="14"/>
  <c r="S64" i="12"/>
  <c r="W64" i="12" s="1"/>
  <c r="R64" i="12"/>
  <c r="Q64" i="12"/>
  <c r="P18" i="3"/>
  <c r="P13" i="3"/>
  <c r="P9" i="3"/>
  <c r="Q9" i="3" s="1"/>
  <c r="P27" i="3"/>
  <c r="S27" i="3" s="1"/>
  <c r="W27" i="3" s="1"/>
  <c r="P19" i="3"/>
  <c r="Q19" i="3" s="1"/>
  <c r="P84" i="3"/>
  <c r="R84" i="3" s="1"/>
  <c r="P16" i="5"/>
  <c r="S16" i="5" s="1"/>
  <c r="W16" i="5" s="1"/>
  <c r="P34" i="5"/>
  <c r="P54" i="5"/>
  <c r="S54" i="5" s="1"/>
  <c r="W54" i="5" s="1"/>
  <c r="P53" i="5"/>
  <c r="P88" i="5"/>
  <c r="P129" i="5"/>
  <c r="R129" i="5" s="1"/>
  <c r="P145" i="5"/>
  <c r="S145" i="5" s="1"/>
  <c r="W145" i="5" s="1"/>
  <c r="P79" i="5"/>
  <c r="P103" i="5"/>
  <c r="R103" i="5" s="1"/>
  <c r="P43" i="4"/>
  <c r="R43" i="4" s="1"/>
  <c r="P113" i="4"/>
  <c r="R113" i="4" s="1"/>
  <c r="P35" i="9"/>
  <c r="S35" i="9" s="1"/>
  <c r="P27" i="9"/>
  <c r="P19" i="9"/>
  <c r="Q19" i="9" s="1"/>
  <c r="P32" i="9"/>
  <c r="P24" i="9"/>
  <c r="Q24" i="9" s="1"/>
  <c r="P18" i="9"/>
  <c r="R18" i="9" s="1"/>
  <c r="P12" i="9"/>
  <c r="Q12" i="9" s="1"/>
  <c r="P59" i="9"/>
  <c r="P78" i="9"/>
  <c r="S78" i="9" s="1"/>
  <c r="W78" i="9"/>
  <c r="P43" i="9"/>
  <c r="P46" i="9"/>
  <c r="Q46" i="9" s="1"/>
  <c r="P56" i="9"/>
  <c r="R56" i="9"/>
  <c r="P62" i="9"/>
  <c r="R62" i="9" s="1"/>
  <c r="P84" i="9"/>
  <c r="S84" i="9" s="1"/>
  <c r="W84" i="9" s="1"/>
  <c r="P71" i="9"/>
  <c r="P83" i="9"/>
  <c r="R83" i="9" s="1"/>
  <c r="P73" i="9"/>
  <c r="R73" i="9" s="1"/>
  <c r="P133" i="9"/>
  <c r="P118" i="9"/>
  <c r="Q118" i="9" s="1"/>
  <c r="P135" i="9"/>
  <c r="P96" i="9"/>
  <c r="P101" i="9"/>
  <c r="R101" i="9" s="1"/>
  <c r="P106" i="9"/>
  <c r="S106" i="9" s="1"/>
  <c r="P112" i="9"/>
  <c r="P120" i="9"/>
  <c r="R120" i="9"/>
  <c r="P140" i="9"/>
  <c r="S140" i="9" s="1"/>
  <c r="W140" i="9" s="1"/>
  <c r="P157" i="9"/>
  <c r="R157" i="9" s="1"/>
  <c r="P138" i="9"/>
  <c r="S138" i="9" s="1"/>
  <c r="W138" i="9" s="1"/>
  <c r="P154" i="9"/>
  <c r="P17" i="9"/>
  <c r="Q17" i="9" s="1"/>
  <c r="P57" i="8"/>
  <c r="Q57" i="8" s="1"/>
  <c r="S57" i="8"/>
  <c r="W57" i="8" s="1"/>
  <c r="P134" i="8"/>
  <c r="P84" i="8"/>
  <c r="Q84" i="8" s="1"/>
  <c r="P98" i="8"/>
  <c r="R98" i="8" s="1"/>
  <c r="P114" i="8"/>
  <c r="P132" i="8"/>
  <c r="P138" i="8"/>
  <c r="P38" i="6"/>
  <c r="R38" i="6" s="1"/>
  <c r="P48" i="6"/>
  <c r="S48" i="6" s="1"/>
  <c r="W48" i="6" s="1"/>
  <c r="P58" i="6"/>
  <c r="R58" i="6" s="1"/>
  <c r="P70" i="6"/>
  <c r="R70" i="6" s="1"/>
  <c r="P88" i="6"/>
  <c r="S88" i="6" s="1"/>
  <c r="W88" i="6" s="1"/>
  <c r="P90" i="6"/>
  <c r="R90" i="6" s="1"/>
  <c r="P102" i="6"/>
  <c r="Q102" i="6" s="1"/>
  <c r="P112" i="6"/>
  <c r="R112" i="6" s="1"/>
  <c r="P122" i="6"/>
  <c r="R122" i="6" s="1"/>
  <c r="P134" i="6"/>
  <c r="S134" i="6" s="1"/>
  <c r="W134" i="6" s="1"/>
  <c r="P144" i="6"/>
  <c r="Q144" i="6" s="1"/>
  <c r="P154" i="6"/>
  <c r="Q154" i="6" s="1"/>
  <c r="P94" i="17"/>
  <c r="Q94" i="17" s="1"/>
  <c r="P118" i="17"/>
  <c r="S118" i="17" s="1"/>
  <c r="W118" i="17" s="1"/>
  <c r="P99" i="17"/>
  <c r="S99" i="17" s="1"/>
  <c r="W99" i="17" s="1"/>
  <c r="P103" i="17"/>
  <c r="P107" i="17"/>
  <c r="Q107" i="17" s="1"/>
  <c r="P111" i="17"/>
  <c r="P115" i="17"/>
  <c r="S115" i="17" s="1"/>
  <c r="W115" i="17" s="1"/>
  <c r="P120" i="17"/>
  <c r="P124" i="17"/>
  <c r="P128" i="17"/>
  <c r="Q128" i="17" s="1"/>
  <c r="P132" i="17"/>
  <c r="P136" i="17"/>
  <c r="P140" i="17"/>
  <c r="Q140" i="17" s="1"/>
  <c r="P144" i="17"/>
  <c r="R144" i="17" s="1"/>
  <c r="P148" i="17"/>
  <c r="S148" i="17" s="1"/>
  <c r="W148" i="17" s="1"/>
  <c r="P152" i="17"/>
  <c r="P156" i="17"/>
  <c r="R156" i="17" s="1"/>
  <c r="R156" i="16"/>
  <c r="Q156" i="16"/>
  <c r="S156" i="16"/>
  <c r="W156" i="16" s="1"/>
  <c r="R128" i="16"/>
  <c r="Q128" i="16"/>
  <c r="S128" i="16"/>
  <c r="W128" i="16" s="1"/>
  <c r="S52" i="16"/>
  <c r="W52" i="16" s="1"/>
  <c r="R52" i="16"/>
  <c r="S50" i="16"/>
  <c r="W50" i="16"/>
  <c r="R50" i="16"/>
  <c r="Q50" i="16"/>
  <c r="S44" i="16"/>
  <c r="W44" i="16" s="1"/>
  <c r="S42" i="16"/>
  <c r="W42" i="16" s="1"/>
  <c r="R42" i="16"/>
  <c r="Q42" i="16"/>
  <c r="S36" i="16"/>
  <c r="W36" i="16" s="1"/>
  <c r="R36" i="16"/>
  <c r="S33" i="16"/>
  <c r="W33" i="16" s="1"/>
  <c r="R33" i="16"/>
  <c r="Q33" i="16"/>
  <c r="R28" i="16"/>
  <c r="R14" i="16"/>
  <c r="S10" i="16"/>
  <c r="W10" i="16" s="1"/>
  <c r="S113" i="16"/>
  <c r="W113" i="16" s="1"/>
  <c r="Q113" i="16"/>
  <c r="Q109" i="16"/>
  <c r="S105" i="16"/>
  <c r="W105" i="16" s="1"/>
  <c r="S97" i="16"/>
  <c r="W97" i="16" s="1"/>
  <c r="S89" i="16"/>
  <c r="W89" i="16" s="1"/>
  <c r="R89" i="16"/>
  <c r="Q89" i="16"/>
  <c r="S72" i="16"/>
  <c r="W72" i="16"/>
  <c r="P56" i="16"/>
  <c r="S56" i="16" s="1"/>
  <c r="W56" i="16" s="1"/>
  <c r="P53" i="16"/>
  <c r="P146" i="16"/>
  <c r="S146" i="16" s="1"/>
  <c r="P127" i="16"/>
  <c r="R127" i="16" s="1"/>
  <c r="P135" i="16"/>
  <c r="P143" i="16"/>
  <c r="P151" i="16"/>
  <c r="P130" i="16"/>
  <c r="Q130" i="16" s="1"/>
  <c r="P116" i="16"/>
  <c r="R116" i="16" s="1"/>
  <c r="P108" i="16"/>
  <c r="P100" i="16"/>
  <c r="R100" i="16" s="1"/>
  <c r="P92" i="16"/>
  <c r="R92" i="16" s="1"/>
  <c r="P84" i="16"/>
  <c r="S84" i="16" s="1"/>
  <c r="W84" i="16" s="1"/>
  <c r="P80" i="16"/>
  <c r="P75" i="16"/>
  <c r="S75" i="16" s="1"/>
  <c r="W75" i="16" s="1"/>
  <c r="P62" i="16"/>
  <c r="R62" i="16" s="1"/>
  <c r="P76" i="15"/>
  <c r="R76" i="15" s="1"/>
  <c r="P81" i="15"/>
  <c r="P90" i="15"/>
  <c r="S90" i="15" s="1"/>
  <c r="W90" i="15" s="1"/>
  <c r="P95" i="15"/>
  <c r="S95" i="15" s="1"/>
  <c r="W95" i="15" s="1"/>
  <c r="P103" i="15"/>
  <c r="P111" i="15"/>
  <c r="P119" i="15"/>
  <c r="Q119" i="15" s="1"/>
  <c r="P127" i="15"/>
  <c r="R127" i="15" s="1"/>
  <c r="P135" i="15"/>
  <c r="Q135" i="15" s="1"/>
  <c r="P143" i="15"/>
  <c r="P151" i="15"/>
  <c r="R151" i="15" s="1"/>
  <c r="P83" i="15"/>
  <c r="P89" i="15"/>
  <c r="P94" i="15"/>
  <c r="P102" i="15"/>
  <c r="S102" i="15" s="1"/>
  <c r="W102" i="15" s="1"/>
  <c r="P110" i="15"/>
  <c r="S110" i="15" s="1"/>
  <c r="W110" i="15" s="1"/>
  <c r="P118" i="15"/>
  <c r="S118" i="15" s="1"/>
  <c r="W118" i="15" s="1"/>
  <c r="P126" i="15"/>
  <c r="P134" i="15"/>
  <c r="R134" i="15" s="1"/>
  <c r="P142" i="15"/>
  <c r="Q142" i="15" s="1"/>
  <c r="P150" i="15"/>
  <c r="P156" i="15"/>
  <c r="P72" i="15"/>
  <c r="S72" i="15" s="1"/>
  <c r="W72" i="15" s="1"/>
  <c r="P68" i="15"/>
  <c r="Q68" i="15" s="1"/>
  <c r="P61" i="15"/>
  <c r="S61" i="15" s="1"/>
  <c r="W61" i="15" s="1"/>
  <c r="P60" i="15"/>
  <c r="P56" i="15"/>
  <c r="P52" i="15"/>
  <c r="Q52" i="15" s="1"/>
  <c r="P50" i="15"/>
  <c r="Q50" i="15" s="1"/>
  <c r="P45" i="15"/>
  <c r="P40" i="15"/>
  <c r="Q40" i="15" s="1"/>
  <c r="P36" i="15"/>
  <c r="P31" i="15"/>
  <c r="R31" i="15" s="1"/>
  <c r="P28" i="15"/>
  <c r="P24" i="15"/>
  <c r="R24" i="15" s="1"/>
  <c r="P19" i="15"/>
  <c r="S19" i="15" s="1"/>
  <c r="W19" i="15" s="1"/>
  <c r="P16" i="15"/>
  <c r="R16" i="15" s="1"/>
  <c r="P12" i="15"/>
  <c r="Q63" i="14"/>
  <c r="S63" i="14"/>
  <c r="W63" i="14" s="1"/>
  <c r="R63" i="14"/>
  <c r="Q32" i="14"/>
  <c r="S32" i="14"/>
  <c r="W32" i="14" s="1"/>
  <c r="R32" i="14"/>
  <c r="S72" i="13"/>
  <c r="W72" i="13" s="1"/>
  <c r="Q72" i="13"/>
  <c r="R85" i="13"/>
  <c r="Q85" i="13"/>
  <c r="R55" i="13"/>
  <c r="S55" i="13"/>
  <c r="W55" i="13" s="1"/>
  <c r="Q48" i="13"/>
  <c r="R41" i="13"/>
  <c r="S32" i="13"/>
  <c r="W32" i="13" s="1"/>
  <c r="R24" i="13"/>
  <c r="S19" i="13"/>
  <c r="W19" i="13" s="1"/>
  <c r="Q19" i="13"/>
  <c r="P57" i="14"/>
  <c r="R57" i="14" s="1"/>
  <c r="P29" i="14"/>
  <c r="P15" i="14"/>
  <c r="P9" i="14"/>
  <c r="Q9" i="14" s="1"/>
  <c r="P35" i="14"/>
  <c r="S35" i="14" s="1"/>
  <c r="W35" i="14" s="1"/>
  <c r="P98" i="13"/>
  <c r="P106" i="13"/>
  <c r="S106" i="13" s="1"/>
  <c r="W106" i="13" s="1"/>
  <c r="P114" i="13"/>
  <c r="S114" i="13" s="1"/>
  <c r="W114" i="13" s="1"/>
  <c r="P122" i="13"/>
  <c r="P130" i="13"/>
  <c r="P138" i="13"/>
  <c r="R138" i="13" s="1"/>
  <c r="P146" i="13"/>
  <c r="P154" i="13"/>
  <c r="P11" i="13"/>
  <c r="P16" i="13"/>
  <c r="Q16" i="13" s="1"/>
  <c r="P28" i="13"/>
  <c r="S28" i="13" s="1"/>
  <c r="W28" i="13" s="1"/>
  <c r="P35" i="13"/>
  <c r="R35" i="13" s="1"/>
  <c r="P43" i="13"/>
  <c r="P51" i="13"/>
  <c r="R51" i="13" s="1"/>
  <c r="P58" i="13"/>
  <c r="R58" i="13" s="1"/>
  <c r="P67" i="13"/>
  <c r="R67" i="13" s="1"/>
  <c r="P87" i="13"/>
  <c r="P70" i="13"/>
  <c r="S70" i="13" s="1"/>
  <c r="W70" i="13" s="1"/>
  <c r="P77" i="13"/>
  <c r="S77" i="13" s="1"/>
  <c r="W77" i="13" s="1"/>
  <c r="P99" i="13"/>
  <c r="Q99" i="13" s="1"/>
  <c r="P107" i="13"/>
  <c r="P115" i="13"/>
  <c r="R115" i="13" s="1"/>
  <c r="P123" i="13"/>
  <c r="P131" i="13"/>
  <c r="S131" i="13" s="1"/>
  <c r="W131" i="13" s="1"/>
  <c r="P139" i="13"/>
  <c r="P147" i="13"/>
  <c r="R147" i="13" s="1"/>
  <c r="P155" i="13"/>
  <c r="S155" i="13" s="1"/>
  <c r="W155" i="13" s="1"/>
  <c r="P49" i="14"/>
  <c r="R49" i="14" s="1"/>
  <c r="P22" i="14"/>
  <c r="P19" i="14"/>
  <c r="P24" i="14"/>
  <c r="Q24" i="14" s="1"/>
  <c r="P31" i="14"/>
  <c r="S31" i="14" s="1"/>
  <c r="W31" i="14" s="1"/>
  <c r="P40" i="14"/>
  <c r="P48" i="14"/>
  <c r="P55" i="14"/>
  <c r="S55" i="14" s="1"/>
  <c r="W55" i="14" s="1"/>
  <c r="P67" i="14"/>
  <c r="Q67" i="14" s="1"/>
  <c r="P148" i="14"/>
  <c r="P149" i="14"/>
  <c r="P157" i="14"/>
  <c r="R157" i="14" s="1"/>
  <c r="P144" i="14"/>
  <c r="R144" i="14" s="1"/>
  <c r="P69" i="14"/>
  <c r="P73" i="14"/>
  <c r="P77" i="14"/>
  <c r="Q77" i="14" s="1"/>
  <c r="P79" i="14"/>
  <c r="R79" i="14" s="1"/>
  <c r="P81" i="14"/>
  <c r="P86" i="14"/>
  <c r="P93" i="14"/>
  <c r="Q93" i="14" s="1"/>
  <c r="P97" i="14"/>
  <c r="Q97" i="14" s="1"/>
  <c r="P101" i="14"/>
  <c r="P105" i="14"/>
  <c r="P109" i="14"/>
  <c r="Q109" i="14" s="1"/>
  <c r="P113" i="14"/>
  <c r="S113" i="14" s="1"/>
  <c r="W113" i="14" s="1"/>
  <c r="P117" i="14"/>
  <c r="P130" i="14"/>
  <c r="P123" i="14"/>
  <c r="Q123" i="14" s="1"/>
  <c r="P131" i="14"/>
  <c r="P139" i="14"/>
  <c r="P147" i="14"/>
  <c r="P156" i="14"/>
  <c r="R156" i="14" s="1"/>
  <c r="P87" i="12"/>
  <c r="Q87" i="12" s="1"/>
  <c r="P69" i="12"/>
  <c r="R69" i="12" s="1"/>
  <c r="P83" i="12"/>
  <c r="S83" i="12" s="1"/>
  <c r="P80" i="12"/>
  <c r="R80" i="12" s="1"/>
  <c r="P103" i="12"/>
  <c r="P93" i="12"/>
  <c r="R93" i="12" s="1"/>
  <c r="P90" i="12"/>
  <c r="S90" i="12" s="1"/>
  <c r="P94" i="12"/>
  <c r="Q94" i="12" s="1"/>
  <c r="P102" i="12"/>
  <c r="R102" i="12" s="1"/>
  <c r="P114" i="12"/>
  <c r="R114" i="12" s="1"/>
  <c r="P118" i="12"/>
  <c r="P122" i="12"/>
  <c r="R122" i="12" s="1"/>
  <c r="P126" i="12"/>
  <c r="R126" i="12" s="1"/>
  <c r="P130" i="12"/>
  <c r="S130" i="12" s="1"/>
  <c r="W130" i="12" s="1"/>
  <c r="P134" i="12"/>
  <c r="R134" i="12" s="1"/>
  <c r="P138" i="12"/>
  <c r="R138" i="12" s="1"/>
  <c r="P142" i="12"/>
  <c r="Q142" i="12" s="1"/>
  <c r="P146" i="12"/>
  <c r="Q146" i="12" s="1"/>
  <c r="P150" i="12"/>
  <c r="S150" i="12" s="1"/>
  <c r="W150" i="12" s="1"/>
  <c r="P154" i="12"/>
  <c r="R154" i="12" s="1"/>
  <c r="P158" i="12"/>
  <c r="Q158" i="12" s="1"/>
  <c r="P108" i="12"/>
  <c r="Q108" i="12" s="1"/>
  <c r="P14" i="12"/>
  <c r="Q14" i="12" s="1"/>
  <c r="P11" i="12"/>
  <c r="R11" i="12" s="1"/>
  <c r="P17" i="12"/>
  <c r="S17" i="12" s="1"/>
  <c r="W17" i="12" s="1"/>
  <c r="P20" i="12"/>
  <c r="R20" i="12" s="1"/>
  <c r="P25" i="12"/>
  <c r="Q25" i="12" s="1"/>
  <c r="P27" i="12"/>
  <c r="R27" i="12" s="1"/>
  <c r="P33" i="12"/>
  <c r="R33" i="12" s="1"/>
  <c r="P37" i="12"/>
  <c r="R37" i="12" s="1"/>
  <c r="P43" i="12"/>
  <c r="P45" i="12"/>
  <c r="Q45" i="12" s="1"/>
  <c r="P50" i="12"/>
  <c r="Q50" i="12" s="1"/>
  <c r="P53" i="12"/>
  <c r="R53" i="12" s="1"/>
  <c r="P57" i="12"/>
  <c r="R57" i="12" s="1"/>
  <c r="P62" i="12"/>
  <c r="S62" i="12" s="1"/>
  <c r="W62" i="12" s="1"/>
  <c r="P65" i="12"/>
  <c r="Q65" i="12" s="1"/>
  <c r="P108" i="11"/>
  <c r="Q108" i="11" s="1"/>
  <c r="P100" i="11"/>
  <c r="P92" i="11"/>
  <c r="P90" i="11"/>
  <c r="R90" i="11" s="1"/>
  <c r="P84" i="11"/>
  <c r="Q84" i="11" s="1"/>
  <c r="P68" i="11"/>
  <c r="P59" i="11"/>
  <c r="Q59" i="11" s="1"/>
  <c r="P54" i="11"/>
  <c r="R54" i="11" s="1"/>
  <c r="P44" i="11"/>
  <c r="Q44" i="11" s="1"/>
  <c r="P35" i="11"/>
  <c r="P28" i="11"/>
  <c r="P20" i="11"/>
  <c r="S20" i="11" s="1"/>
  <c r="W20" i="11" s="1"/>
  <c r="P11" i="11"/>
  <c r="Q11" i="11" s="1"/>
  <c r="P114" i="11"/>
  <c r="P122" i="11"/>
  <c r="S122" i="11" s="1"/>
  <c r="W122" i="11" s="1"/>
  <c r="P130" i="11"/>
  <c r="R130" i="11" s="1"/>
  <c r="P138" i="11"/>
  <c r="Q138" i="11" s="1"/>
  <c r="P146" i="11"/>
  <c r="P154" i="11"/>
  <c r="P12" i="11"/>
  <c r="Q12" i="11" s="1"/>
  <c r="P19" i="11"/>
  <c r="S19" i="11" s="1"/>
  <c r="W19" i="11" s="1"/>
  <c r="P27" i="11"/>
  <c r="P34" i="11"/>
  <c r="R34" i="11" s="1"/>
  <c r="P43" i="11"/>
  <c r="R43" i="11" s="1"/>
  <c r="P51" i="11"/>
  <c r="P60" i="11"/>
  <c r="P67" i="11"/>
  <c r="S67" i="11" s="1"/>
  <c r="W67" i="11" s="1"/>
  <c r="P83" i="11"/>
  <c r="R83" i="11" s="1"/>
  <c r="P89" i="11"/>
  <c r="Q89" i="11" s="1"/>
  <c r="P91" i="11"/>
  <c r="P99" i="11"/>
  <c r="R99" i="11" s="1"/>
  <c r="P107" i="11"/>
  <c r="P115" i="11"/>
  <c r="S115" i="11" s="1"/>
  <c r="W115" i="11" s="1"/>
  <c r="P123" i="11"/>
  <c r="P131" i="11"/>
  <c r="P139" i="11"/>
  <c r="S139" i="11" s="1"/>
  <c r="W139" i="11" s="1"/>
  <c r="P147" i="11"/>
  <c r="S147" i="11" s="1"/>
  <c r="W147" i="11" s="1"/>
  <c r="P155" i="11"/>
  <c r="R118" i="10"/>
  <c r="Q110" i="10"/>
  <c r="R110" i="10"/>
  <c r="S110" i="10"/>
  <c r="W110" i="10" s="1"/>
  <c r="Q64" i="10"/>
  <c r="S64" i="10"/>
  <c r="W64" i="10" s="1"/>
  <c r="P139" i="10"/>
  <c r="P133" i="10"/>
  <c r="Q133" i="10" s="1"/>
  <c r="P119" i="10"/>
  <c r="Q119" i="10" s="1"/>
  <c r="P151" i="10"/>
  <c r="P126" i="10"/>
  <c r="P134" i="10"/>
  <c r="S134" i="10" s="1"/>
  <c r="W134" i="10" s="1"/>
  <c r="P142" i="10"/>
  <c r="P150" i="10"/>
  <c r="R150" i="10" s="1"/>
  <c r="P158" i="10"/>
  <c r="P111" i="10"/>
  <c r="P95" i="10"/>
  <c r="P82" i="10"/>
  <c r="R82" i="10" s="1"/>
  <c r="P63" i="10"/>
  <c r="P49" i="10"/>
  <c r="Q49" i="10" s="1"/>
  <c r="P115" i="10"/>
  <c r="Q115" i="10" s="1"/>
  <c r="P101" i="10"/>
  <c r="Q101" i="10" s="1"/>
  <c r="P73" i="10"/>
  <c r="P69" i="10"/>
  <c r="P53" i="10"/>
  <c r="Q53" i="10" s="1"/>
  <c r="P37" i="10"/>
  <c r="P27" i="10"/>
  <c r="P18" i="10"/>
  <c r="Q18" i="10" s="1"/>
  <c r="P11" i="10"/>
  <c r="Q11" i="10" s="1"/>
  <c r="P41" i="10"/>
  <c r="R41" i="10" s="1"/>
  <c r="P104" i="10"/>
  <c r="P90" i="10"/>
  <c r="P70" i="10"/>
  <c r="R70" i="10" s="1"/>
  <c r="P45" i="10"/>
  <c r="P34" i="10"/>
  <c r="P26" i="10"/>
  <c r="R26" i="10" s="1"/>
  <c r="P14" i="10"/>
  <c r="P67" i="4"/>
  <c r="P138" i="4"/>
  <c r="S138" i="4" s="1"/>
  <c r="W138" i="4" s="1"/>
  <c r="P67" i="9"/>
  <c r="R67" i="9" s="1"/>
  <c r="S67" i="9"/>
  <c r="W67" i="9" s="1"/>
  <c r="P86" i="9"/>
  <c r="P44" i="9"/>
  <c r="R44" i="9" s="1"/>
  <c r="S44" i="9"/>
  <c r="W44" i="9" s="1"/>
  <c r="P50" i="9"/>
  <c r="S50" i="9" s="1"/>
  <c r="W50" i="9" s="1"/>
  <c r="P57" i="9"/>
  <c r="P64" i="9"/>
  <c r="R64" i="9" s="1"/>
  <c r="S64" i="9"/>
  <c r="W64" i="9" s="1"/>
  <c r="P70" i="9"/>
  <c r="Q70" i="9" s="1"/>
  <c r="P69" i="9"/>
  <c r="R69" i="9" s="1"/>
  <c r="S69" i="9"/>
  <c r="W69" i="9" s="1"/>
  <c r="P85" i="9"/>
  <c r="Q85" i="9" s="1"/>
  <c r="P93" i="9"/>
  <c r="R93" i="9" s="1"/>
  <c r="P137" i="9"/>
  <c r="S137" i="9" s="1"/>
  <c r="W137" i="9" s="1"/>
  <c r="Q137" i="9"/>
  <c r="P119" i="9"/>
  <c r="R119" i="9" s="1"/>
  <c r="P143" i="9"/>
  <c r="P97" i="9"/>
  <c r="Q97" i="9" s="1"/>
  <c r="P102" i="9"/>
  <c r="P108" i="9"/>
  <c r="P113" i="9"/>
  <c r="S113" i="9" s="1"/>
  <c r="P124" i="9"/>
  <c r="P148" i="9"/>
  <c r="S148" i="9" s="1"/>
  <c r="W148" i="9" s="1"/>
  <c r="P122" i="9"/>
  <c r="Q122" i="9" s="1"/>
  <c r="P142" i="9"/>
  <c r="P158" i="9"/>
  <c r="Q158" i="9" s="1"/>
  <c r="P15" i="9"/>
  <c r="P55" i="8"/>
  <c r="S55" i="8" s="1"/>
  <c r="W55" i="8" s="1"/>
  <c r="P71" i="8"/>
  <c r="P79" i="8"/>
  <c r="R79" i="8" s="1"/>
  <c r="P102" i="8"/>
  <c r="P118" i="8"/>
  <c r="Q118" i="8" s="1"/>
  <c r="P137" i="8"/>
  <c r="P146" i="8"/>
  <c r="Q146" i="8" s="1"/>
  <c r="S72" i="17"/>
  <c r="W72" i="17" s="1"/>
  <c r="R93" i="17"/>
  <c r="S52" i="17"/>
  <c r="W52" i="17" s="1"/>
  <c r="S54" i="17"/>
  <c r="W54" i="17" s="1"/>
  <c r="R54" i="17"/>
  <c r="S70" i="17"/>
  <c r="W70" i="17" s="1"/>
  <c r="S96" i="17"/>
  <c r="W96" i="17" s="1"/>
  <c r="S100" i="17"/>
  <c r="W100" i="17" s="1"/>
  <c r="R100" i="17"/>
  <c r="R104" i="17"/>
  <c r="S112" i="17"/>
  <c r="W112" i="17" s="1"/>
  <c r="Q125" i="17"/>
  <c r="Q129" i="17"/>
  <c r="S129" i="17"/>
  <c r="W129" i="17" s="1"/>
  <c r="R129" i="17"/>
  <c r="Q133" i="17"/>
  <c r="R133" i="17"/>
  <c r="R145" i="17"/>
  <c r="Q153" i="17"/>
  <c r="Q157" i="17"/>
  <c r="S157" i="17"/>
  <c r="W157" i="17" s="1"/>
  <c r="S85" i="17"/>
  <c r="W85" i="17" s="1"/>
  <c r="S39" i="17"/>
  <c r="W39" i="17" s="1"/>
  <c r="Q148" i="16"/>
  <c r="S148" i="16"/>
  <c r="W148" i="16" s="1"/>
  <c r="S51" i="16"/>
  <c r="W51" i="16" s="1"/>
  <c r="R51" i="16"/>
  <c r="Q51" i="16"/>
  <c r="S48" i="16"/>
  <c r="W48" i="16" s="1"/>
  <c r="R48" i="16"/>
  <c r="S43" i="16"/>
  <c r="W43" i="16" s="1"/>
  <c r="R43" i="16"/>
  <c r="Q43" i="16"/>
  <c r="Q39" i="16"/>
  <c r="R39" i="16"/>
  <c r="S35" i="16"/>
  <c r="W35" i="16"/>
  <c r="R35" i="16"/>
  <c r="Q35" i="16"/>
  <c r="Q31" i="16"/>
  <c r="S31" i="16"/>
  <c r="W31" i="16" s="1"/>
  <c r="S27" i="16"/>
  <c r="W27" i="16"/>
  <c r="R27" i="16"/>
  <c r="S12" i="16"/>
  <c r="W12" i="16" s="1"/>
  <c r="R11" i="16"/>
  <c r="R134" i="16"/>
  <c r="Q134" i="16"/>
  <c r="S134" i="16"/>
  <c r="W134" i="16" s="1"/>
  <c r="P140" i="16"/>
  <c r="Q140" i="16" s="1"/>
  <c r="P150" i="16"/>
  <c r="S150" i="16" s="1"/>
  <c r="W150" i="16" s="1"/>
  <c r="P154" i="16"/>
  <c r="R154" i="16" s="1"/>
  <c r="P129" i="16"/>
  <c r="P137" i="16"/>
  <c r="R137" i="16" s="1"/>
  <c r="P145" i="16"/>
  <c r="S145" i="16" s="1"/>
  <c r="W145" i="16" s="1"/>
  <c r="P153" i="16"/>
  <c r="P122" i="16"/>
  <c r="P114" i="16"/>
  <c r="P106" i="16"/>
  <c r="Q106" i="16" s="1"/>
  <c r="P98" i="16"/>
  <c r="R98" i="16" s="1"/>
  <c r="P90" i="16"/>
  <c r="R90" i="16" s="1"/>
  <c r="P82" i="16"/>
  <c r="R82" i="16" s="1"/>
  <c r="P68" i="16"/>
  <c r="S68" i="16" s="1"/>
  <c r="W68" i="16" s="1"/>
  <c r="P66" i="16"/>
  <c r="S66" i="16" s="1"/>
  <c r="W66" i="16" s="1"/>
  <c r="P59" i="16"/>
  <c r="P87" i="15"/>
  <c r="P142" i="16"/>
  <c r="R142" i="16" s="1"/>
  <c r="P92" i="15"/>
  <c r="R92" i="15" s="1"/>
  <c r="P97" i="15"/>
  <c r="R97" i="15" s="1"/>
  <c r="P105" i="15"/>
  <c r="R105" i="15" s="1"/>
  <c r="P113" i="15"/>
  <c r="P121" i="15"/>
  <c r="Q121" i="15" s="1"/>
  <c r="P129" i="15"/>
  <c r="P137" i="15"/>
  <c r="P145" i="15"/>
  <c r="Q145" i="15" s="1"/>
  <c r="P153" i="15"/>
  <c r="Q153" i="15" s="1"/>
  <c r="P86" i="15"/>
  <c r="R86" i="15" s="1"/>
  <c r="P91" i="15"/>
  <c r="P96" i="15"/>
  <c r="S96" i="15" s="1"/>
  <c r="W96" i="15" s="1"/>
  <c r="P104" i="15"/>
  <c r="S104" i="15" s="1"/>
  <c r="W104" i="15" s="1"/>
  <c r="P112" i="15"/>
  <c r="Q112" i="15" s="1"/>
  <c r="P120" i="15"/>
  <c r="P128" i="15"/>
  <c r="S128" i="15" s="1"/>
  <c r="W128" i="15" s="1"/>
  <c r="P136" i="15"/>
  <c r="R136" i="15" s="1"/>
  <c r="P144" i="15"/>
  <c r="R144" i="15" s="1"/>
  <c r="P152" i="15"/>
  <c r="P158" i="15"/>
  <c r="S158" i="15" s="1"/>
  <c r="W158" i="15" s="1"/>
  <c r="P71" i="15"/>
  <c r="R71" i="15" s="1"/>
  <c r="P67" i="15"/>
  <c r="P64" i="15"/>
  <c r="Q64" i="15" s="1"/>
  <c r="P58" i="15"/>
  <c r="P54" i="15"/>
  <c r="R54" i="15" s="1"/>
  <c r="P51" i="15"/>
  <c r="Q51" i="15" s="1"/>
  <c r="P49" i="15"/>
  <c r="R49" i="15" s="1"/>
  <c r="P44" i="15"/>
  <c r="R44" i="15" s="1"/>
  <c r="P38" i="15"/>
  <c r="Q38" i="15" s="1"/>
  <c r="P35" i="15"/>
  <c r="R35" i="15" s="1"/>
  <c r="P32" i="15"/>
  <c r="S32" i="15" s="1"/>
  <c r="W32" i="15" s="1"/>
  <c r="P27" i="15"/>
  <c r="R27" i="15" s="1"/>
  <c r="P23" i="15"/>
  <c r="R23" i="15" s="1"/>
  <c r="P18" i="15"/>
  <c r="S18" i="15" s="1"/>
  <c r="W18" i="15" s="1"/>
  <c r="P14" i="15"/>
  <c r="P11" i="15"/>
  <c r="R11" i="15" s="1"/>
  <c r="Q54" i="14"/>
  <c r="S54" i="14"/>
  <c r="W54" i="14" s="1"/>
  <c r="R54" i="14"/>
  <c r="R94" i="13"/>
  <c r="S74" i="13"/>
  <c r="W74" i="13" s="1"/>
  <c r="Q74" i="13"/>
  <c r="R80" i="13"/>
  <c r="Q80" i="13"/>
  <c r="R54" i="13"/>
  <c r="S54" i="13"/>
  <c r="W54" i="13" s="1"/>
  <c r="S46" i="13"/>
  <c r="W46" i="13" s="1"/>
  <c r="Q46" i="13"/>
  <c r="Q38" i="13"/>
  <c r="R30" i="13"/>
  <c r="R21" i="13"/>
  <c r="S21" i="13"/>
  <c r="W21" i="13" s="1"/>
  <c r="S10" i="13"/>
  <c r="W10" i="13" s="1"/>
  <c r="Q10" i="13"/>
  <c r="P56" i="14"/>
  <c r="P23" i="14"/>
  <c r="P13" i="14"/>
  <c r="S13" i="14" s="1"/>
  <c r="W13" i="14" s="1"/>
  <c r="P59" i="14"/>
  <c r="R59" i="14" s="1"/>
  <c r="P26" i="14"/>
  <c r="P100" i="13"/>
  <c r="Q100" i="13" s="1"/>
  <c r="P108" i="13"/>
  <c r="S108" i="13" s="1"/>
  <c r="W108" i="13" s="1"/>
  <c r="P116" i="13"/>
  <c r="P124" i="13"/>
  <c r="P132" i="13"/>
  <c r="S132" i="13" s="1"/>
  <c r="W132" i="13" s="1"/>
  <c r="P140" i="13"/>
  <c r="R140" i="13" s="1"/>
  <c r="P148" i="13"/>
  <c r="S148" i="13" s="1"/>
  <c r="W148" i="13" s="1"/>
  <c r="P156" i="13"/>
  <c r="P12" i="13"/>
  <c r="Q12" i="13" s="1"/>
  <c r="P22" i="13"/>
  <c r="Q22" i="13" s="1"/>
  <c r="P29" i="13"/>
  <c r="Q29" i="13" s="1"/>
  <c r="P36" i="13"/>
  <c r="P45" i="13"/>
  <c r="P53" i="13"/>
  <c r="R53" i="13" s="1"/>
  <c r="P61" i="13"/>
  <c r="P81" i="13"/>
  <c r="P89" i="13"/>
  <c r="R89" i="13" s="1"/>
  <c r="P71" i="13"/>
  <c r="S71" i="13" s="1"/>
  <c r="W71" i="13" s="1"/>
  <c r="P79" i="13"/>
  <c r="R79" i="13" s="1"/>
  <c r="P101" i="13"/>
  <c r="P109" i="13"/>
  <c r="S109" i="13" s="1"/>
  <c r="W109" i="13" s="1"/>
  <c r="P117" i="13"/>
  <c r="R117" i="13" s="1"/>
  <c r="P125" i="13"/>
  <c r="S125" i="13" s="1"/>
  <c r="W125" i="13" s="1"/>
  <c r="P133" i="13"/>
  <c r="P141" i="13"/>
  <c r="R141" i="13" s="1"/>
  <c r="P149" i="13"/>
  <c r="R149" i="13" s="1"/>
  <c r="P157" i="13"/>
  <c r="P41" i="14"/>
  <c r="P20" i="14"/>
  <c r="P12" i="14"/>
  <c r="R12" i="14" s="1"/>
  <c r="P27" i="14"/>
  <c r="P34" i="14"/>
  <c r="P42" i="14"/>
  <c r="R42" i="14" s="1"/>
  <c r="P50" i="14"/>
  <c r="Q50" i="14" s="1"/>
  <c r="P58" i="14"/>
  <c r="R58" i="14" s="1"/>
  <c r="P124" i="14"/>
  <c r="P126" i="14"/>
  <c r="R126" i="14" s="1"/>
  <c r="P151" i="14"/>
  <c r="R151" i="14" s="1"/>
  <c r="P120" i="14"/>
  <c r="R120" i="14" s="1"/>
  <c r="P65" i="14"/>
  <c r="P70" i="14"/>
  <c r="S70" i="14" s="1"/>
  <c r="W70" i="14" s="1"/>
  <c r="P74" i="14"/>
  <c r="S74" i="14" s="1"/>
  <c r="W74" i="14" s="1"/>
  <c r="P78" i="14"/>
  <c r="S78" i="14" s="1"/>
  <c r="W78" i="14" s="1"/>
  <c r="P91" i="14"/>
  <c r="P82" i="14"/>
  <c r="P85" i="14"/>
  <c r="Q85" i="14" s="1"/>
  <c r="P94" i="14"/>
  <c r="P98" i="14"/>
  <c r="P102" i="14"/>
  <c r="Q102" i="14" s="1"/>
  <c r="P106" i="14"/>
  <c r="R106" i="14" s="1"/>
  <c r="P110" i="14"/>
  <c r="Q110" i="14" s="1"/>
  <c r="P114" i="14"/>
  <c r="P118" i="14"/>
  <c r="R118" i="14" s="1"/>
  <c r="P138" i="14"/>
  <c r="S138" i="14" s="1"/>
  <c r="W138" i="14" s="1"/>
  <c r="P125" i="14"/>
  <c r="S125" i="14" s="1"/>
  <c r="W125" i="14" s="1"/>
  <c r="P133" i="14"/>
  <c r="P141" i="14"/>
  <c r="Q141" i="14" s="1"/>
  <c r="P150" i="14"/>
  <c r="S150" i="14" s="1"/>
  <c r="W150" i="14" s="1"/>
  <c r="P158" i="14"/>
  <c r="S158" i="14" s="1"/>
  <c r="W158" i="14" s="1"/>
  <c r="P105" i="12"/>
  <c r="S105" i="12" s="1"/>
  <c r="W105" i="12" s="1"/>
  <c r="P86" i="12"/>
  <c r="S86" i="12" s="1"/>
  <c r="W86" i="12" s="1"/>
  <c r="P70" i="12"/>
  <c r="S70" i="12" s="1"/>
  <c r="P82" i="12"/>
  <c r="P78" i="12"/>
  <c r="R78" i="12" s="1"/>
  <c r="P95" i="12"/>
  <c r="R95" i="12" s="1"/>
  <c r="P89" i="12"/>
  <c r="R89" i="12" s="1"/>
  <c r="P73" i="12"/>
  <c r="Q73" i="12" s="1"/>
  <c r="P96" i="12"/>
  <c r="R96" i="12" s="1"/>
  <c r="P104" i="12"/>
  <c r="S104" i="12" s="1"/>
  <c r="W104" i="12" s="1"/>
  <c r="P115" i="12"/>
  <c r="P119" i="12"/>
  <c r="R119" i="12" s="1"/>
  <c r="P123" i="12"/>
  <c r="R123" i="12" s="1"/>
  <c r="P127" i="12"/>
  <c r="P131" i="12"/>
  <c r="Q131" i="12" s="1"/>
  <c r="P135" i="12"/>
  <c r="S135" i="12" s="1"/>
  <c r="W135" i="12" s="1"/>
  <c r="P139" i="12"/>
  <c r="S139" i="12" s="1"/>
  <c r="W139" i="12" s="1"/>
  <c r="P143" i="12"/>
  <c r="R143" i="12" s="1"/>
  <c r="P147" i="12"/>
  <c r="R147" i="12" s="1"/>
  <c r="P151" i="12"/>
  <c r="P155" i="12"/>
  <c r="R155" i="12" s="1"/>
  <c r="P111" i="12"/>
  <c r="S111" i="12" s="1"/>
  <c r="W111" i="12" s="1"/>
  <c r="P107" i="12"/>
  <c r="S107" i="12" s="1"/>
  <c r="W107" i="12" s="1"/>
  <c r="P15" i="12"/>
  <c r="Q15" i="12" s="1"/>
  <c r="P12" i="12"/>
  <c r="S12" i="12" s="1"/>
  <c r="P18" i="12"/>
  <c r="S18" i="12" s="1"/>
  <c r="W18" i="12" s="1"/>
  <c r="P22" i="12"/>
  <c r="P26" i="12"/>
  <c r="R26" i="12" s="1"/>
  <c r="P30" i="12"/>
  <c r="S30" i="12" s="1"/>
  <c r="W30" i="12" s="1"/>
  <c r="P34" i="12"/>
  <c r="S34" i="12" s="1"/>
  <c r="W34" i="12" s="1"/>
  <c r="P39" i="12"/>
  <c r="Q39" i="12" s="1"/>
  <c r="P42" i="12"/>
  <c r="R42" i="12" s="1"/>
  <c r="P47" i="12"/>
  <c r="R47" i="12" s="1"/>
  <c r="P49" i="12"/>
  <c r="S49" i="12" s="1"/>
  <c r="W49" i="12" s="1"/>
  <c r="P54" i="12"/>
  <c r="R54" i="12" s="1"/>
  <c r="P58" i="12"/>
  <c r="R58" i="12" s="1"/>
  <c r="P63" i="12"/>
  <c r="S63" i="12" s="1"/>
  <c r="W63" i="12" s="1"/>
  <c r="P66" i="12"/>
  <c r="S66" i="12" s="1"/>
  <c r="W66" i="12" s="1"/>
  <c r="P106" i="11"/>
  <c r="P98" i="11"/>
  <c r="R98" i="11" s="1"/>
  <c r="P75" i="11"/>
  <c r="P88" i="11"/>
  <c r="Q88" i="11" s="1"/>
  <c r="P82" i="11"/>
  <c r="P66" i="11"/>
  <c r="P58" i="11"/>
  <c r="S58" i="11" s="1"/>
  <c r="W58" i="11" s="1"/>
  <c r="P52" i="11"/>
  <c r="P42" i="11"/>
  <c r="P36" i="11"/>
  <c r="R36" i="11" s="1"/>
  <c r="P26" i="11"/>
  <c r="P18" i="11"/>
  <c r="P10" i="11"/>
  <c r="P116" i="11"/>
  <c r="P124" i="11"/>
  <c r="P132" i="11"/>
  <c r="Q132" i="11" s="1"/>
  <c r="P140" i="11"/>
  <c r="P148" i="11"/>
  <c r="R148" i="11" s="1"/>
  <c r="P156" i="11"/>
  <c r="Q156" i="11" s="1"/>
  <c r="P13" i="11"/>
  <c r="P21" i="11"/>
  <c r="P30" i="11"/>
  <c r="Q30" i="11" s="1"/>
  <c r="P37" i="11"/>
  <c r="P46" i="11"/>
  <c r="S46" i="11" s="1"/>
  <c r="W46" i="11" s="1"/>
  <c r="P55" i="11"/>
  <c r="P61" i="11"/>
  <c r="P77" i="11"/>
  <c r="P85" i="11"/>
  <c r="Q85" i="11" s="1"/>
  <c r="P71" i="11"/>
  <c r="P93" i="11"/>
  <c r="R93" i="11" s="1"/>
  <c r="P101" i="11"/>
  <c r="P109" i="11"/>
  <c r="P117" i="11"/>
  <c r="P125" i="11"/>
  <c r="P133" i="11"/>
  <c r="R133" i="11" s="1"/>
  <c r="P141" i="11"/>
  <c r="Q141" i="11" s="1"/>
  <c r="P149" i="11"/>
  <c r="P157" i="11"/>
  <c r="Q76" i="10"/>
  <c r="S76" i="10"/>
  <c r="W76" i="10" s="1"/>
  <c r="R72" i="10"/>
  <c r="S58" i="10"/>
  <c r="W58" i="10" s="1"/>
  <c r="Q141" i="10"/>
  <c r="S127" i="10"/>
  <c r="W127" i="10" s="1"/>
  <c r="Q136" i="10"/>
  <c r="S136" i="10"/>
  <c r="W136" i="10" s="1"/>
  <c r="R144" i="10"/>
  <c r="P107" i="10"/>
  <c r="Q107" i="10" s="1"/>
  <c r="P77" i="10"/>
  <c r="P79" i="10"/>
  <c r="R79" i="10" s="1"/>
  <c r="P59" i="10"/>
  <c r="Q59" i="10" s="1"/>
  <c r="P31" i="10"/>
  <c r="Q31" i="10" s="1"/>
  <c r="P113" i="10"/>
  <c r="P97" i="10"/>
  <c r="Q97" i="10" s="1"/>
  <c r="P91" i="10"/>
  <c r="R91" i="10" s="1"/>
  <c r="P66" i="10"/>
  <c r="S66" i="10" s="1"/>
  <c r="W66" i="10" s="1"/>
  <c r="P51" i="10"/>
  <c r="P35" i="10"/>
  <c r="Q35" i="10" s="1"/>
  <c r="P24" i="10"/>
  <c r="Q24" i="10" s="1"/>
  <c r="P17" i="10"/>
  <c r="R17" i="10" s="1"/>
  <c r="P145" i="10"/>
  <c r="P43" i="10"/>
  <c r="P112" i="10"/>
  <c r="R112" i="10" s="1"/>
  <c r="P100" i="10"/>
  <c r="Q100" i="10" s="1"/>
  <c r="P86" i="10"/>
  <c r="R86" i="10" s="1"/>
  <c r="P62" i="10"/>
  <c r="R62" i="10" s="1"/>
  <c r="P47" i="10"/>
  <c r="S47" i="10" s="1"/>
  <c r="W47" i="10" s="1"/>
  <c r="P32" i="10"/>
  <c r="P22" i="10"/>
  <c r="P15" i="10"/>
  <c r="S15" i="10" s="1"/>
  <c r="W15" i="10" s="1"/>
  <c r="P20" i="5"/>
  <c r="P42" i="5"/>
  <c r="S42" i="5" s="1"/>
  <c r="W42" i="5" s="1"/>
  <c r="P38" i="5"/>
  <c r="Q38" i="5" s="1"/>
  <c r="P69" i="5"/>
  <c r="P121" i="5"/>
  <c r="R121" i="5" s="1"/>
  <c r="P137" i="5"/>
  <c r="S137" i="5" s="1"/>
  <c r="W137" i="5" s="1"/>
  <c r="P153" i="5"/>
  <c r="S153" i="5" s="1"/>
  <c r="W153" i="5" s="1"/>
  <c r="P95" i="5"/>
  <c r="P111" i="5"/>
  <c r="P34" i="4"/>
  <c r="Q34" i="4" s="1"/>
  <c r="P153" i="4"/>
  <c r="Q153" i="4" s="1"/>
  <c r="P39" i="9"/>
  <c r="P34" i="9"/>
  <c r="Q34" i="9"/>
  <c r="P23" i="9"/>
  <c r="P38" i="9"/>
  <c r="P30" i="9"/>
  <c r="R30" i="9"/>
  <c r="P22" i="9"/>
  <c r="P16" i="9"/>
  <c r="P55" i="9"/>
  <c r="R55" i="9" s="1"/>
  <c r="P79" i="9"/>
  <c r="S79" i="9" s="1"/>
  <c r="W79" i="9" s="1"/>
  <c r="P74" i="9"/>
  <c r="R74" i="9" s="1"/>
  <c r="P48" i="9"/>
  <c r="P51" i="9"/>
  <c r="Q51" i="9" s="1"/>
  <c r="P58" i="9"/>
  <c r="S58" i="9" s="1"/>
  <c r="W58" i="9" s="1"/>
  <c r="P66" i="9"/>
  <c r="P82" i="9"/>
  <c r="S82" i="9" s="1"/>
  <c r="W82" i="9" s="1"/>
  <c r="P77" i="9"/>
  <c r="Q77" i="9" s="1"/>
  <c r="P89" i="9"/>
  <c r="P121" i="9"/>
  <c r="P141" i="9"/>
  <c r="Q141" i="9" s="1"/>
  <c r="P127" i="9"/>
  <c r="Q127" i="9"/>
  <c r="P147" i="9"/>
  <c r="S147" i="9" s="1"/>
  <c r="W147" i="9" s="1"/>
  <c r="P98" i="9"/>
  <c r="P104" i="9"/>
  <c r="Q104" i="9"/>
  <c r="P109" i="9"/>
  <c r="P114" i="9"/>
  <c r="Q114" i="9" s="1"/>
  <c r="P132" i="9"/>
  <c r="Q132" i="9"/>
  <c r="P152" i="9"/>
  <c r="S152" i="9" s="1"/>
  <c r="W152" i="9" s="1"/>
  <c r="P126" i="9"/>
  <c r="Q126" i="9" s="1"/>
  <c r="P150" i="9"/>
  <c r="R150" i="9" s="1"/>
  <c r="S150" i="9"/>
  <c r="W150" i="9" s="1"/>
  <c r="P117" i="9"/>
  <c r="Q117" i="9" s="1"/>
  <c r="P58" i="8"/>
  <c r="P54" i="8"/>
  <c r="Q54" i="8" s="1"/>
  <c r="P65" i="8"/>
  <c r="P75" i="8"/>
  <c r="P91" i="8"/>
  <c r="S91" i="8" s="1"/>
  <c r="W91" i="8" s="1"/>
  <c r="P106" i="8"/>
  <c r="S106" i="8" s="1"/>
  <c r="W106" i="8" s="1"/>
  <c r="P122" i="8"/>
  <c r="P145" i="8"/>
  <c r="P154" i="8"/>
  <c r="S154" i="8" s="1"/>
  <c r="W154" i="8" s="1"/>
  <c r="S74" i="17"/>
  <c r="W74" i="17" s="1"/>
  <c r="R74" i="17"/>
  <c r="R47" i="17"/>
  <c r="S56" i="17"/>
  <c r="W56" i="17" s="1"/>
  <c r="R109" i="17"/>
  <c r="Q113" i="17"/>
  <c r="S113" i="17"/>
  <c r="W113" i="17" s="1"/>
  <c r="R117" i="17"/>
  <c r="S122" i="17"/>
  <c r="W122" i="17"/>
  <c r="R122" i="17"/>
  <c r="Q122" i="17"/>
  <c r="Q126" i="17"/>
  <c r="R130" i="17"/>
  <c r="R134" i="17"/>
  <c r="S150" i="17"/>
  <c r="W150" i="17" s="1"/>
  <c r="R150" i="17"/>
  <c r="Q150" i="17"/>
  <c r="R154" i="17"/>
  <c r="S158" i="17"/>
  <c r="W158" i="17"/>
  <c r="Q158" i="17"/>
  <c r="Q27" i="17"/>
  <c r="R36" i="17"/>
  <c r="Q47" i="16"/>
  <c r="R47" i="16"/>
  <c r="S45" i="16"/>
  <c r="W45" i="16" s="1"/>
  <c r="R45" i="16"/>
  <c r="Q45" i="16"/>
  <c r="Q40" i="16"/>
  <c r="R40" i="16"/>
  <c r="S37" i="16"/>
  <c r="W37" i="16" s="1"/>
  <c r="R37" i="16"/>
  <c r="Q37" i="16"/>
  <c r="Q32" i="16"/>
  <c r="S32" i="16"/>
  <c r="W32" i="16" s="1"/>
  <c r="R32" i="16"/>
  <c r="S29" i="16"/>
  <c r="W29" i="16" s="1"/>
  <c r="R29" i="16"/>
  <c r="Q29" i="16"/>
  <c r="Q25" i="16"/>
  <c r="S25" i="16"/>
  <c r="W25" i="16"/>
  <c r="R25" i="16"/>
  <c r="S20" i="16"/>
  <c r="W20" i="16" s="1"/>
  <c r="R20" i="16"/>
  <c r="Q20" i="16"/>
  <c r="Q16" i="16"/>
  <c r="R16" i="16"/>
  <c r="S15" i="16"/>
  <c r="W15" i="16" s="1"/>
  <c r="R15" i="16"/>
  <c r="Q15" i="16"/>
  <c r="R126" i="16"/>
  <c r="S126" i="16"/>
  <c r="W126" i="16" s="1"/>
  <c r="S111" i="16"/>
  <c r="W111" i="16" s="1"/>
  <c r="R111" i="16"/>
  <c r="Q111" i="16"/>
  <c r="S107" i="16"/>
  <c r="W107" i="16" s="1"/>
  <c r="R107" i="16"/>
  <c r="Q107" i="16"/>
  <c r="S95" i="16"/>
  <c r="W95" i="16" s="1"/>
  <c r="R95" i="16"/>
  <c r="Q95" i="16"/>
  <c r="S91" i="16"/>
  <c r="W91" i="16" s="1"/>
  <c r="R91" i="16"/>
  <c r="Q91" i="16"/>
  <c r="S83" i="16"/>
  <c r="W83" i="16" s="1"/>
  <c r="S70" i="16"/>
  <c r="W70" i="16"/>
  <c r="R70" i="16"/>
  <c r="Q70" i="16"/>
  <c r="R69" i="16"/>
  <c r="S67" i="16"/>
  <c r="W67" i="16" s="1"/>
  <c r="R132" i="16"/>
  <c r="Q132" i="16"/>
  <c r="S132" i="16"/>
  <c r="W132" i="16" s="1"/>
  <c r="Q158" i="16"/>
  <c r="R139" i="16"/>
  <c r="S139" i="16"/>
  <c r="W139" i="16" s="1"/>
  <c r="S147" i="16"/>
  <c r="W147" i="16" s="1"/>
  <c r="Q120" i="16"/>
  <c r="Q112" i="16"/>
  <c r="Q88" i="16"/>
  <c r="R65" i="16"/>
  <c r="Q85" i="15"/>
  <c r="P79" i="15"/>
  <c r="S79" i="15" s="1"/>
  <c r="W79" i="15" s="1"/>
  <c r="P99" i="15"/>
  <c r="P107" i="15"/>
  <c r="P115" i="15"/>
  <c r="S115" i="15" s="1"/>
  <c r="W115" i="15" s="1"/>
  <c r="P123" i="15"/>
  <c r="R123" i="15" s="1"/>
  <c r="P131" i="15"/>
  <c r="P139" i="15"/>
  <c r="P147" i="15"/>
  <c r="Q147" i="15" s="1"/>
  <c r="P155" i="15"/>
  <c r="R155" i="15" s="1"/>
  <c r="P75" i="15"/>
  <c r="R75" i="15" s="1"/>
  <c r="P78" i="15"/>
  <c r="Q78" i="15" s="1"/>
  <c r="P98" i="15"/>
  <c r="R98" i="15" s="1"/>
  <c r="P106" i="15"/>
  <c r="R106" i="15" s="1"/>
  <c r="P114" i="15"/>
  <c r="P122" i="15"/>
  <c r="R122" i="15" s="1"/>
  <c r="P130" i="15"/>
  <c r="Q130" i="15" s="1"/>
  <c r="P138" i="15"/>
  <c r="R138" i="15" s="1"/>
  <c r="P146" i="15"/>
  <c r="Q146" i="15" s="1"/>
  <c r="P154" i="15"/>
  <c r="P69" i="15"/>
  <c r="Q69" i="15" s="1"/>
  <c r="P66" i="15"/>
  <c r="R66" i="15" s="1"/>
  <c r="P62" i="15"/>
  <c r="Q62" i="15" s="1"/>
  <c r="P59" i="15"/>
  <c r="R59" i="15" s="1"/>
  <c r="P55" i="15"/>
  <c r="Q55" i="15" s="1"/>
  <c r="P47" i="15"/>
  <c r="S47" i="15" s="1"/>
  <c r="W47" i="15" s="1"/>
  <c r="P42" i="15"/>
  <c r="P43" i="15"/>
  <c r="R43" i="15" s="1"/>
  <c r="P39" i="15"/>
  <c r="S39" i="15" s="1"/>
  <c r="W39" i="15" s="1"/>
  <c r="P34" i="15"/>
  <c r="Q34" i="15" s="1"/>
  <c r="P30" i="15"/>
  <c r="P26" i="15"/>
  <c r="R26" i="15" s="1"/>
  <c r="P22" i="15"/>
  <c r="R22" i="15" s="1"/>
  <c r="P20" i="15"/>
  <c r="Q20" i="15" s="1"/>
  <c r="P15" i="15"/>
  <c r="P10" i="15"/>
  <c r="R10" i="15" s="1"/>
  <c r="Q47" i="14"/>
  <c r="S47" i="14"/>
  <c r="W47" i="14" s="1"/>
  <c r="R78" i="13"/>
  <c r="S78" i="13"/>
  <c r="W78" i="13" s="1"/>
  <c r="Q78" i="13"/>
  <c r="R93" i="13"/>
  <c r="S93" i="13"/>
  <c r="W93" i="13" s="1"/>
  <c r="Q93" i="13"/>
  <c r="R88" i="13"/>
  <c r="S88" i="13"/>
  <c r="W88" i="13" s="1"/>
  <c r="Q88" i="13"/>
  <c r="R82" i="13"/>
  <c r="S82" i="13"/>
  <c r="W82" i="13" s="1"/>
  <c r="Q82" i="13"/>
  <c r="R60" i="13"/>
  <c r="S60" i="13"/>
  <c r="W60" i="13" s="1"/>
  <c r="Q60" i="13"/>
  <c r="R52" i="13"/>
  <c r="S52" i="13"/>
  <c r="W52" i="13" s="1"/>
  <c r="Q52" i="13"/>
  <c r="R44" i="13"/>
  <c r="S44" i="13"/>
  <c r="W44" i="13" s="1"/>
  <c r="Q44" i="13"/>
  <c r="R37" i="13"/>
  <c r="S37" i="13"/>
  <c r="W37" i="13" s="1"/>
  <c r="Q37" i="13"/>
  <c r="R27" i="13"/>
  <c r="S27" i="13"/>
  <c r="W27" i="13" s="1"/>
  <c r="Q27" i="13"/>
  <c r="R20" i="13"/>
  <c r="S20" i="13"/>
  <c r="W20" i="13" s="1"/>
  <c r="Q20" i="13"/>
  <c r="R9" i="13"/>
  <c r="S9" i="13"/>
  <c r="W9" i="13" s="1"/>
  <c r="Q9" i="13"/>
  <c r="S45" i="14"/>
  <c r="W45" i="14" s="1"/>
  <c r="Q18" i="14"/>
  <c r="S18" i="14"/>
  <c r="W18" i="14" s="1"/>
  <c r="R18" i="14"/>
  <c r="S51" i="14"/>
  <c r="W51" i="14" s="1"/>
  <c r="P102" i="13"/>
  <c r="P110" i="13"/>
  <c r="P118" i="13"/>
  <c r="P126" i="13"/>
  <c r="Q126" i="13" s="1"/>
  <c r="P134" i="13"/>
  <c r="P142" i="13"/>
  <c r="S142" i="13" s="1"/>
  <c r="W142" i="13" s="1"/>
  <c r="P150" i="13"/>
  <c r="R150" i="13" s="1"/>
  <c r="P158" i="13"/>
  <c r="Q158" i="13" s="1"/>
  <c r="P15" i="13"/>
  <c r="P23" i="13"/>
  <c r="P31" i="13"/>
  <c r="Q31" i="13" s="1"/>
  <c r="P39" i="13"/>
  <c r="R39" i="13" s="1"/>
  <c r="P49" i="13"/>
  <c r="P56" i="13"/>
  <c r="S56" i="13" s="1"/>
  <c r="W56" i="13" s="1"/>
  <c r="P63" i="13"/>
  <c r="P84" i="13"/>
  <c r="R84" i="13" s="1"/>
  <c r="P91" i="13"/>
  <c r="P73" i="13"/>
  <c r="P95" i="13"/>
  <c r="S95" i="13" s="1"/>
  <c r="W95" i="13" s="1"/>
  <c r="P103" i="13"/>
  <c r="Q103" i="13" s="1"/>
  <c r="P111" i="13"/>
  <c r="P119" i="13"/>
  <c r="S119" i="13" s="1"/>
  <c r="W119" i="13" s="1"/>
  <c r="P127" i="13"/>
  <c r="R127" i="13" s="1"/>
  <c r="P135" i="13"/>
  <c r="Q135" i="13" s="1"/>
  <c r="P143" i="13"/>
  <c r="P151" i="13"/>
  <c r="P74" i="15"/>
  <c r="Q11" i="14"/>
  <c r="R28" i="14"/>
  <c r="S132" i="14"/>
  <c r="W132" i="14" s="1"/>
  <c r="R132" i="14"/>
  <c r="Q132" i="14"/>
  <c r="S134" i="14"/>
  <c r="W134" i="14" s="1"/>
  <c r="R134" i="14"/>
  <c r="Q134" i="14"/>
  <c r="S153" i="14"/>
  <c r="W153" i="14" s="1"/>
  <c r="S128" i="14"/>
  <c r="W128" i="14" s="1"/>
  <c r="R128" i="14"/>
  <c r="Q128" i="14"/>
  <c r="Q75" i="14"/>
  <c r="Q95" i="14"/>
  <c r="S95" i="14"/>
  <c r="W95" i="14" s="1"/>
  <c r="R95" i="14"/>
  <c r="Q107" i="14"/>
  <c r="S107" i="14"/>
  <c r="W107" i="14" s="1"/>
  <c r="S111" i="14"/>
  <c r="W111" i="14" s="1"/>
  <c r="R111" i="14"/>
  <c r="S115" i="14"/>
  <c r="W115" i="14" s="1"/>
  <c r="R115" i="14"/>
  <c r="S119" i="14"/>
  <c r="W119" i="14" s="1"/>
  <c r="R119" i="14"/>
  <c r="R135" i="14"/>
  <c r="Q143" i="14"/>
  <c r="R143" i="14"/>
  <c r="S143" i="14"/>
  <c r="W143" i="14" s="1"/>
  <c r="R97" i="12"/>
  <c r="W97" i="12"/>
  <c r="Q81" i="12"/>
  <c r="Q77" i="12"/>
  <c r="R91" i="12"/>
  <c r="P74" i="12"/>
  <c r="S74" i="12" s="1"/>
  <c r="P98" i="12"/>
  <c r="R98" i="12" s="1"/>
  <c r="P106" i="12"/>
  <c r="P116" i="12"/>
  <c r="Q116" i="12" s="1"/>
  <c r="P120" i="12"/>
  <c r="P124" i="12"/>
  <c r="P128" i="12"/>
  <c r="Q128" i="12" s="1"/>
  <c r="P132" i="12"/>
  <c r="Q132" i="12" s="1"/>
  <c r="P136" i="12"/>
  <c r="R136" i="12" s="1"/>
  <c r="P140" i="12"/>
  <c r="S140" i="12" s="1"/>
  <c r="W140" i="12" s="1"/>
  <c r="P144" i="12"/>
  <c r="S144" i="12" s="1"/>
  <c r="W144" i="12" s="1"/>
  <c r="P148" i="12"/>
  <c r="Q148" i="12" s="1"/>
  <c r="P152" i="12"/>
  <c r="S152" i="12" s="1"/>
  <c r="W152" i="12" s="1"/>
  <c r="P156" i="12"/>
  <c r="P110" i="12"/>
  <c r="P99" i="12"/>
  <c r="R99" i="12" s="1"/>
  <c r="P13" i="12"/>
  <c r="Q13" i="12" s="1"/>
  <c r="P10" i="12"/>
  <c r="Q10" i="12" s="1"/>
  <c r="P19" i="12"/>
  <c r="P23" i="12"/>
  <c r="R23" i="12" s="1"/>
  <c r="P28" i="12"/>
  <c r="P31" i="12"/>
  <c r="P35" i="12"/>
  <c r="Q35" i="12" s="1"/>
  <c r="P38" i="12"/>
  <c r="S38" i="12" s="1"/>
  <c r="W38" i="12" s="1"/>
  <c r="P44" i="12"/>
  <c r="R44" i="12" s="1"/>
  <c r="P46" i="12"/>
  <c r="P51" i="12"/>
  <c r="P56" i="12"/>
  <c r="Q56" i="12" s="1"/>
  <c r="P60" i="12"/>
  <c r="S60" i="12" s="1"/>
  <c r="P59" i="12"/>
  <c r="Q59" i="12" s="1"/>
  <c r="P67" i="12"/>
  <c r="R67" i="12" s="1"/>
  <c r="Q56" i="11"/>
  <c r="S56" i="11"/>
  <c r="W56" i="11" s="1"/>
  <c r="S41" i="11"/>
  <c r="W41" i="11" s="1"/>
  <c r="P118" i="11"/>
  <c r="R118" i="11" s="1"/>
  <c r="P126" i="11"/>
  <c r="P134" i="11"/>
  <c r="Q134" i="11" s="1"/>
  <c r="P142" i="11"/>
  <c r="P150" i="11"/>
  <c r="P158" i="11"/>
  <c r="P16" i="11"/>
  <c r="R16" i="11" s="1"/>
  <c r="P23" i="11"/>
  <c r="P31" i="11"/>
  <c r="Q31" i="11" s="1"/>
  <c r="P39" i="11"/>
  <c r="R39" i="11" s="1"/>
  <c r="P45" i="11"/>
  <c r="R45" i="11" s="1"/>
  <c r="P53" i="11"/>
  <c r="P63" i="11"/>
  <c r="R63" i="11" s="1"/>
  <c r="P78" i="11"/>
  <c r="P70" i="11"/>
  <c r="R70" i="11" s="1"/>
  <c r="P74" i="11"/>
  <c r="P95" i="11"/>
  <c r="S95" i="11" s="1"/>
  <c r="W95" i="11" s="1"/>
  <c r="P103" i="11"/>
  <c r="P111" i="11"/>
  <c r="R111" i="11" s="1"/>
  <c r="P119" i="11"/>
  <c r="P127" i="11"/>
  <c r="R127" i="11" s="1"/>
  <c r="P135" i="11"/>
  <c r="S135" i="11" s="1"/>
  <c r="W135" i="11" s="1"/>
  <c r="P143" i="11"/>
  <c r="R143" i="11" s="1"/>
  <c r="P151" i="11"/>
  <c r="P112" i="12"/>
  <c r="R112" i="12" s="1"/>
  <c r="Q116" i="10"/>
  <c r="Q55" i="10"/>
  <c r="R55" i="10"/>
  <c r="Q149" i="10"/>
  <c r="Q138" i="10"/>
  <c r="P103" i="10"/>
  <c r="P89" i="10"/>
  <c r="Q89" i="10" s="1"/>
  <c r="P71" i="10"/>
  <c r="P54" i="10"/>
  <c r="P109" i="10"/>
  <c r="P93" i="10"/>
  <c r="P87" i="10"/>
  <c r="P61" i="10"/>
  <c r="Q61" i="10" s="1"/>
  <c r="P48" i="10"/>
  <c r="S48" i="10" s="1"/>
  <c r="W48" i="10" s="1"/>
  <c r="P33" i="10"/>
  <c r="Q33" i="10" s="1"/>
  <c r="P23" i="10"/>
  <c r="P16" i="10"/>
  <c r="P108" i="10"/>
  <c r="P78" i="10"/>
  <c r="R78" i="10" s="1"/>
  <c r="P84" i="10"/>
  <c r="P60" i="10"/>
  <c r="R60" i="10" s="1"/>
  <c r="P38" i="10"/>
  <c r="P30" i="10"/>
  <c r="Q30" i="10" s="1"/>
  <c r="P20" i="10"/>
  <c r="P13" i="10"/>
  <c r="P121" i="10"/>
  <c r="P80" i="8"/>
  <c r="P94" i="8"/>
  <c r="R94" i="8" s="1"/>
  <c r="P110" i="8"/>
  <c r="R110" i="8" s="1"/>
  <c r="P126" i="8"/>
  <c r="P153" i="8"/>
  <c r="R153" i="8" s="1"/>
  <c r="S71" i="17"/>
  <c r="W71" i="17" s="1"/>
  <c r="R48" i="17"/>
  <c r="R64" i="17"/>
  <c r="S98" i="17"/>
  <c r="W98" i="17" s="1"/>
  <c r="S102" i="17"/>
  <c r="W102" i="17" s="1"/>
  <c r="R102" i="17"/>
  <c r="Q102" i="17"/>
  <c r="S106" i="17"/>
  <c r="W106" i="17" s="1"/>
  <c r="R106" i="17"/>
  <c r="Q106" i="17"/>
  <c r="S114" i="17"/>
  <c r="W114" i="17" s="1"/>
  <c r="S119" i="17"/>
  <c r="W119" i="17" s="1"/>
  <c r="R119" i="17"/>
  <c r="S123" i="17"/>
  <c r="W123" i="17" s="1"/>
  <c r="S127" i="17"/>
  <c r="W127" i="17" s="1"/>
  <c r="R127" i="17"/>
  <c r="Q131" i="17"/>
  <c r="S131" i="17"/>
  <c r="W131" i="17" s="1"/>
  <c r="R131" i="17"/>
  <c r="S139" i="17"/>
  <c r="W139" i="17" s="1"/>
  <c r="S143" i="17"/>
  <c r="W143" i="17" s="1"/>
  <c r="R143" i="17"/>
  <c r="R147" i="17"/>
  <c r="Q151" i="17"/>
  <c r="S151" i="17"/>
  <c r="W151" i="17" s="1"/>
  <c r="R151" i="17"/>
  <c r="Q155" i="17"/>
  <c r="R18" i="17"/>
  <c r="Q34" i="17"/>
  <c r="R28" i="17"/>
  <c r="R136" i="16"/>
  <c r="Q136" i="16"/>
  <c r="S136" i="16"/>
  <c r="W136" i="16" s="1"/>
  <c r="Q49" i="16"/>
  <c r="S49" i="16"/>
  <c r="W49" i="16" s="1"/>
  <c r="S46" i="16"/>
  <c r="W46" i="16" s="1"/>
  <c r="R46" i="16"/>
  <c r="Q46" i="16"/>
  <c r="S41" i="16"/>
  <c r="W41" i="16" s="1"/>
  <c r="R41" i="16"/>
  <c r="S38" i="16"/>
  <c r="W38" i="16" s="1"/>
  <c r="R38" i="16"/>
  <c r="Q38" i="16"/>
  <c r="Q34" i="16"/>
  <c r="S34" i="16"/>
  <c r="W34" i="16"/>
  <c r="R34" i="16"/>
  <c r="S30" i="16"/>
  <c r="W30" i="16" s="1"/>
  <c r="R30" i="16"/>
  <c r="Q30" i="16"/>
  <c r="Q26" i="16"/>
  <c r="S26" i="16"/>
  <c r="W26" i="16" s="1"/>
  <c r="R26" i="16"/>
  <c r="S23" i="16"/>
  <c r="W23" i="16" s="1"/>
  <c r="R23" i="16"/>
  <c r="Q23" i="16"/>
  <c r="Q19" i="16"/>
  <c r="S19" i="16"/>
  <c r="W19" i="16" s="1"/>
  <c r="R19" i="16"/>
  <c r="S13" i="16"/>
  <c r="W13" i="16" s="1"/>
  <c r="R13" i="16"/>
  <c r="Q13" i="16"/>
  <c r="P124" i="16"/>
  <c r="P152" i="16"/>
  <c r="R152" i="16" s="1"/>
  <c r="P125" i="16"/>
  <c r="P133" i="16"/>
  <c r="P141" i="16"/>
  <c r="P149" i="16"/>
  <c r="P157" i="16"/>
  <c r="S157" i="16" s="1"/>
  <c r="W157" i="16" s="1"/>
  <c r="P118" i="16"/>
  <c r="P110" i="16"/>
  <c r="P102" i="16"/>
  <c r="P94" i="16"/>
  <c r="Q94" i="16" s="1"/>
  <c r="P86" i="16"/>
  <c r="P71" i="16"/>
  <c r="P76" i="16"/>
  <c r="S76" i="16" s="1"/>
  <c r="W76" i="16" s="1"/>
  <c r="P61" i="16"/>
  <c r="R61" i="16" s="1"/>
  <c r="P54" i="16"/>
  <c r="R54" i="16" s="1"/>
  <c r="P138" i="16"/>
  <c r="P84" i="15"/>
  <c r="S84" i="15" s="1"/>
  <c r="W84" i="15" s="1"/>
  <c r="P88" i="15"/>
  <c r="P93" i="15"/>
  <c r="P101" i="15"/>
  <c r="Q101" i="15" s="1"/>
  <c r="P109" i="15"/>
  <c r="P117" i="15"/>
  <c r="R117" i="15" s="1"/>
  <c r="P125" i="15"/>
  <c r="P133" i="15"/>
  <c r="Q133" i="15" s="1"/>
  <c r="P141" i="15"/>
  <c r="P149" i="15"/>
  <c r="S149" i="15" s="1"/>
  <c r="W149" i="15" s="1"/>
  <c r="P82" i="15"/>
  <c r="R82" i="15" s="1"/>
  <c r="P77" i="15"/>
  <c r="S77" i="15" s="1"/>
  <c r="W77" i="15" s="1"/>
  <c r="P80" i="15"/>
  <c r="Q80" i="15" s="1"/>
  <c r="P100" i="15"/>
  <c r="R100" i="15" s="1"/>
  <c r="P108" i="15"/>
  <c r="P116" i="15"/>
  <c r="S116" i="15" s="1"/>
  <c r="W116" i="15" s="1"/>
  <c r="P124" i="15"/>
  <c r="Q124" i="15" s="1"/>
  <c r="P132" i="15"/>
  <c r="P140" i="15"/>
  <c r="Q140" i="15" s="1"/>
  <c r="P148" i="15"/>
  <c r="S148" i="15" s="1"/>
  <c r="W148" i="15" s="1"/>
  <c r="P157" i="15"/>
  <c r="P73" i="15"/>
  <c r="S73" i="15" s="1"/>
  <c r="W73" i="15" s="1"/>
  <c r="P70" i="15"/>
  <c r="P63" i="15"/>
  <c r="R63" i="15" s="1"/>
  <c r="P65" i="15"/>
  <c r="P57" i="15"/>
  <c r="R57" i="15" s="1"/>
  <c r="P53" i="15"/>
  <c r="P48" i="15"/>
  <c r="S48" i="15" s="1"/>
  <c r="W48" i="15" s="1"/>
  <c r="P46" i="15"/>
  <c r="P41" i="15"/>
  <c r="P37" i="15"/>
  <c r="Q37" i="15" s="1"/>
  <c r="P33" i="15"/>
  <c r="S33" i="15" s="1"/>
  <c r="W33" i="15" s="1"/>
  <c r="P29" i="15"/>
  <c r="R29" i="15" s="1"/>
  <c r="P25" i="15"/>
  <c r="S25" i="15" s="1"/>
  <c r="W25" i="15" s="1"/>
  <c r="P21" i="15"/>
  <c r="R21" i="15" s="1"/>
  <c r="P17" i="15"/>
  <c r="Q17" i="15" s="1"/>
  <c r="P13" i="15"/>
  <c r="Q13" i="15" s="1"/>
  <c r="Q39" i="14"/>
  <c r="W39" i="14"/>
  <c r="R39" i="14"/>
  <c r="R76" i="13"/>
  <c r="S76" i="13"/>
  <c r="W76" i="13"/>
  <c r="Q76" i="13"/>
  <c r="R69" i="13"/>
  <c r="S69" i="13"/>
  <c r="W69" i="13"/>
  <c r="Q69" i="13"/>
  <c r="R86" i="13"/>
  <c r="S86" i="13"/>
  <c r="W86" i="13"/>
  <c r="Q86" i="13"/>
  <c r="R66" i="13"/>
  <c r="S66" i="13"/>
  <c r="W66" i="13"/>
  <c r="Q66" i="13"/>
  <c r="R59" i="13"/>
  <c r="S59" i="13"/>
  <c r="W59" i="13"/>
  <c r="Q59" i="13"/>
  <c r="R50" i="13"/>
  <c r="S50" i="13"/>
  <c r="W50" i="13"/>
  <c r="Q50" i="13"/>
  <c r="R42" i="13"/>
  <c r="S42" i="13"/>
  <c r="W42" i="13"/>
  <c r="Q42" i="13"/>
  <c r="R34" i="13"/>
  <c r="S34" i="13"/>
  <c r="W34" i="13"/>
  <c r="Q34" i="13"/>
  <c r="R26" i="13"/>
  <c r="S26" i="13"/>
  <c r="W26" i="13"/>
  <c r="Q26" i="13"/>
  <c r="R17" i="13"/>
  <c r="S17" i="13"/>
  <c r="W17" i="13"/>
  <c r="Q17" i="13"/>
  <c r="R14" i="13"/>
  <c r="S14" i="13"/>
  <c r="W14" i="13"/>
  <c r="Q14" i="13"/>
  <c r="Q66" i="14"/>
  <c r="S66" i="14"/>
  <c r="W66" i="14" s="1"/>
  <c r="R66" i="14"/>
  <c r="Q38" i="14"/>
  <c r="S38" i="14"/>
  <c r="W38" i="14" s="1"/>
  <c r="Q10" i="14"/>
  <c r="S10" i="14"/>
  <c r="W10" i="14" s="1"/>
  <c r="R10" i="14"/>
  <c r="Q43" i="14"/>
  <c r="S43" i="14"/>
  <c r="W43" i="14" s="1"/>
  <c r="R43" i="14"/>
  <c r="P96" i="13"/>
  <c r="P104" i="13"/>
  <c r="R104" i="13" s="1"/>
  <c r="P112" i="13"/>
  <c r="Q112" i="13" s="1"/>
  <c r="P120" i="13"/>
  <c r="P128" i="13"/>
  <c r="S128" i="13" s="1"/>
  <c r="W128" i="13" s="1"/>
  <c r="P136" i="13"/>
  <c r="R136" i="13" s="1"/>
  <c r="P144" i="13"/>
  <c r="R144" i="13" s="1"/>
  <c r="P152" i="13"/>
  <c r="Q152" i="13" s="1"/>
  <c r="P13" i="13"/>
  <c r="S13" i="13" s="1"/>
  <c r="W13" i="13" s="1"/>
  <c r="P18" i="13"/>
  <c r="P25" i="13"/>
  <c r="R25" i="13" s="1"/>
  <c r="P33" i="13"/>
  <c r="S33" i="13" s="1"/>
  <c r="W33" i="13" s="1"/>
  <c r="P40" i="13"/>
  <c r="P47" i="13"/>
  <c r="S47" i="13" s="1"/>
  <c r="W47" i="13" s="1"/>
  <c r="P57" i="13"/>
  <c r="Q57" i="13" s="1"/>
  <c r="P65" i="13"/>
  <c r="Q65" i="13" s="1"/>
  <c r="P83" i="13"/>
  <c r="P68" i="13"/>
  <c r="Q68" i="13" s="1"/>
  <c r="P75" i="13"/>
  <c r="R75" i="13" s="1"/>
  <c r="P97" i="13"/>
  <c r="P105" i="13"/>
  <c r="P113" i="13"/>
  <c r="P121" i="13"/>
  <c r="R121" i="13" s="1"/>
  <c r="P129" i="13"/>
  <c r="Q129" i="13" s="1"/>
  <c r="P137" i="13"/>
  <c r="P145" i="13"/>
  <c r="Q145" i="13" s="1"/>
  <c r="S25" i="14"/>
  <c r="W25" i="14" s="1"/>
  <c r="S16" i="14"/>
  <c r="W16" i="14" s="1"/>
  <c r="Q16" i="14"/>
  <c r="R16" i="14"/>
  <c r="P33" i="14"/>
  <c r="Q33" i="14" s="1"/>
  <c r="P36" i="14"/>
  <c r="Q36" i="14" s="1"/>
  <c r="P46" i="14"/>
  <c r="P53" i="14"/>
  <c r="S53" i="14" s="1"/>
  <c r="W53" i="14" s="1"/>
  <c r="P62" i="14"/>
  <c r="S62" i="14" s="1"/>
  <c r="W62" i="14" s="1"/>
  <c r="P140" i="14"/>
  <c r="P142" i="14"/>
  <c r="P155" i="14"/>
  <c r="R155" i="14" s="1"/>
  <c r="P136" i="14"/>
  <c r="P68" i="14"/>
  <c r="R68" i="14" s="1"/>
  <c r="P72" i="14"/>
  <c r="P76" i="14"/>
  <c r="P90" i="14"/>
  <c r="Q90" i="14" s="1"/>
  <c r="P80" i="14"/>
  <c r="P84" i="14"/>
  <c r="P88" i="14"/>
  <c r="Q88" i="14" s="1"/>
  <c r="P96" i="14"/>
  <c r="R96" i="14" s="1"/>
  <c r="P100" i="14"/>
  <c r="R100" i="14" s="1"/>
  <c r="P104" i="14"/>
  <c r="P108" i="14"/>
  <c r="R108" i="14" s="1"/>
  <c r="P112" i="14"/>
  <c r="S112" i="14" s="1"/>
  <c r="W112" i="14" s="1"/>
  <c r="P116" i="14"/>
  <c r="R116" i="14" s="1"/>
  <c r="P122" i="14"/>
  <c r="P121" i="14"/>
  <c r="Q121" i="14" s="1"/>
  <c r="P129" i="14"/>
  <c r="Q129" i="14" s="1"/>
  <c r="P137" i="14"/>
  <c r="Q137" i="14" s="1"/>
  <c r="P145" i="14"/>
  <c r="P75" i="12"/>
  <c r="Q75" i="12" s="1"/>
  <c r="P71" i="12"/>
  <c r="S71" i="12" s="1"/>
  <c r="W71" i="12" s="1"/>
  <c r="P84" i="12"/>
  <c r="Q84" i="12" s="1"/>
  <c r="P79" i="12"/>
  <c r="P68" i="12"/>
  <c r="S68" i="12" s="1"/>
  <c r="W68" i="12" s="1"/>
  <c r="P101" i="12"/>
  <c r="P88" i="12"/>
  <c r="P92" i="12"/>
  <c r="P100" i="12"/>
  <c r="S100" i="12" s="1"/>
  <c r="W100" i="12" s="1"/>
  <c r="P113" i="12"/>
  <c r="Q113" i="12" s="1"/>
  <c r="P117" i="12"/>
  <c r="Q117" i="12" s="1"/>
  <c r="P121" i="12"/>
  <c r="P125" i="12"/>
  <c r="Q125" i="12" s="1"/>
  <c r="P129" i="12"/>
  <c r="R129" i="12" s="1"/>
  <c r="P133" i="12"/>
  <c r="S133" i="12" s="1"/>
  <c r="W133" i="12" s="1"/>
  <c r="P137" i="12"/>
  <c r="R137" i="12" s="1"/>
  <c r="P141" i="12"/>
  <c r="R141" i="12" s="1"/>
  <c r="P145" i="12"/>
  <c r="S145" i="12" s="1"/>
  <c r="W145" i="12" s="1"/>
  <c r="P149" i="12"/>
  <c r="Q149" i="12" s="1"/>
  <c r="P153" i="12"/>
  <c r="P157" i="12"/>
  <c r="P109" i="12"/>
  <c r="P76" i="12"/>
  <c r="Q76" i="12" s="1"/>
  <c r="P9" i="12"/>
  <c r="P16" i="12"/>
  <c r="S16" i="12" s="1"/>
  <c r="W16" i="12" s="1"/>
  <c r="P21" i="12"/>
  <c r="Q21" i="12" s="1"/>
  <c r="P24" i="12"/>
  <c r="S24" i="12" s="1"/>
  <c r="P29" i="12"/>
  <c r="P32" i="12"/>
  <c r="Q32" i="12" s="1"/>
  <c r="P36" i="12"/>
  <c r="R36" i="12" s="1"/>
  <c r="P40" i="12"/>
  <c r="P41" i="12"/>
  <c r="Q41" i="12" s="1"/>
  <c r="P48" i="12"/>
  <c r="R48" i="12" s="1"/>
  <c r="P52" i="12"/>
  <c r="R52" i="12" s="1"/>
  <c r="P55" i="12"/>
  <c r="P61" i="12"/>
  <c r="P110" i="11"/>
  <c r="R110" i="11" s="1"/>
  <c r="P102" i="11"/>
  <c r="R102" i="11" s="1"/>
  <c r="P94" i="11"/>
  <c r="S94" i="11" s="1"/>
  <c r="W94" i="11" s="1"/>
  <c r="P72" i="11"/>
  <c r="S72" i="11" s="1"/>
  <c r="W72" i="11" s="1"/>
  <c r="P69" i="11"/>
  <c r="S69" i="11" s="1"/>
  <c r="W69" i="11" s="1"/>
  <c r="P79" i="11"/>
  <c r="P62" i="11"/>
  <c r="R62" i="11" s="1"/>
  <c r="P50" i="11"/>
  <c r="P47" i="11"/>
  <c r="S47" i="11" s="1"/>
  <c r="W47" i="11" s="1"/>
  <c r="P38" i="11"/>
  <c r="W38" i="11" s="1"/>
  <c r="P29" i="11"/>
  <c r="R29" i="11" s="1"/>
  <c r="P22" i="11"/>
  <c r="R22" i="11" s="1"/>
  <c r="P14" i="11"/>
  <c r="Q14" i="11" s="1"/>
  <c r="P112" i="11"/>
  <c r="Q112" i="11" s="1"/>
  <c r="P120" i="11"/>
  <c r="Q120" i="11" s="1"/>
  <c r="P128" i="11"/>
  <c r="P136" i="11"/>
  <c r="R136" i="11" s="1"/>
  <c r="P144" i="11"/>
  <c r="R144" i="11" s="1"/>
  <c r="P152" i="11"/>
  <c r="P9" i="11"/>
  <c r="P15" i="11"/>
  <c r="P25" i="11"/>
  <c r="P32" i="11"/>
  <c r="S32" i="11" s="1"/>
  <c r="W32" i="11" s="1"/>
  <c r="P40" i="11"/>
  <c r="S40" i="11" s="1"/>
  <c r="W40" i="11" s="1"/>
  <c r="P49" i="11"/>
  <c r="Q49" i="11" s="1"/>
  <c r="P57" i="11"/>
  <c r="Q57" i="11" s="1"/>
  <c r="P65" i="11"/>
  <c r="P81" i="11"/>
  <c r="S81" i="11" s="1"/>
  <c r="W81" i="11" s="1"/>
  <c r="P87" i="11"/>
  <c r="R87" i="11" s="1"/>
  <c r="P76" i="11"/>
  <c r="R76" i="11" s="1"/>
  <c r="P97" i="11"/>
  <c r="S97" i="11" s="1"/>
  <c r="W97" i="11" s="1"/>
  <c r="P105" i="11"/>
  <c r="P113" i="11"/>
  <c r="R113" i="11" s="1"/>
  <c r="P121" i="11"/>
  <c r="R121" i="11" s="1"/>
  <c r="P129" i="11"/>
  <c r="S129" i="11" s="1"/>
  <c r="W129" i="11" s="1"/>
  <c r="P137" i="11"/>
  <c r="Q137" i="11" s="1"/>
  <c r="P145" i="11"/>
  <c r="R145" i="11" s="1"/>
  <c r="R88" i="10"/>
  <c r="S131" i="10"/>
  <c r="W131" i="10" s="1"/>
  <c r="Q157" i="10"/>
  <c r="Q143" i="10"/>
  <c r="R140" i="10"/>
  <c r="S140" i="10"/>
  <c r="W140" i="10" s="1"/>
  <c r="P99" i="10"/>
  <c r="P85" i="10"/>
  <c r="Q85" i="10" s="1"/>
  <c r="P68" i="10"/>
  <c r="P46" i="10"/>
  <c r="Q46" i="10" s="1"/>
  <c r="P105" i="10"/>
  <c r="P75" i="10"/>
  <c r="P81" i="10"/>
  <c r="P57" i="10"/>
  <c r="P39" i="10"/>
  <c r="P29" i="10"/>
  <c r="Q29" i="10" s="1"/>
  <c r="P21" i="10"/>
  <c r="P9" i="10"/>
  <c r="P153" i="10"/>
  <c r="P137" i="10"/>
  <c r="S137" i="10" s="1"/>
  <c r="W137" i="10" s="1"/>
  <c r="P106" i="10"/>
  <c r="S106" i="10" s="1"/>
  <c r="W106" i="10" s="1"/>
  <c r="P74" i="10"/>
  <c r="R74" i="10" s="1"/>
  <c r="P83" i="10"/>
  <c r="P56" i="10"/>
  <c r="P36" i="10"/>
  <c r="P28" i="10"/>
  <c r="P19" i="10"/>
  <c r="P12" i="10"/>
  <c r="S9" i="9"/>
  <c r="W9" i="9" s="1"/>
  <c r="Q9" i="9"/>
  <c r="R9" i="9"/>
  <c r="Q66" i="8"/>
  <c r="S66" i="8"/>
  <c r="W66" i="8" s="1"/>
  <c r="R66" i="8"/>
  <c r="P14" i="5"/>
  <c r="S14" i="5" s="1"/>
  <c r="W14" i="5" s="1"/>
  <c r="P13" i="5"/>
  <c r="P18" i="5"/>
  <c r="P21" i="5"/>
  <c r="Q21" i="5"/>
  <c r="P26" i="5"/>
  <c r="P30" i="5"/>
  <c r="R30" i="5" s="1"/>
  <c r="P32" i="5"/>
  <c r="P40" i="5"/>
  <c r="Q40" i="5" s="1"/>
  <c r="P46" i="5"/>
  <c r="P56" i="5"/>
  <c r="Q56" i="5" s="1"/>
  <c r="P64" i="5"/>
  <c r="P72" i="5"/>
  <c r="P43" i="5"/>
  <c r="S43" i="5" s="1"/>
  <c r="W43" i="5" s="1"/>
  <c r="P51" i="5"/>
  <c r="Q51" i="5" s="1"/>
  <c r="P59" i="5"/>
  <c r="P67" i="5"/>
  <c r="Q67" i="5" s="1"/>
  <c r="P73" i="5"/>
  <c r="Q73" i="5" s="1"/>
  <c r="P87" i="5"/>
  <c r="P91" i="5"/>
  <c r="P120" i="5"/>
  <c r="S120" i="5" s="1"/>
  <c r="W120" i="5" s="1"/>
  <c r="P124" i="5"/>
  <c r="R124" i="5"/>
  <c r="P128" i="5"/>
  <c r="P132" i="5"/>
  <c r="R132" i="5" s="1"/>
  <c r="P136" i="5"/>
  <c r="S136" i="5" s="1"/>
  <c r="W136" i="5" s="1"/>
  <c r="P140" i="5"/>
  <c r="P144" i="5"/>
  <c r="P148" i="5"/>
  <c r="P152" i="5"/>
  <c r="S152" i="5"/>
  <c r="W152" i="5" s="1"/>
  <c r="P156" i="5"/>
  <c r="R156" i="5" s="1"/>
  <c r="P80" i="5"/>
  <c r="R80" i="5" s="1"/>
  <c r="P82" i="5"/>
  <c r="P94" i="5"/>
  <c r="S94" i="5" s="1"/>
  <c r="W94" i="5" s="1"/>
  <c r="P98" i="5"/>
  <c r="Q98" i="5" s="1"/>
  <c r="P102" i="5"/>
  <c r="S102" i="5" s="1"/>
  <c r="W102" i="5" s="1"/>
  <c r="P106" i="5"/>
  <c r="S106" i="5"/>
  <c r="W106" i="5" s="1"/>
  <c r="P110" i="5"/>
  <c r="P114" i="5"/>
  <c r="P118" i="5"/>
  <c r="R118" i="5" s="1"/>
  <c r="Q28" i="9"/>
  <c r="S28" i="9"/>
  <c r="W28" i="9" s="1"/>
  <c r="R28" i="9"/>
  <c r="Q20" i="9"/>
  <c r="S54" i="9"/>
  <c r="W54" i="9" s="1"/>
  <c r="Q69" i="9"/>
  <c r="R137" i="9"/>
  <c r="R118" i="9"/>
  <c r="S118" i="9"/>
  <c r="W118" i="9" s="1"/>
  <c r="Q147" i="9"/>
  <c r="R147" i="9"/>
  <c r="R109" i="9"/>
  <c r="Q113" i="9"/>
  <c r="W113" i="9"/>
  <c r="S122" i="9"/>
  <c r="W122" i="9" s="1"/>
  <c r="R138" i="9"/>
  <c r="Q15" i="9"/>
  <c r="P68" i="8"/>
  <c r="Q68" i="8" s="1"/>
  <c r="P72" i="8"/>
  <c r="S72" i="8" s="1"/>
  <c r="W72" i="8" s="1"/>
  <c r="P76" i="8"/>
  <c r="Q76" i="8" s="1"/>
  <c r="P82" i="8"/>
  <c r="S82" i="8" s="1"/>
  <c r="W82" i="8" s="1"/>
  <c r="P86" i="8"/>
  <c r="P88" i="8"/>
  <c r="P92" i="8"/>
  <c r="R92" i="8" s="1"/>
  <c r="P96" i="8"/>
  <c r="Q96" i="8" s="1"/>
  <c r="P100" i="8"/>
  <c r="R100" i="8" s="1"/>
  <c r="P104" i="8"/>
  <c r="Q104" i="8" s="1"/>
  <c r="P108" i="8"/>
  <c r="Q108" i="8" s="1"/>
  <c r="P112" i="8"/>
  <c r="R112" i="8" s="1"/>
  <c r="P116" i="8"/>
  <c r="R116" i="8" s="1"/>
  <c r="P120" i="8"/>
  <c r="R120" i="8" s="1"/>
  <c r="P124" i="8"/>
  <c r="R124" i="8" s="1"/>
  <c r="P128" i="8"/>
  <c r="S128" i="8" s="1"/>
  <c r="W128" i="8" s="1"/>
  <c r="P133" i="8"/>
  <c r="R133" i="8" s="1"/>
  <c r="P141" i="8"/>
  <c r="Q141" i="8" s="1"/>
  <c r="P149" i="8"/>
  <c r="Q149" i="8" s="1"/>
  <c r="P157" i="8"/>
  <c r="R157" i="8" s="1"/>
  <c r="P142" i="8"/>
  <c r="P150" i="8"/>
  <c r="R150" i="8" s="1"/>
  <c r="P158" i="8"/>
  <c r="S158" i="8" s="1"/>
  <c r="W158" i="8" s="1"/>
  <c r="P59" i="8"/>
  <c r="Q59" i="8" s="1"/>
  <c r="P53" i="8"/>
  <c r="S53" i="8" s="1"/>
  <c r="W53" i="8" s="1"/>
  <c r="P51" i="8"/>
  <c r="P48" i="8"/>
  <c r="Q48" i="8" s="1"/>
  <c r="P44" i="8"/>
  <c r="R44" i="8" s="1"/>
  <c r="P39" i="8"/>
  <c r="P33" i="8"/>
  <c r="R33" i="8" s="1"/>
  <c r="P31" i="8"/>
  <c r="Q31" i="8" s="1"/>
  <c r="P26" i="8"/>
  <c r="S26" i="8" s="1"/>
  <c r="W26" i="8" s="1"/>
  <c r="P23" i="8"/>
  <c r="S23" i="8" s="1"/>
  <c r="W23" i="8" s="1"/>
  <c r="P19" i="8"/>
  <c r="S19" i="8" s="1"/>
  <c r="W19" i="8" s="1"/>
  <c r="P14" i="8"/>
  <c r="Q14" i="8" s="1"/>
  <c r="P9" i="8"/>
  <c r="Q9" i="8" s="1"/>
  <c r="S75" i="6"/>
  <c r="W75" i="6" s="1"/>
  <c r="S90" i="6"/>
  <c r="W90" i="6" s="1"/>
  <c r="S98" i="6"/>
  <c r="W98" i="6" s="1"/>
  <c r="Q98" i="6"/>
  <c r="R106" i="6"/>
  <c r="S138" i="6"/>
  <c r="W138" i="6" s="1"/>
  <c r="R138" i="6"/>
  <c r="Q138" i="6"/>
  <c r="S154" i="6"/>
  <c r="W154" i="6" s="1"/>
  <c r="R154" i="6"/>
  <c r="P22" i="6"/>
  <c r="Q22" i="6" s="1"/>
  <c r="P13" i="6"/>
  <c r="R13" i="6" s="1"/>
  <c r="P153" i="6"/>
  <c r="S153" i="6" s="1"/>
  <c r="W153" i="6" s="1"/>
  <c r="P145" i="6"/>
  <c r="P137" i="6"/>
  <c r="P129" i="6"/>
  <c r="R129" i="6" s="1"/>
  <c r="P121" i="6"/>
  <c r="P113" i="6"/>
  <c r="P105" i="6"/>
  <c r="P97" i="6"/>
  <c r="R97" i="6" s="1"/>
  <c r="P84" i="6"/>
  <c r="R84" i="6" s="1"/>
  <c r="P89" i="6"/>
  <c r="R89" i="6" s="1"/>
  <c r="P73" i="6"/>
  <c r="Q73" i="6" s="1"/>
  <c r="P64" i="6"/>
  <c r="R64" i="6" s="1"/>
  <c r="P57" i="6"/>
  <c r="R57" i="6" s="1"/>
  <c r="P49" i="6"/>
  <c r="S49" i="6" s="1"/>
  <c r="W49" i="6" s="1"/>
  <c r="P41" i="6"/>
  <c r="Q41" i="6" s="1"/>
  <c r="P33" i="6"/>
  <c r="R33" i="6" s="1"/>
  <c r="P18" i="6"/>
  <c r="R18" i="6" s="1"/>
  <c r="P10" i="6"/>
  <c r="R10" i="6" s="1"/>
  <c r="P78" i="4"/>
  <c r="R78" i="4" s="1"/>
  <c r="R19" i="9"/>
  <c r="S32" i="9"/>
  <c r="W32" i="9" s="1"/>
  <c r="S24" i="9"/>
  <c r="W24" i="9" s="1"/>
  <c r="S12" i="9"/>
  <c r="W12" i="9" s="1"/>
  <c r="Q44" i="9"/>
  <c r="S46" i="9"/>
  <c r="W46" i="9"/>
  <c r="S52" i="9"/>
  <c r="W52" i="9"/>
  <c r="R52" i="9"/>
  <c r="Q90" i="9"/>
  <c r="Q119" i="9"/>
  <c r="R94" i="9"/>
  <c r="Q94" i="9"/>
  <c r="W106" i="9"/>
  <c r="R106" i="9"/>
  <c r="S114" i="9"/>
  <c r="W114" i="9" s="1"/>
  <c r="R153" i="9"/>
  <c r="S10" i="9"/>
  <c r="W10" i="9" s="1"/>
  <c r="P13" i="9"/>
  <c r="R13" i="9" s="1"/>
  <c r="P130" i="8"/>
  <c r="P70" i="8"/>
  <c r="R70" i="8" s="1"/>
  <c r="P74" i="8"/>
  <c r="R74" i="8" s="1"/>
  <c r="P77" i="8"/>
  <c r="R77" i="8" s="1"/>
  <c r="P83" i="8"/>
  <c r="Q83" i="8" s="1"/>
  <c r="P78" i="8"/>
  <c r="R78" i="8" s="1"/>
  <c r="P89" i="8"/>
  <c r="R89" i="8" s="1"/>
  <c r="P93" i="8"/>
  <c r="Q93" i="8" s="1"/>
  <c r="P97" i="8"/>
  <c r="R97" i="8" s="1"/>
  <c r="P101" i="8"/>
  <c r="R101" i="8" s="1"/>
  <c r="P105" i="8"/>
  <c r="R105" i="8" s="1"/>
  <c r="P109" i="8"/>
  <c r="Q109" i="8" s="1"/>
  <c r="P113" i="8"/>
  <c r="S113" i="8" s="1"/>
  <c r="W113" i="8" s="1"/>
  <c r="P117" i="8"/>
  <c r="R117" i="8" s="1"/>
  <c r="P121" i="8"/>
  <c r="P125" i="8"/>
  <c r="Q125" i="8" s="1"/>
  <c r="P129" i="8"/>
  <c r="R129" i="8" s="1"/>
  <c r="P135" i="8"/>
  <c r="S135" i="8" s="1"/>
  <c r="P143" i="8"/>
  <c r="P151" i="8"/>
  <c r="R151" i="8" s="1"/>
  <c r="P136" i="8"/>
  <c r="R136" i="8" s="1"/>
  <c r="P144" i="8"/>
  <c r="S144" i="8" s="1"/>
  <c r="W144" i="8" s="1"/>
  <c r="P152" i="8"/>
  <c r="S152" i="8" s="1"/>
  <c r="W152" i="8" s="1"/>
  <c r="P60" i="8"/>
  <c r="P50" i="8"/>
  <c r="S50" i="8" s="1"/>
  <c r="W50" i="8" s="1"/>
  <c r="P47" i="8"/>
  <c r="S47" i="8" s="1"/>
  <c r="W47" i="8" s="1"/>
  <c r="P41" i="8"/>
  <c r="R41" i="8" s="1"/>
  <c r="P37" i="8"/>
  <c r="P34" i="8"/>
  <c r="Q34" i="8" s="1"/>
  <c r="P30" i="8"/>
  <c r="P27" i="8"/>
  <c r="R27" i="8" s="1"/>
  <c r="P22" i="8"/>
  <c r="Q22" i="8" s="1"/>
  <c r="P18" i="8"/>
  <c r="P13" i="8"/>
  <c r="Q13" i="8" s="1"/>
  <c r="P11" i="8"/>
  <c r="R11" i="8" s="1"/>
  <c r="P37" i="6"/>
  <c r="S37" i="6" s="1"/>
  <c r="W37" i="6" s="1"/>
  <c r="P45" i="6"/>
  <c r="Q45" i="6" s="1"/>
  <c r="P52" i="6"/>
  <c r="Q52" i="6" s="1"/>
  <c r="P59" i="6"/>
  <c r="P68" i="6"/>
  <c r="Q68" i="6" s="1"/>
  <c r="P76" i="6"/>
  <c r="Q76" i="6" s="1"/>
  <c r="P79" i="6"/>
  <c r="Q79" i="6" s="1"/>
  <c r="P92" i="6"/>
  <c r="R92" i="6" s="1"/>
  <c r="P100" i="6"/>
  <c r="Q100" i="6" s="1"/>
  <c r="P108" i="6"/>
  <c r="Q108" i="6" s="1"/>
  <c r="P116" i="6"/>
  <c r="Q116" i="6" s="1"/>
  <c r="P124" i="6"/>
  <c r="R124" i="6" s="1"/>
  <c r="P132" i="6"/>
  <c r="P140" i="6"/>
  <c r="P148" i="6"/>
  <c r="Q148" i="6" s="1"/>
  <c r="P156" i="6"/>
  <c r="S156" i="6" s="1"/>
  <c r="W156" i="6" s="1"/>
  <c r="P63" i="8"/>
  <c r="P20" i="6"/>
  <c r="Q20" i="6" s="1"/>
  <c r="P11" i="6"/>
  <c r="R11" i="6" s="1"/>
  <c r="P151" i="6"/>
  <c r="S151" i="6" s="1"/>
  <c r="W151" i="6" s="1"/>
  <c r="P143" i="6"/>
  <c r="Q143" i="6" s="1"/>
  <c r="P135" i="6"/>
  <c r="Q135" i="6" s="1"/>
  <c r="P127" i="6"/>
  <c r="P119" i="6"/>
  <c r="R119" i="6" s="1"/>
  <c r="P111" i="6"/>
  <c r="Q111" i="6" s="1"/>
  <c r="P103" i="6"/>
  <c r="P95" i="6"/>
  <c r="P81" i="6"/>
  <c r="S81" i="6" s="1"/>
  <c r="W81" i="6" s="1"/>
  <c r="P87" i="6"/>
  <c r="Q87" i="6" s="1"/>
  <c r="P71" i="6"/>
  <c r="Q71" i="6" s="1"/>
  <c r="P66" i="6"/>
  <c r="S66" i="6" s="1"/>
  <c r="W66" i="6" s="1"/>
  <c r="P55" i="6"/>
  <c r="Q55" i="6" s="1"/>
  <c r="P47" i="6"/>
  <c r="Q47" i="6" s="1"/>
  <c r="P39" i="6"/>
  <c r="Q39" i="6" s="1"/>
  <c r="P31" i="6"/>
  <c r="R31" i="6" s="1"/>
  <c r="P17" i="6"/>
  <c r="Q17" i="6" s="1"/>
  <c r="P25" i="6"/>
  <c r="R25" i="6" s="1"/>
  <c r="P9" i="5"/>
  <c r="S9" i="5" s="1"/>
  <c r="W9" i="5" s="1"/>
  <c r="P15" i="5"/>
  <c r="S15" i="5" s="1"/>
  <c r="W15" i="5" s="1"/>
  <c r="P23" i="5"/>
  <c r="P24" i="5"/>
  <c r="R24" i="5" s="1"/>
  <c r="P28" i="5"/>
  <c r="P33" i="5"/>
  <c r="Q33" i="5" s="1"/>
  <c r="P36" i="5"/>
  <c r="P44" i="5"/>
  <c r="S44" i="5" s="1"/>
  <c r="W44" i="5" s="1"/>
  <c r="P52" i="5"/>
  <c r="R52" i="5" s="1"/>
  <c r="P60" i="5"/>
  <c r="P68" i="5"/>
  <c r="R68" i="5" s="1"/>
  <c r="P39" i="5"/>
  <c r="S39" i="5" s="1"/>
  <c r="W39" i="5" s="1"/>
  <c r="P45" i="5"/>
  <c r="P58" i="5"/>
  <c r="R58" i="5" s="1"/>
  <c r="W58" i="5"/>
  <c r="P63" i="5"/>
  <c r="R63" i="5" s="1"/>
  <c r="P71" i="5"/>
  <c r="S71" i="5"/>
  <c r="W71" i="5" s="1"/>
  <c r="P75" i="5"/>
  <c r="Q75" i="5" s="1"/>
  <c r="P89" i="5"/>
  <c r="Q89" i="5" s="1"/>
  <c r="P76" i="5"/>
  <c r="P122" i="5"/>
  <c r="S122" i="5" s="1"/>
  <c r="W122" i="5" s="1"/>
  <c r="P126" i="5"/>
  <c r="R126" i="5" s="1"/>
  <c r="P130" i="5"/>
  <c r="P134" i="5"/>
  <c r="P138" i="5"/>
  <c r="P142" i="5"/>
  <c r="P146" i="5"/>
  <c r="P150" i="5"/>
  <c r="P154" i="5"/>
  <c r="Q154" i="5" s="1"/>
  <c r="P77" i="5"/>
  <c r="Q77" i="5" s="1"/>
  <c r="P78" i="5"/>
  <c r="S78" i="5" s="1"/>
  <c r="W78" i="5" s="1"/>
  <c r="P85" i="5"/>
  <c r="Q85" i="5" s="1"/>
  <c r="P96" i="5"/>
  <c r="S96" i="5" s="1"/>
  <c r="W96" i="5" s="1"/>
  <c r="P100" i="5"/>
  <c r="Q100" i="5" s="1"/>
  <c r="P104" i="5"/>
  <c r="P108" i="5"/>
  <c r="Q108" i="5" s="1"/>
  <c r="P112" i="5"/>
  <c r="P116" i="5"/>
  <c r="R116" i="5" s="1"/>
  <c r="P69" i="4"/>
  <c r="R69" i="4" s="1"/>
  <c r="P109" i="4"/>
  <c r="R109" i="4" s="1"/>
  <c r="P149" i="4"/>
  <c r="P156" i="4"/>
  <c r="R156" i="4" s="1"/>
  <c r="P60" i="4"/>
  <c r="R60" i="4" s="1"/>
  <c r="S33" i="9"/>
  <c r="W33" i="9"/>
  <c r="Q40" i="9"/>
  <c r="S40" i="9"/>
  <c r="W40" i="9" s="1"/>
  <c r="R40" i="9"/>
  <c r="Q25" i="9"/>
  <c r="S25" i="9"/>
  <c r="W25" i="9" s="1"/>
  <c r="R25" i="9"/>
  <c r="Q14" i="9"/>
  <c r="S14" i="9"/>
  <c r="W14" i="9" s="1"/>
  <c r="R14" i="9"/>
  <c r="P60" i="9"/>
  <c r="S60" i="9" s="1"/>
  <c r="W60" i="9" s="1"/>
  <c r="P76" i="9"/>
  <c r="P41" i="9"/>
  <c r="P47" i="9"/>
  <c r="P49" i="9"/>
  <c r="P53" i="9"/>
  <c r="S53" i="9" s="1"/>
  <c r="P61" i="9"/>
  <c r="P65" i="9"/>
  <c r="Q65" i="9" s="1"/>
  <c r="P92" i="9"/>
  <c r="R92" i="9" s="1"/>
  <c r="P68" i="9"/>
  <c r="P80" i="9"/>
  <c r="P87" i="9"/>
  <c r="R87" i="9" s="1"/>
  <c r="P75" i="9"/>
  <c r="R75" i="9" s="1"/>
  <c r="P129" i="9"/>
  <c r="S129" i="9" s="1"/>
  <c r="W129" i="9" s="1"/>
  <c r="P145" i="9"/>
  <c r="P123" i="9"/>
  <c r="Q123" i="9" s="1"/>
  <c r="P139" i="9"/>
  <c r="R139" i="9" s="1"/>
  <c r="P95" i="9"/>
  <c r="S95" i="9" s="1"/>
  <c r="W95" i="9" s="1"/>
  <c r="P99" i="9"/>
  <c r="P103" i="9"/>
  <c r="P107" i="9"/>
  <c r="R107" i="9" s="1"/>
  <c r="P111" i="9"/>
  <c r="P115" i="9"/>
  <c r="P128" i="9"/>
  <c r="R128" i="9" s="1"/>
  <c r="P144" i="9"/>
  <c r="S144" i="9" s="1"/>
  <c r="W144" i="9" s="1"/>
  <c r="P155" i="9"/>
  <c r="R155" i="9" s="1"/>
  <c r="P130" i="9"/>
  <c r="P146" i="9"/>
  <c r="P156" i="9"/>
  <c r="S156" i="9" s="1"/>
  <c r="W156" i="9" s="1"/>
  <c r="R91" i="8"/>
  <c r="Q91" i="8"/>
  <c r="S110" i="8"/>
  <c r="W110" i="8" s="1"/>
  <c r="S114" i="8"/>
  <c r="W114" i="8" s="1"/>
  <c r="R114" i="8"/>
  <c r="Q114" i="8"/>
  <c r="Q153" i="8"/>
  <c r="R146" i="8"/>
  <c r="R154" i="8"/>
  <c r="P62" i="8"/>
  <c r="P49" i="8"/>
  <c r="Q49" i="8" s="1"/>
  <c r="P45" i="8"/>
  <c r="P42" i="8"/>
  <c r="P38" i="8"/>
  <c r="R38" i="8" s="1"/>
  <c r="P35" i="8"/>
  <c r="S35" i="8" s="1"/>
  <c r="W35" i="8" s="1"/>
  <c r="P29" i="8"/>
  <c r="P24" i="8"/>
  <c r="Q24" i="8" s="1"/>
  <c r="P21" i="8"/>
  <c r="S21" i="8" s="1"/>
  <c r="W21" i="8" s="1"/>
  <c r="P17" i="8"/>
  <c r="Q17" i="8" s="1"/>
  <c r="P15" i="8"/>
  <c r="P10" i="8"/>
  <c r="S10" i="8" s="1"/>
  <c r="W10" i="8" s="1"/>
  <c r="S126" i="6"/>
  <c r="W126" i="6" s="1"/>
  <c r="Q134" i="6"/>
  <c r="W142" i="6"/>
  <c r="R150" i="6"/>
  <c r="Q150" i="6"/>
  <c r="P27" i="6"/>
  <c r="S27" i="6" s="1"/>
  <c r="W27" i="6" s="1"/>
  <c r="P16" i="6"/>
  <c r="S16" i="6" s="1"/>
  <c r="W16" i="6" s="1"/>
  <c r="P157" i="6"/>
  <c r="Q157" i="6" s="1"/>
  <c r="P149" i="6"/>
  <c r="Q149" i="6" s="1"/>
  <c r="P141" i="6"/>
  <c r="P133" i="6"/>
  <c r="S133" i="6" s="1"/>
  <c r="W133" i="6" s="1"/>
  <c r="P125" i="6"/>
  <c r="R125" i="6" s="1"/>
  <c r="P117" i="6"/>
  <c r="S117" i="6" s="1"/>
  <c r="W117" i="6" s="1"/>
  <c r="P109" i="6"/>
  <c r="S109" i="6" s="1"/>
  <c r="W109" i="6" s="1"/>
  <c r="P101" i="6"/>
  <c r="R101" i="6" s="1"/>
  <c r="P93" i="6"/>
  <c r="Q93" i="6" s="1"/>
  <c r="P80" i="6"/>
  <c r="R80" i="6" s="1"/>
  <c r="P85" i="6"/>
  <c r="Q85" i="6" s="1"/>
  <c r="P69" i="6"/>
  <c r="Q69" i="6" s="1"/>
  <c r="P61" i="6"/>
  <c r="Q61" i="6" s="1"/>
  <c r="P53" i="6"/>
  <c r="S53" i="6" s="1"/>
  <c r="W53" i="6" s="1"/>
  <c r="P44" i="6"/>
  <c r="S44" i="6" s="1"/>
  <c r="W44" i="6" s="1"/>
  <c r="P36" i="6"/>
  <c r="Q36" i="6" s="1"/>
  <c r="P29" i="6"/>
  <c r="Q29" i="6" s="1"/>
  <c r="P14" i="6"/>
  <c r="Q14" i="6" s="1"/>
  <c r="P11" i="5"/>
  <c r="S11" i="5" s="1"/>
  <c r="W11" i="5" s="1"/>
  <c r="P17" i="5"/>
  <c r="S17" i="5" s="1"/>
  <c r="W17" i="5" s="1"/>
  <c r="P22" i="5"/>
  <c r="S22" i="5" s="1"/>
  <c r="W22" i="5" s="1"/>
  <c r="R22" i="5"/>
  <c r="P25" i="5"/>
  <c r="R25" i="5" s="1"/>
  <c r="P29" i="5"/>
  <c r="P31" i="5"/>
  <c r="R31" i="5" s="1"/>
  <c r="P37" i="5"/>
  <c r="Q37" i="5" s="1"/>
  <c r="P48" i="5"/>
  <c r="W48" i="5" s="1"/>
  <c r="P55" i="5"/>
  <c r="S55" i="5" s="1"/>
  <c r="W55" i="5" s="1"/>
  <c r="P62" i="5"/>
  <c r="Q62" i="5"/>
  <c r="P70" i="5"/>
  <c r="Q70" i="5" s="1"/>
  <c r="P41" i="5"/>
  <c r="P49" i="5"/>
  <c r="P57" i="5"/>
  <c r="R57" i="5" s="1"/>
  <c r="S57" i="5"/>
  <c r="W57" i="5" s="1"/>
  <c r="P65" i="5"/>
  <c r="Q65" i="5" s="1"/>
  <c r="P158" i="5"/>
  <c r="P86" i="5"/>
  <c r="P90" i="5"/>
  <c r="R90" i="5" s="1"/>
  <c r="P119" i="5"/>
  <c r="R119" i="5" s="1"/>
  <c r="P123" i="5"/>
  <c r="R123" i="5" s="1"/>
  <c r="P127" i="5"/>
  <c r="P131" i="5"/>
  <c r="Q131" i="5" s="1"/>
  <c r="P135" i="5"/>
  <c r="P139" i="5"/>
  <c r="Q139" i="5" s="1"/>
  <c r="P143" i="5"/>
  <c r="Q143" i="5" s="1"/>
  <c r="P147" i="5"/>
  <c r="P151" i="5"/>
  <c r="S151" i="5"/>
  <c r="W151" i="5" s="1"/>
  <c r="P155" i="5"/>
  <c r="S155" i="5" s="1"/>
  <c r="W155" i="5" s="1"/>
  <c r="Q155" i="5"/>
  <c r="P93" i="5"/>
  <c r="R93" i="5" s="1"/>
  <c r="P81" i="5"/>
  <c r="Q81" i="5" s="1"/>
  <c r="P84" i="5"/>
  <c r="R84" i="5" s="1"/>
  <c r="P97" i="5"/>
  <c r="Q97" i="5" s="1"/>
  <c r="P101" i="5"/>
  <c r="P105" i="5"/>
  <c r="P109" i="5"/>
  <c r="P113" i="5"/>
  <c r="P65" i="4"/>
  <c r="S65" i="4" s="1"/>
  <c r="W65" i="4" s="1"/>
  <c r="P111" i="4"/>
  <c r="P151" i="4"/>
  <c r="S151" i="4" s="1"/>
  <c r="W151" i="4" s="1"/>
  <c r="P134" i="4"/>
  <c r="P83" i="4"/>
  <c r="R83" i="4" s="1"/>
  <c r="R34" i="9"/>
  <c r="S38" i="9"/>
  <c r="W38" i="9" s="1"/>
  <c r="R22" i="9"/>
  <c r="Q50" i="9"/>
  <c r="S63" i="9"/>
  <c r="W63" i="9" s="1"/>
  <c r="S70" i="9"/>
  <c r="W70" i="9" s="1"/>
  <c r="R70" i="9"/>
  <c r="Q71" i="9"/>
  <c r="S71" i="9"/>
  <c r="W71" i="9" s="1"/>
  <c r="R71" i="9"/>
  <c r="Q143" i="9"/>
  <c r="R143" i="9"/>
  <c r="S143" i="9"/>
  <c r="W143" i="9" s="1"/>
  <c r="R100" i="9"/>
  <c r="R104" i="9"/>
  <c r="R108" i="9"/>
  <c r="Q112" i="9"/>
  <c r="S116" i="9"/>
  <c r="W116" i="9" s="1"/>
  <c r="R116" i="9"/>
  <c r="S132" i="9"/>
  <c r="W132" i="9" s="1"/>
  <c r="Q157" i="9"/>
  <c r="Q150" i="9"/>
  <c r="S61" i="8"/>
  <c r="W61" i="8" s="1"/>
  <c r="R61" i="8"/>
  <c r="P64" i="8"/>
  <c r="Q64" i="8" s="1"/>
  <c r="P67" i="8"/>
  <c r="Q67" i="8" s="1"/>
  <c r="P69" i="8"/>
  <c r="R69" i="8" s="1"/>
  <c r="P73" i="8"/>
  <c r="S73" i="8" s="1"/>
  <c r="P81" i="8"/>
  <c r="Q81" i="8" s="1"/>
  <c r="P85" i="8"/>
  <c r="S85" i="8" s="1"/>
  <c r="W85" i="8" s="1"/>
  <c r="P87" i="8"/>
  <c r="R87" i="8" s="1"/>
  <c r="P90" i="8"/>
  <c r="S90" i="8" s="1"/>
  <c r="P95" i="8"/>
  <c r="R95" i="8" s="1"/>
  <c r="P99" i="8"/>
  <c r="P103" i="8"/>
  <c r="R103" i="8" s="1"/>
  <c r="P107" i="8"/>
  <c r="S107" i="8" s="1"/>
  <c r="P111" i="8"/>
  <c r="P115" i="8"/>
  <c r="Q115" i="8" s="1"/>
  <c r="P119" i="8"/>
  <c r="P123" i="8"/>
  <c r="S123" i="8" s="1"/>
  <c r="P127" i="8"/>
  <c r="Q127" i="8" s="1"/>
  <c r="P131" i="8"/>
  <c r="P139" i="8"/>
  <c r="R139" i="8" s="1"/>
  <c r="P147" i="8"/>
  <c r="S147" i="8" s="1"/>
  <c r="W147" i="8" s="1"/>
  <c r="P155" i="8"/>
  <c r="P140" i="8"/>
  <c r="R140" i="8" s="1"/>
  <c r="P148" i="8"/>
  <c r="R148" i="8" s="1"/>
  <c r="P156" i="8"/>
  <c r="R156" i="8" s="1"/>
  <c r="P56" i="8"/>
  <c r="S56" i="8" s="1"/>
  <c r="W56" i="8" s="1"/>
  <c r="P52" i="8"/>
  <c r="P46" i="8"/>
  <c r="R46" i="8" s="1"/>
  <c r="P43" i="8"/>
  <c r="P40" i="8"/>
  <c r="Q40" i="8" s="1"/>
  <c r="P36" i="8"/>
  <c r="S36" i="8" s="1"/>
  <c r="W36" i="8" s="1"/>
  <c r="P32" i="8"/>
  <c r="R32" i="8" s="1"/>
  <c r="P28" i="8"/>
  <c r="Q28" i="8" s="1"/>
  <c r="P25" i="8"/>
  <c r="Q25" i="8" s="1"/>
  <c r="P20" i="8"/>
  <c r="S20" i="8" s="1"/>
  <c r="W20" i="8" s="1"/>
  <c r="P16" i="8"/>
  <c r="R16" i="8" s="1"/>
  <c r="P12" i="8"/>
  <c r="R12" i="8" s="1"/>
  <c r="R21" i="6"/>
  <c r="Q96" i="6"/>
  <c r="S112" i="6"/>
  <c r="W112" i="6" s="1"/>
  <c r="Q112" i="6"/>
  <c r="R128" i="6"/>
  <c r="Q136" i="6"/>
  <c r="P24" i="6"/>
  <c r="Q24" i="6" s="1"/>
  <c r="P15" i="6"/>
  <c r="P155" i="6"/>
  <c r="P147" i="6"/>
  <c r="S147" i="6" s="1"/>
  <c r="W147" i="6" s="1"/>
  <c r="P139" i="6"/>
  <c r="P131" i="6"/>
  <c r="Q131" i="6" s="1"/>
  <c r="P123" i="6"/>
  <c r="Q123" i="6" s="1"/>
  <c r="P115" i="6"/>
  <c r="S115" i="6" s="1"/>
  <c r="W115" i="6" s="1"/>
  <c r="P107" i="6"/>
  <c r="P99" i="6"/>
  <c r="Q99" i="6" s="1"/>
  <c r="P91" i="6"/>
  <c r="S91" i="6" s="1"/>
  <c r="W91" i="6" s="1"/>
  <c r="P78" i="6"/>
  <c r="S78" i="6" s="1"/>
  <c r="W78" i="6" s="1"/>
  <c r="P74" i="6"/>
  <c r="S74" i="6" s="1"/>
  <c r="W74" i="6" s="1"/>
  <c r="P62" i="6"/>
  <c r="S62" i="6" s="1"/>
  <c r="P60" i="6"/>
  <c r="R60" i="6" s="1"/>
  <c r="P51" i="6"/>
  <c r="S51" i="6" s="1"/>
  <c r="W51" i="6" s="1"/>
  <c r="P43" i="6"/>
  <c r="R43" i="6" s="1"/>
  <c r="P35" i="6"/>
  <c r="R35" i="6" s="1"/>
  <c r="P23" i="6"/>
  <c r="P12" i="6"/>
  <c r="S12" i="6" s="1"/>
  <c r="W12" i="6" s="1"/>
  <c r="S19" i="4"/>
  <c r="W19" i="4" s="1"/>
  <c r="R14" i="5"/>
  <c r="S35" i="5"/>
  <c r="W35" i="5" s="1"/>
  <c r="R35" i="5"/>
  <c r="Q35" i="5"/>
  <c r="S46" i="5"/>
  <c r="W46" i="5" s="1"/>
  <c r="S56" i="5"/>
  <c r="W56" i="5" s="1"/>
  <c r="R56" i="5"/>
  <c r="S51" i="5"/>
  <c r="W51" i="5" s="1"/>
  <c r="R51" i="5"/>
  <c r="Q53" i="5"/>
  <c r="S61" i="5"/>
  <c r="W61" i="5" s="1"/>
  <c r="Q61" i="5"/>
  <c r="R71" i="5"/>
  <c r="R87" i="5"/>
  <c r="R92" i="5"/>
  <c r="S124" i="5"/>
  <c r="W124" i="5"/>
  <c r="S126" i="5"/>
  <c r="W126" i="5" s="1"/>
  <c r="R127" i="5"/>
  <c r="Q128" i="5"/>
  <c r="S129" i="5"/>
  <c r="W129" i="5" s="1"/>
  <c r="S133" i="5"/>
  <c r="W133" i="5" s="1"/>
  <c r="Q141" i="5"/>
  <c r="R141" i="5"/>
  <c r="R143" i="5"/>
  <c r="S144" i="5"/>
  <c r="W144" i="5" s="1"/>
  <c r="R145" i="5"/>
  <c r="Q149" i="5"/>
  <c r="S149" i="5"/>
  <c r="W149" i="5" s="1"/>
  <c r="R149" i="5"/>
  <c r="Q151" i="5"/>
  <c r="Q153" i="5"/>
  <c r="R155" i="5"/>
  <c r="S93" i="5"/>
  <c r="W93" i="5" s="1"/>
  <c r="S80" i="5"/>
  <c r="W80" i="5" s="1"/>
  <c r="Q99" i="5"/>
  <c r="S104" i="5"/>
  <c r="W104" i="5" s="1"/>
  <c r="Q107" i="5"/>
  <c r="S107" i="5"/>
  <c r="W107" i="5" s="1"/>
  <c r="R107" i="5"/>
  <c r="S114" i="5"/>
  <c r="W114" i="5" s="1"/>
  <c r="Q117" i="5"/>
  <c r="S117" i="5"/>
  <c r="W117" i="5" s="1"/>
  <c r="R117" i="5"/>
  <c r="S118" i="5"/>
  <c r="W118" i="5" s="1"/>
  <c r="Q118" i="5"/>
  <c r="S33" i="4"/>
  <c r="W33" i="4" s="1"/>
  <c r="S109" i="4"/>
  <c r="W109" i="4" s="1"/>
  <c r="R13" i="3"/>
  <c r="P86" i="3"/>
  <c r="P73" i="3"/>
  <c r="R73" i="3" s="1"/>
  <c r="P80" i="3"/>
  <c r="R80" i="3" s="1"/>
  <c r="P91" i="3"/>
  <c r="R91" i="3" s="1"/>
  <c r="P45" i="3"/>
  <c r="Q45" i="3" s="1"/>
  <c r="P49" i="3"/>
  <c r="R49" i="3" s="1"/>
  <c r="P52" i="3"/>
  <c r="Q52" i="3" s="1"/>
  <c r="P57" i="3"/>
  <c r="S57" i="3" s="1"/>
  <c r="W57" i="3" s="1"/>
  <c r="P58" i="3"/>
  <c r="P64" i="3"/>
  <c r="S64" i="3" s="1"/>
  <c r="W64" i="3" s="1"/>
  <c r="P68" i="3"/>
  <c r="Q68" i="3" s="1"/>
  <c r="P72" i="3"/>
  <c r="S72" i="3" s="1"/>
  <c r="W72" i="3" s="1"/>
  <c r="P98" i="3"/>
  <c r="Q98" i="3" s="1"/>
  <c r="P102" i="3"/>
  <c r="S102" i="3" s="1"/>
  <c r="W102" i="3" s="1"/>
  <c r="P106" i="3"/>
  <c r="S106" i="3" s="1"/>
  <c r="W106" i="3" s="1"/>
  <c r="P110" i="3"/>
  <c r="P114" i="3"/>
  <c r="Q114" i="3" s="1"/>
  <c r="P119" i="3"/>
  <c r="R119" i="3" s="1"/>
  <c r="P123" i="3"/>
  <c r="Q123" i="3" s="1"/>
  <c r="P127" i="3"/>
  <c r="P131" i="3"/>
  <c r="R131" i="3" s="1"/>
  <c r="P135" i="3"/>
  <c r="S135" i="3" s="1"/>
  <c r="W135" i="3" s="1"/>
  <c r="P139" i="3"/>
  <c r="R139" i="3" s="1"/>
  <c r="P143" i="3"/>
  <c r="P147" i="3"/>
  <c r="P151" i="3"/>
  <c r="Q151" i="3" s="1"/>
  <c r="P155" i="3"/>
  <c r="S155" i="3" s="1"/>
  <c r="W155" i="3" s="1"/>
  <c r="P28" i="3"/>
  <c r="R28" i="3" s="1"/>
  <c r="P26" i="3"/>
  <c r="S26" i="3" s="1"/>
  <c r="W26" i="3" s="1"/>
  <c r="P38" i="3"/>
  <c r="Q38" i="3" s="1"/>
  <c r="P31" i="3"/>
  <c r="Q31" i="3" s="1"/>
  <c r="P75" i="3"/>
  <c r="R75" i="3" s="1"/>
  <c r="P90" i="3"/>
  <c r="S90" i="3" s="1"/>
  <c r="W90" i="3" s="1"/>
  <c r="P79" i="3"/>
  <c r="Q79" i="3" s="1"/>
  <c r="P83" i="3"/>
  <c r="Q83" i="3" s="1"/>
  <c r="P93" i="3"/>
  <c r="S93" i="3" s="1"/>
  <c r="W93" i="3" s="1"/>
  <c r="P94" i="3"/>
  <c r="P44" i="3"/>
  <c r="S44" i="3" s="1"/>
  <c r="W44" i="3" s="1"/>
  <c r="P46" i="3"/>
  <c r="Q46" i="3" s="1"/>
  <c r="P55" i="3"/>
  <c r="Q55" i="3" s="1"/>
  <c r="P56" i="3"/>
  <c r="Q56" i="3" s="1"/>
  <c r="P61" i="3"/>
  <c r="P65" i="3"/>
  <c r="R65" i="3" s="1"/>
  <c r="P69" i="3"/>
  <c r="Q69" i="3" s="1"/>
  <c r="P118" i="3"/>
  <c r="Q118" i="3" s="1"/>
  <c r="P99" i="3"/>
  <c r="R99" i="3" s="1"/>
  <c r="P103" i="3"/>
  <c r="P107" i="3"/>
  <c r="P111" i="3"/>
  <c r="R111" i="3" s="1"/>
  <c r="P115" i="3"/>
  <c r="R115" i="3" s="1"/>
  <c r="P120" i="3"/>
  <c r="P124" i="3"/>
  <c r="Q124" i="3" s="1"/>
  <c r="P128" i="3"/>
  <c r="Q128" i="3" s="1"/>
  <c r="P132" i="3"/>
  <c r="S132" i="3" s="1"/>
  <c r="W132" i="3" s="1"/>
  <c r="P136" i="3"/>
  <c r="P140" i="3"/>
  <c r="R140" i="3" s="1"/>
  <c r="P144" i="3"/>
  <c r="R144" i="3" s="1"/>
  <c r="P148" i="3"/>
  <c r="R148" i="3" s="1"/>
  <c r="P152" i="3"/>
  <c r="P156" i="3"/>
  <c r="S156" i="3" s="1"/>
  <c r="W156" i="3" s="1"/>
  <c r="P24" i="3"/>
  <c r="Q24" i="3" s="1"/>
  <c r="P22" i="3"/>
  <c r="R22" i="3" s="1"/>
  <c r="S37" i="3"/>
  <c r="W37" i="3" s="1"/>
  <c r="R37" i="3"/>
  <c r="R23" i="3"/>
  <c r="P33" i="3"/>
  <c r="R33" i="3" s="1"/>
  <c r="P85" i="3"/>
  <c r="Q85" i="3" s="1"/>
  <c r="P95" i="3"/>
  <c r="Q95" i="3" s="1"/>
  <c r="P82" i="3"/>
  <c r="P87" i="3"/>
  <c r="R87" i="3" s="1"/>
  <c r="P78" i="3"/>
  <c r="Q78" i="3" s="1"/>
  <c r="P42" i="3"/>
  <c r="S42" i="3" s="1"/>
  <c r="W42" i="3" s="1"/>
  <c r="P47" i="3"/>
  <c r="Q47" i="3" s="1"/>
  <c r="P50" i="3"/>
  <c r="Q50" i="3" s="1"/>
  <c r="P54" i="3"/>
  <c r="Q54" i="3" s="1"/>
  <c r="P59" i="3"/>
  <c r="Q59" i="3" s="1"/>
  <c r="P62" i="3"/>
  <c r="R62" i="3" s="1"/>
  <c r="P66" i="3"/>
  <c r="Q66" i="3" s="1"/>
  <c r="P70" i="3"/>
  <c r="Q70" i="3" s="1"/>
  <c r="P96" i="3"/>
  <c r="R96" i="3" s="1"/>
  <c r="P100" i="3"/>
  <c r="S100" i="3" s="1"/>
  <c r="W100" i="3" s="1"/>
  <c r="P104" i="3"/>
  <c r="Q104" i="3" s="1"/>
  <c r="P108" i="3"/>
  <c r="P112" i="3"/>
  <c r="S112" i="3" s="1"/>
  <c r="W112" i="3" s="1"/>
  <c r="P116" i="3"/>
  <c r="S116" i="3" s="1"/>
  <c r="W116" i="3" s="1"/>
  <c r="P121" i="3"/>
  <c r="R121" i="3" s="1"/>
  <c r="P125" i="3"/>
  <c r="P129" i="3"/>
  <c r="Q129" i="3" s="1"/>
  <c r="P133" i="3"/>
  <c r="R133" i="3" s="1"/>
  <c r="P137" i="3"/>
  <c r="R137" i="3" s="1"/>
  <c r="P141" i="3"/>
  <c r="P145" i="3"/>
  <c r="R145" i="3" s="1"/>
  <c r="P149" i="3"/>
  <c r="R149" i="3" s="1"/>
  <c r="P153" i="3"/>
  <c r="Q153" i="3" s="1"/>
  <c r="P157" i="3"/>
  <c r="P20" i="3"/>
  <c r="S20" i="3" s="1"/>
  <c r="W20" i="3" s="1"/>
  <c r="P15" i="3"/>
  <c r="P74" i="3"/>
  <c r="Q74" i="3" s="1"/>
  <c r="P77" i="3"/>
  <c r="Q77" i="3" s="1"/>
  <c r="P76" i="3"/>
  <c r="Q76" i="3" s="1"/>
  <c r="P92" i="3"/>
  <c r="R92" i="3" s="1"/>
  <c r="P88" i="3"/>
  <c r="R88" i="3" s="1"/>
  <c r="P89" i="3"/>
  <c r="S89" i="3" s="1"/>
  <c r="W89" i="3" s="1"/>
  <c r="P43" i="3"/>
  <c r="R43" i="3" s="1"/>
  <c r="P48" i="3"/>
  <c r="R48" i="3" s="1"/>
  <c r="P51" i="3"/>
  <c r="R51" i="3" s="1"/>
  <c r="P53" i="3"/>
  <c r="Q53" i="3" s="1"/>
  <c r="P60" i="3"/>
  <c r="R60" i="3" s="1"/>
  <c r="P63" i="3"/>
  <c r="P67" i="3"/>
  <c r="S67" i="3" s="1"/>
  <c r="W67" i="3" s="1"/>
  <c r="P71" i="3"/>
  <c r="R71" i="3" s="1"/>
  <c r="P97" i="3"/>
  <c r="S97" i="3" s="1"/>
  <c r="P101" i="3"/>
  <c r="R101" i="3" s="1"/>
  <c r="P105" i="3"/>
  <c r="R105" i="3" s="1"/>
  <c r="P109" i="3"/>
  <c r="R109" i="3" s="1"/>
  <c r="P113" i="3"/>
  <c r="R113" i="3" s="1"/>
  <c r="P117" i="3"/>
  <c r="R117" i="3" s="1"/>
  <c r="P122" i="3"/>
  <c r="Q122" i="3" s="1"/>
  <c r="P126" i="3"/>
  <c r="Q126" i="3" s="1"/>
  <c r="P130" i="3"/>
  <c r="S130" i="3" s="1"/>
  <c r="W130" i="3" s="1"/>
  <c r="P134" i="3"/>
  <c r="R134" i="3" s="1"/>
  <c r="P138" i="3"/>
  <c r="R138" i="3" s="1"/>
  <c r="P142" i="3"/>
  <c r="Q142" i="3" s="1"/>
  <c r="P146" i="3"/>
  <c r="S146" i="3" s="1"/>
  <c r="W146" i="3" s="1"/>
  <c r="P150" i="3"/>
  <c r="S150" i="3" s="1"/>
  <c r="W150" i="3" s="1"/>
  <c r="P154" i="3"/>
  <c r="S154" i="3" s="1"/>
  <c r="W154" i="3" s="1"/>
  <c r="P158" i="3"/>
  <c r="Q158" i="3" s="1"/>
  <c r="P34" i="3"/>
  <c r="R34" i="3" s="1"/>
  <c r="T10" i="1" a="1"/>
  <c r="T10" i="1" s="1"/>
  <c r="R19" i="6"/>
  <c r="Q55" i="17"/>
  <c r="R44" i="17"/>
  <c r="S28" i="17"/>
  <c r="W28" i="17" s="1"/>
  <c r="S74" i="16"/>
  <c r="W74" i="16" s="1"/>
  <c r="Q79" i="16"/>
  <c r="S65" i="16"/>
  <c r="W65" i="16" s="1"/>
  <c r="S79" i="16"/>
  <c r="W79" i="16" s="1"/>
  <c r="S23" i="20"/>
  <c r="W23" i="20" s="1"/>
  <c r="R30" i="3"/>
  <c r="Q67" i="9"/>
  <c r="Q79" i="9"/>
  <c r="Q78" i="9"/>
  <c r="R90" i="9"/>
  <c r="S88" i="9"/>
  <c r="W88" i="9" s="1"/>
  <c r="Q56" i="9"/>
  <c r="Q39" i="9"/>
  <c r="R42" i="10"/>
  <c r="Q42" i="10"/>
  <c r="R43" i="5"/>
  <c r="Q22" i="5"/>
  <c r="Q43" i="5"/>
  <c r="Q46" i="19"/>
  <c r="S55" i="19"/>
  <c r="W55" i="19" s="1"/>
  <c r="S68" i="19"/>
  <c r="W68" i="19" s="1"/>
  <c r="Q83" i="19"/>
  <c r="R74" i="19"/>
  <c r="S71" i="14"/>
  <c r="W71" i="14" s="1"/>
  <c r="S77" i="12"/>
  <c r="W77" i="12" s="1"/>
  <c r="R63" i="17"/>
  <c r="R151" i="5"/>
  <c r="Q124" i="5"/>
  <c r="R65" i="5"/>
  <c r="S60" i="5"/>
  <c r="W60" i="5" s="1"/>
  <c r="Q138" i="19"/>
  <c r="Q155" i="19"/>
  <c r="R61" i="19"/>
  <c r="S153" i="19"/>
  <c r="W153" i="19" s="1"/>
  <c r="S54" i="19"/>
  <c r="W54" i="19" s="1"/>
  <c r="S65" i="5"/>
  <c r="W65" i="5" s="1"/>
  <c r="R62" i="5"/>
  <c r="R22" i="19"/>
  <c r="S94" i="8"/>
  <c r="W94" i="8" s="1"/>
  <c r="S54" i="8"/>
  <c r="W54" i="8" s="1"/>
  <c r="R89" i="5"/>
  <c r="R29" i="5"/>
  <c r="R158" i="16"/>
  <c r="R40" i="19"/>
  <c r="Q68" i="19"/>
  <c r="Q62" i="19"/>
  <c r="R66" i="19"/>
  <c r="S40" i="19"/>
  <c r="W40" i="19" s="1"/>
  <c r="R80" i="19"/>
  <c r="R30" i="19"/>
  <c r="Q24" i="19"/>
  <c r="R83" i="14"/>
  <c r="R64" i="14"/>
  <c r="R21" i="14"/>
  <c r="S99" i="14"/>
  <c r="W99" i="14" s="1"/>
  <c r="S64" i="14"/>
  <c r="W64" i="14" s="1"/>
  <c r="R30" i="14"/>
  <c r="S30" i="14"/>
  <c r="W30" i="14" s="1"/>
  <c r="R44" i="14"/>
  <c r="S21" i="14"/>
  <c r="W21" i="14" s="1"/>
  <c r="S44" i="10"/>
  <c r="W44" i="10" s="1"/>
  <c r="R58" i="10"/>
  <c r="Q65" i="10"/>
  <c r="S94" i="10"/>
  <c r="W94" i="10" s="1"/>
  <c r="R67" i="10"/>
  <c r="R138" i="10"/>
  <c r="S152" i="10"/>
  <c r="W152" i="10" s="1"/>
  <c r="S45" i="9"/>
  <c r="W45" i="9" s="1"/>
  <c r="Q21" i="9"/>
  <c r="Q93" i="9"/>
  <c r="Q81" i="9"/>
  <c r="Q48" i="9"/>
  <c r="R134" i="9"/>
  <c r="S104" i="9"/>
  <c r="W104" i="9" s="1"/>
  <c r="Q16" i="9"/>
  <c r="Q153" i="9"/>
  <c r="R110" i="9"/>
  <c r="R152" i="9"/>
  <c r="S21" i="9"/>
  <c r="W21" i="9" s="1"/>
  <c r="Q134" i="9"/>
  <c r="R81" i="9"/>
  <c r="Q140" i="9"/>
  <c r="Q152" i="9"/>
  <c r="R82" i="9"/>
  <c r="S43" i="9"/>
  <c r="W43" i="9" s="1"/>
  <c r="R57" i="8"/>
  <c r="Q94" i="8"/>
  <c r="Q65" i="8"/>
  <c r="Q69" i="5"/>
  <c r="S154" i="5"/>
  <c r="W154" i="5" s="1"/>
  <c r="Q138" i="5"/>
  <c r="Q71" i="5"/>
  <c r="R41" i="5"/>
  <c r="Q24" i="5"/>
  <c r="Q106" i="5"/>
  <c r="Q94" i="20"/>
  <c r="Q48" i="18"/>
  <c r="S133" i="19"/>
  <c r="W133" i="19" s="1"/>
  <c r="Q125" i="19"/>
  <c r="S131" i="19"/>
  <c r="W131" i="19" s="1"/>
  <c r="S44" i="19"/>
  <c r="W44" i="19" s="1"/>
  <c r="R36" i="18"/>
  <c r="R120" i="19"/>
  <c r="Q99" i="19"/>
  <c r="R70" i="19"/>
  <c r="Q55" i="19"/>
  <c r="Q133" i="19"/>
  <c r="S139" i="19"/>
  <c r="W139" i="19" s="1"/>
  <c r="S36" i="18"/>
  <c r="W36" i="18" s="1"/>
  <c r="Q112" i="19"/>
  <c r="R99" i="19"/>
  <c r="S70" i="19"/>
  <c r="W70" i="19" s="1"/>
  <c r="Q123" i="20"/>
  <c r="R91" i="20"/>
  <c r="Q35" i="3"/>
  <c r="Q84" i="3"/>
  <c r="R147" i="16"/>
  <c r="S123" i="16"/>
  <c r="W123" i="16"/>
  <c r="R58" i="16"/>
  <c r="Q74" i="16"/>
  <c r="Q101" i="16"/>
  <c r="Q117" i="16"/>
  <c r="Q17" i="16"/>
  <c r="S58" i="16"/>
  <c r="W58" i="16" s="1"/>
  <c r="R74" i="16"/>
  <c r="R101" i="16"/>
  <c r="R117" i="16"/>
  <c r="R17" i="16"/>
  <c r="S64" i="16"/>
  <c r="W64" i="16" s="1"/>
  <c r="R10" i="16"/>
  <c r="Q14" i="16"/>
  <c r="R24" i="16"/>
  <c r="R96" i="6"/>
  <c r="S86" i="6"/>
  <c r="W86" i="6" s="1"/>
  <c r="R104" i="6"/>
  <c r="S138" i="8"/>
  <c r="W138" i="8" s="1"/>
  <c r="Q138" i="8"/>
  <c r="Q154" i="9"/>
  <c r="W35" i="9"/>
  <c r="Q35" i="9"/>
  <c r="S110" i="6"/>
  <c r="W110" i="6" s="1"/>
  <c r="R132" i="10"/>
  <c r="S123" i="10"/>
  <c r="W123" i="10" s="1"/>
  <c r="R123" i="10"/>
  <c r="W42" i="9"/>
  <c r="Q28" i="6"/>
  <c r="R106" i="5"/>
  <c r="Q82" i="5"/>
  <c r="Q129" i="5"/>
  <c r="W64" i="5"/>
  <c r="S100" i="9"/>
  <c r="W100" i="9" s="1"/>
  <c r="R78" i="9"/>
  <c r="R134" i="6"/>
  <c r="R138" i="8"/>
  <c r="S26" i="9"/>
  <c r="W26" i="9"/>
  <c r="R97" i="9"/>
  <c r="S13" i="5"/>
  <c r="W13" i="5" s="1"/>
  <c r="S126" i="8"/>
  <c r="W126" i="8" s="1"/>
  <c r="S120" i="10"/>
  <c r="W120" i="10" s="1"/>
  <c r="Q27" i="3"/>
  <c r="S83" i="5"/>
  <c r="W83" i="5" s="1"/>
  <c r="R153" i="5"/>
  <c r="S127" i="9"/>
  <c r="W127" i="9" s="1"/>
  <c r="Q124" i="9"/>
  <c r="R35" i="9"/>
  <c r="Q37" i="9"/>
  <c r="Q110" i="8"/>
  <c r="Q135" i="10"/>
  <c r="Q120" i="10"/>
  <c r="Q109" i="9"/>
  <c r="S109" i="9"/>
  <c r="W109" i="9" s="1"/>
  <c r="R51" i="9"/>
  <c r="S51" i="9"/>
  <c r="W51" i="9" s="1"/>
  <c r="R158" i="9"/>
  <c r="S86" i="9"/>
  <c r="W86" i="9"/>
  <c r="R86" i="9"/>
  <c r="Q90" i="6"/>
  <c r="S84" i="8"/>
  <c r="W84" i="8" s="1"/>
  <c r="R96" i="9"/>
  <c r="Q120" i="6"/>
  <c r="S114" i="6"/>
  <c r="W114" i="6" s="1"/>
  <c r="S72" i="9"/>
  <c r="W72" i="9" s="1"/>
  <c r="S34" i="5"/>
  <c r="W34" i="5" s="1"/>
  <c r="R127" i="9"/>
  <c r="S93" i="9"/>
  <c r="W93" i="9" s="1"/>
  <c r="Q42" i="9"/>
  <c r="S146" i="8"/>
  <c r="W146" i="8" s="1"/>
  <c r="R54" i="8"/>
  <c r="S28" i="6"/>
  <c r="W28" i="6" s="1"/>
  <c r="R24" i="9"/>
  <c r="Q106" i="6"/>
  <c r="Q86" i="9"/>
  <c r="Q52" i="10"/>
  <c r="R89" i="9"/>
  <c r="Q30" i="9"/>
  <c r="S30" i="9"/>
  <c r="W30" i="9"/>
  <c r="Q50" i="10"/>
  <c r="S56" i="9"/>
  <c r="W56" i="9" s="1"/>
  <c r="R42" i="6"/>
  <c r="Q138" i="9"/>
  <c r="S65" i="10"/>
  <c r="W65" i="10" s="1"/>
  <c r="R141" i="10"/>
  <c r="R29" i="19"/>
  <c r="Q93" i="19"/>
  <c r="R34" i="21"/>
  <c r="Q34" i="21"/>
  <c r="Q13" i="21"/>
  <c r="Q45" i="21"/>
  <c r="S45" i="21"/>
  <c r="W45" i="21" s="1"/>
  <c r="Q151" i="21"/>
  <c r="S151" i="21"/>
  <c r="W151" i="21" s="1"/>
  <c r="R135" i="21"/>
  <c r="S135" i="21"/>
  <c r="W135" i="21" s="1"/>
  <c r="S119" i="21"/>
  <c r="W119" i="21" s="1"/>
  <c r="R67" i="21"/>
  <c r="S67" i="21"/>
  <c r="W67" i="21" s="1"/>
  <c r="R99" i="21"/>
  <c r="R82" i="21"/>
  <c r="S82" i="21"/>
  <c r="W82" i="21" s="1"/>
  <c r="R21" i="21"/>
  <c r="Q21" i="21"/>
  <c r="Q32" i="21"/>
  <c r="S12" i="21"/>
  <c r="W12" i="21" s="1"/>
  <c r="R12" i="21"/>
  <c r="Q12" i="18"/>
  <c r="Q73" i="18"/>
  <c r="S131" i="18"/>
  <c r="W131" i="18" s="1"/>
  <c r="S56" i="18"/>
  <c r="W56" i="18" s="1"/>
  <c r="S14" i="19"/>
  <c r="W14" i="19" s="1"/>
  <c r="Q14" i="19"/>
  <c r="R14" i="19"/>
  <c r="S47" i="19"/>
  <c r="W47" i="19" s="1"/>
  <c r="Q47" i="19"/>
  <c r="R47" i="19"/>
  <c r="S76" i="19"/>
  <c r="W76" i="19" s="1"/>
  <c r="Q76" i="19"/>
  <c r="R76" i="19"/>
  <c r="S153" i="18"/>
  <c r="W153" i="18" s="1"/>
  <c r="R40" i="21"/>
  <c r="R138" i="21"/>
  <c r="R102" i="21"/>
  <c r="Q75" i="18"/>
  <c r="Q47" i="18"/>
  <c r="Q121" i="18"/>
  <c r="S65" i="19"/>
  <c r="W65" i="19" s="1"/>
  <c r="S97" i="19"/>
  <c r="W97" i="19" s="1"/>
  <c r="Q106" i="18"/>
  <c r="R49" i="21"/>
  <c r="S26" i="21"/>
  <c r="W26" i="21" s="1"/>
  <c r="R57" i="21"/>
  <c r="R129" i="21"/>
  <c r="S93" i="21"/>
  <c r="W93" i="21" s="1"/>
  <c r="R109" i="21"/>
  <c r="Q92" i="21"/>
  <c r="S79" i="21"/>
  <c r="W79" i="21" s="1"/>
  <c r="R135" i="18"/>
  <c r="S10" i="19"/>
  <c r="W10" i="19" s="1"/>
  <c r="Q10" i="19"/>
  <c r="S43" i="19"/>
  <c r="W43" i="19" s="1"/>
  <c r="Q43" i="19"/>
  <c r="S81" i="19"/>
  <c r="W81" i="19" s="1"/>
  <c r="Q81" i="19"/>
  <c r="R150" i="19"/>
  <c r="S150" i="19"/>
  <c r="W150" i="19" s="1"/>
  <c r="Q150" i="19"/>
  <c r="R118" i="19"/>
  <c r="S118" i="19"/>
  <c r="W118" i="19" s="1"/>
  <c r="Q118" i="19"/>
  <c r="R143" i="19"/>
  <c r="Q143" i="19"/>
  <c r="S143" i="19"/>
  <c r="W143" i="19" s="1"/>
  <c r="R111" i="19"/>
  <c r="Q111" i="19"/>
  <c r="S111" i="19"/>
  <c r="W111" i="19" s="1"/>
  <c r="Q65" i="21"/>
  <c r="R65" i="21"/>
  <c r="Q9" i="21"/>
  <c r="S9" i="21"/>
  <c r="W9" i="21" s="1"/>
  <c r="Q43" i="21"/>
  <c r="S43" i="21"/>
  <c r="W43" i="21" s="1"/>
  <c r="R43" i="21"/>
  <c r="W152" i="21"/>
  <c r="Q152" i="21"/>
  <c r="R152" i="21"/>
  <c r="W136" i="21"/>
  <c r="Q136" i="21"/>
  <c r="R136" i="21"/>
  <c r="W120" i="21"/>
  <c r="Q120" i="21"/>
  <c r="R120" i="21"/>
  <c r="S83" i="21"/>
  <c r="W83" i="21" s="1"/>
  <c r="Q83" i="21"/>
  <c r="Q100" i="21"/>
  <c r="R100" i="21"/>
  <c r="R68" i="21"/>
  <c r="Q68" i="21"/>
  <c r="W68" i="21"/>
  <c r="S27" i="18"/>
  <c r="W27" i="18" s="1"/>
  <c r="Q95" i="21"/>
  <c r="S87" i="19"/>
  <c r="W87" i="19" s="1"/>
  <c r="Q10" i="21"/>
  <c r="S10" i="21"/>
  <c r="W10" i="21" s="1"/>
  <c r="R10" i="21"/>
  <c r="Q47" i="21"/>
  <c r="S47" i="21"/>
  <c r="W47" i="21" s="1"/>
  <c r="R47" i="21"/>
  <c r="S150" i="21"/>
  <c r="W150" i="21" s="1"/>
  <c r="Q150" i="21"/>
  <c r="R150" i="21"/>
  <c r="S134" i="21"/>
  <c r="W134" i="21" s="1"/>
  <c r="Q134" i="21"/>
  <c r="R134" i="21"/>
  <c r="S158" i="21"/>
  <c r="W158" i="21" s="1"/>
  <c r="R158" i="21"/>
  <c r="Q158" i="21"/>
  <c r="R118" i="21"/>
  <c r="Q118" i="21"/>
  <c r="S118" i="21"/>
  <c r="W118" i="21" s="1"/>
  <c r="Q98" i="21"/>
  <c r="S98" i="21"/>
  <c r="W98" i="21" s="1"/>
  <c r="R98" i="21"/>
  <c r="S80" i="21"/>
  <c r="W80" i="21"/>
  <c r="R80" i="21"/>
  <c r="Q80" i="21"/>
  <c r="R91" i="18"/>
  <c r="S11" i="19"/>
  <c r="W11" i="19" s="1"/>
  <c r="S41" i="19"/>
  <c r="W41" i="19" s="1"/>
  <c r="R41" i="19"/>
  <c r="R73" i="19"/>
  <c r="Q56" i="21"/>
  <c r="S33" i="21"/>
  <c r="W33" i="21" s="1"/>
  <c r="Q157" i="21"/>
  <c r="S125" i="21"/>
  <c r="W125" i="21" s="1"/>
  <c r="W73" i="21"/>
  <c r="R75" i="21"/>
  <c r="S63" i="18"/>
  <c r="W63" i="18" s="1"/>
  <c r="S19" i="19"/>
  <c r="W19" i="19" s="1"/>
  <c r="R19" i="19"/>
  <c r="S51" i="19"/>
  <c r="W51" i="19" s="1"/>
  <c r="Q51" i="19"/>
  <c r="S86" i="19"/>
  <c r="W86" i="19" s="1"/>
  <c r="Q86" i="19"/>
  <c r="R86" i="19"/>
  <c r="S142" i="19"/>
  <c r="W142" i="19" s="1"/>
  <c r="Q142" i="19"/>
  <c r="S110" i="19"/>
  <c r="W110" i="19" s="1"/>
  <c r="Q110" i="19"/>
  <c r="Q135" i="19"/>
  <c r="R103" i="19"/>
  <c r="S103" i="19"/>
  <c r="W103" i="19" s="1"/>
  <c r="Q41" i="21"/>
  <c r="W17" i="21"/>
  <c r="Q51" i="21"/>
  <c r="R148" i="21"/>
  <c r="Q132" i="21"/>
  <c r="Q116" i="21"/>
  <c r="R112" i="21"/>
  <c r="S96" i="21"/>
  <c r="W96" i="21" s="1"/>
  <c r="R96" i="21"/>
  <c r="Q10" i="18"/>
  <c r="R81" i="18"/>
  <c r="Q81" i="18"/>
  <c r="S39" i="18"/>
  <c r="W39" i="18" s="1"/>
  <c r="R39" i="18"/>
  <c r="R115" i="18"/>
  <c r="S45" i="19"/>
  <c r="W45" i="19" s="1"/>
  <c r="Q45" i="19"/>
  <c r="R45" i="19"/>
  <c r="S82" i="19"/>
  <c r="W82" i="19" s="1"/>
  <c r="Q82" i="19"/>
  <c r="R82" i="19"/>
  <c r="S52" i="21"/>
  <c r="W52" i="21" s="1"/>
  <c r="R52" i="21"/>
  <c r="Q52" i="21"/>
  <c r="Q27" i="21"/>
  <c r="S27" i="21"/>
  <c r="W27" i="21" s="1"/>
  <c r="R27" i="21"/>
  <c r="Q62" i="21"/>
  <c r="S62" i="21"/>
  <c r="W62" i="21" s="1"/>
  <c r="R62" i="21"/>
  <c r="Q143" i="21"/>
  <c r="R143" i="21"/>
  <c r="S143" i="21"/>
  <c r="W143" i="21" s="1"/>
  <c r="Q127" i="21"/>
  <c r="R127" i="21"/>
  <c r="S127" i="21"/>
  <c r="W127" i="21" s="1"/>
  <c r="R89" i="21"/>
  <c r="S89" i="21"/>
  <c r="W89" i="21" s="1"/>
  <c r="Q89" i="21"/>
  <c r="S107" i="21"/>
  <c r="W107" i="21" s="1"/>
  <c r="R107" i="21"/>
  <c r="Q107" i="21"/>
  <c r="R76" i="21"/>
  <c r="Q76" i="21"/>
  <c r="S76" i="21"/>
  <c r="W76" i="21" s="1"/>
  <c r="S19" i="21"/>
  <c r="W19" i="21" s="1"/>
  <c r="R19" i="21"/>
  <c r="Q19" i="21"/>
  <c r="S25" i="21"/>
  <c r="W25" i="21" s="1"/>
  <c r="R25" i="21"/>
  <c r="Q25" i="21"/>
  <c r="S36" i="21"/>
  <c r="W36" i="21" s="1"/>
  <c r="R36" i="21"/>
  <c r="Q36" i="21"/>
  <c r="R45" i="18"/>
  <c r="R97" i="18"/>
  <c r="S107" i="18"/>
  <c r="W107" i="18" s="1"/>
  <c r="R31" i="19"/>
  <c r="S95" i="19"/>
  <c r="W95" i="19" s="1"/>
  <c r="R95" i="19"/>
  <c r="Q22" i="21"/>
  <c r="Q54" i="21"/>
  <c r="S146" i="21"/>
  <c r="W146" i="21" s="1"/>
  <c r="Q130" i="21"/>
  <c r="S77" i="21"/>
  <c r="W77" i="21" s="1"/>
  <c r="Q129" i="18"/>
  <c r="S57" i="18"/>
  <c r="W57" i="18" s="1"/>
  <c r="Q99" i="18"/>
  <c r="R23" i="18"/>
  <c r="Q12" i="19"/>
  <c r="S49" i="19"/>
  <c r="W49" i="19" s="1"/>
  <c r="R49" i="19"/>
  <c r="Q84" i="19"/>
  <c r="R124" i="18"/>
  <c r="S71" i="20"/>
  <c r="W71" i="20" s="1"/>
  <c r="R71" i="20"/>
  <c r="S64" i="21"/>
  <c r="W64" i="21" s="1"/>
  <c r="R64" i="21"/>
  <c r="Q64" i="21"/>
  <c r="Q11" i="21"/>
  <c r="S11" i="21"/>
  <c r="R11" i="21"/>
  <c r="Q42" i="21"/>
  <c r="S42" i="21"/>
  <c r="W42" i="21" s="1"/>
  <c r="R42" i="21"/>
  <c r="Q153" i="21"/>
  <c r="R153" i="21"/>
  <c r="S153" i="21"/>
  <c r="W153" i="21" s="1"/>
  <c r="Q137" i="21"/>
  <c r="R137" i="21"/>
  <c r="S137" i="21"/>
  <c r="W137" i="21" s="1"/>
  <c r="Q121" i="21"/>
  <c r="R121" i="21"/>
  <c r="S121" i="21"/>
  <c r="W121" i="21" s="1"/>
  <c r="R86" i="21"/>
  <c r="S86" i="21"/>
  <c r="W86" i="21" s="1"/>
  <c r="Q86" i="21"/>
  <c r="S101" i="21"/>
  <c r="W101" i="21" s="1"/>
  <c r="R101" i="21"/>
  <c r="Q101" i="21"/>
  <c r="R84" i="21"/>
  <c r="Q84" i="21"/>
  <c r="S84" i="21"/>
  <c r="W84" i="21" s="1"/>
  <c r="Q103" i="18"/>
  <c r="S27" i="19"/>
  <c r="W27" i="19" s="1"/>
  <c r="R58" i="19"/>
  <c r="S96" i="18"/>
  <c r="W96" i="18" s="1"/>
  <c r="S134" i="19"/>
  <c r="W134" i="19" s="1"/>
  <c r="Q134" i="19"/>
  <c r="R102" i="19"/>
  <c r="Q102" i="19"/>
  <c r="R127" i="19"/>
  <c r="Q127" i="19"/>
  <c r="W127" i="19"/>
  <c r="S108" i="21"/>
  <c r="W108" i="21" s="1"/>
  <c r="Q87" i="18"/>
  <c r="R137" i="18"/>
  <c r="S53" i="18"/>
  <c r="W53" i="18" s="1"/>
  <c r="Q21" i="19"/>
  <c r="S53" i="19"/>
  <c r="W53" i="19" s="1"/>
  <c r="S78" i="19"/>
  <c r="W78" i="19" s="1"/>
  <c r="R123" i="21"/>
  <c r="S36" i="19"/>
  <c r="W36" i="19" s="1"/>
  <c r="S55" i="21"/>
  <c r="W55" i="21" s="1"/>
  <c r="R55" i="21"/>
  <c r="Q55" i="21"/>
  <c r="S31" i="21"/>
  <c r="W31" i="21"/>
  <c r="R31" i="21"/>
  <c r="S63" i="21"/>
  <c r="W63" i="21" s="1"/>
  <c r="R63" i="21"/>
  <c r="Q142" i="21"/>
  <c r="R142" i="21"/>
  <c r="S126" i="21"/>
  <c r="W126" i="21" s="1"/>
  <c r="R126" i="21"/>
  <c r="R72" i="21"/>
  <c r="S72" i="21"/>
  <c r="W72" i="21" s="1"/>
  <c r="Q72" i="21"/>
  <c r="Q106" i="21"/>
  <c r="S106" i="21"/>
  <c r="W106" i="21" s="1"/>
  <c r="R106" i="21"/>
  <c r="R74" i="21"/>
  <c r="Q74" i="21"/>
  <c r="Q98" i="19"/>
  <c r="S98" i="19"/>
  <c r="W98" i="19" s="1"/>
  <c r="R98" i="19"/>
  <c r="R68" i="18"/>
  <c r="S31" i="18"/>
  <c r="W31" i="18" s="1"/>
  <c r="S25" i="19"/>
  <c r="W25" i="19" s="1"/>
  <c r="Q25" i="19"/>
  <c r="R25" i="19"/>
  <c r="S57" i="19"/>
  <c r="W57" i="19" s="1"/>
  <c r="Q57" i="19"/>
  <c r="R57" i="19"/>
  <c r="S89" i="19"/>
  <c r="W89" i="19" s="1"/>
  <c r="Q89" i="19"/>
  <c r="R89" i="19"/>
  <c r="Q94" i="18"/>
  <c r="S132" i="18"/>
  <c r="W132" i="18" s="1"/>
  <c r="Q38" i="21"/>
  <c r="Q50" i="21"/>
  <c r="R149" i="21"/>
  <c r="R133" i="21"/>
  <c r="S15" i="18"/>
  <c r="W15" i="18" s="1"/>
  <c r="S79" i="18"/>
  <c r="W79" i="18" s="1"/>
  <c r="R125" i="18"/>
  <c r="Q33" i="18"/>
  <c r="S35" i="19"/>
  <c r="W35" i="19" s="1"/>
  <c r="Q35" i="19"/>
  <c r="R35" i="19"/>
  <c r="S67" i="19"/>
  <c r="W67" i="19" s="1"/>
  <c r="Q67" i="19"/>
  <c r="R67" i="19"/>
  <c r="S158" i="18"/>
  <c r="W158" i="18" s="1"/>
  <c r="R62" i="18"/>
  <c r="R108" i="18"/>
  <c r="R142" i="18"/>
  <c r="Q158" i="19"/>
  <c r="Q151" i="19"/>
  <c r="S61" i="20"/>
  <c r="W61" i="20" s="1"/>
  <c r="S116" i="20"/>
  <c r="W116" i="20" s="1"/>
  <c r="Q86" i="20"/>
  <c r="Q64" i="20"/>
  <c r="Q35" i="21"/>
  <c r="S156" i="21"/>
  <c r="W156" i="21" s="1"/>
  <c r="Q140" i="21"/>
  <c r="R124" i="21"/>
  <c r="Q71" i="21"/>
  <c r="S104" i="21"/>
  <c r="W104" i="21" s="1"/>
  <c r="R104" i="21"/>
  <c r="Q69" i="21"/>
  <c r="R12" i="10"/>
  <c r="S85" i="10"/>
  <c r="W85" i="10" s="1"/>
  <c r="R85" i="10"/>
  <c r="R97" i="11"/>
  <c r="Q97" i="11"/>
  <c r="R32" i="11"/>
  <c r="R120" i="11"/>
  <c r="S120" i="11"/>
  <c r="W120" i="11" s="1"/>
  <c r="R94" i="11"/>
  <c r="Q24" i="12"/>
  <c r="S149" i="12"/>
  <c r="W149" i="12" s="1"/>
  <c r="R149" i="12"/>
  <c r="S88" i="12"/>
  <c r="Q88" i="12"/>
  <c r="R88" i="12"/>
  <c r="S116" i="14"/>
  <c r="W116" i="14" s="1"/>
  <c r="Q116" i="14"/>
  <c r="S100" i="14"/>
  <c r="W100" i="14"/>
  <c r="Q100" i="14"/>
  <c r="S68" i="14"/>
  <c r="W68" i="14" s="1"/>
  <c r="Q68" i="14"/>
  <c r="S36" i="14"/>
  <c r="W36" i="14"/>
  <c r="R36" i="14"/>
  <c r="Q83" i="13"/>
  <c r="Q128" i="13"/>
  <c r="Q65" i="15"/>
  <c r="R109" i="15"/>
  <c r="R76" i="16"/>
  <c r="S74" i="11"/>
  <c r="W74" i="11" s="1"/>
  <c r="R74" i="11"/>
  <c r="Q74" i="11"/>
  <c r="S23" i="11"/>
  <c r="W23" i="11" s="1"/>
  <c r="R23" i="11"/>
  <c r="Q23" i="11"/>
  <c r="R142" i="11"/>
  <c r="Q142" i="11"/>
  <c r="S142" i="11"/>
  <c r="W142" i="11"/>
  <c r="Q67" i="12"/>
  <c r="S67" i="12"/>
  <c r="Q19" i="12"/>
  <c r="S19" i="12"/>
  <c r="R19" i="12"/>
  <c r="S128" i="12"/>
  <c r="W128" i="12" s="1"/>
  <c r="R128" i="12"/>
  <c r="R111" i="13"/>
  <c r="S111" i="13"/>
  <c r="W111" i="13"/>
  <c r="Q111" i="13"/>
  <c r="Q49" i="13"/>
  <c r="S49" i="13"/>
  <c r="W49" i="13"/>
  <c r="R49" i="13"/>
  <c r="R134" i="13"/>
  <c r="S134" i="13"/>
  <c r="W134" i="13"/>
  <c r="Q134" i="13"/>
  <c r="R39" i="15"/>
  <c r="R147" i="15"/>
  <c r="Q133" i="11"/>
  <c r="S133" i="11"/>
  <c r="W133" i="11" s="1"/>
  <c r="R156" i="11"/>
  <c r="S156" i="11"/>
  <c r="W156" i="11" s="1"/>
  <c r="R58" i="11"/>
  <c r="Q58" i="11"/>
  <c r="S47" i="12"/>
  <c r="W47" i="12" s="1"/>
  <c r="Q155" i="12"/>
  <c r="Q96" i="12"/>
  <c r="Q133" i="14"/>
  <c r="S133" i="14"/>
  <c r="W133" i="14" s="1"/>
  <c r="R133" i="14"/>
  <c r="S114" i="14"/>
  <c r="W114" i="14"/>
  <c r="R114" i="14"/>
  <c r="Q114" i="14"/>
  <c r="S65" i="14"/>
  <c r="W65" i="14"/>
  <c r="R65" i="14"/>
  <c r="Q65" i="14"/>
  <c r="Q41" i="14"/>
  <c r="S41" i="14"/>
  <c r="W41" i="14" s="1"/>
  <c r="R41" i="14"/>
  <c r="R101" i="13"/>
  <c r="S101" i="13"/>
  <c r="W101" i="13" s="1"/>
  <c r="Q101" i="13"/>
  <c r="Q36" i="13"/>
  <c r="S36" i="13"/>
  <c r="W36" i="13" s="1"/>
  <c r="R36" i="13"/>
  <c r="Q26" i="14"/>
  <c r="S26" i="14"/>
  <c r="W26" i="14" s="1"/>
  <c r="R26" i="14"/>
  <c r="S23" i="15"/>
  <c r="W23" i="15" s="1"/>
  <c r="S71" i="15"/>
  <c r="W71" i="15" s="1"/>
  <c r="R104" i="15"/>
  <c r="Q104" i="15"/>
  <c r="R121" i="15"/>
  <c r="S121" i="15"/>
  <c r="W121" i="15" s="1"/>
  <c r="Q98" i="16"/>
  <c r="S98" i="16"/>
  <c r="W98" i="16" s="1"/>
  <c r="R153" i="16"/>
  <c r="S153" i="16"/>
  <c r="W153" i="16" s="1"/>
  <c r="Q153" i="16"/>
  <c r="Q154" i="16"/>
  <c r="S154" i="16"/>
  <c r="W154" i="16"/>
  <c r="R37" i="10"/>
  <c r="S82" i="10"/>
  <c r="W82" i="10" s="1"/>
  <c r="S151" i="10"/>
  <c r="W151" i="10" s="1"/>
  <c r="R139" i="11"/>
  <c r="Q139" i="11"/>
  <c r="S43" i="11"/>
  <c r="W43" i="11" s="1"/>
  <c r="Q43" i="11"/>
  <c r="R20" i="11"/>
  <c r="R65" i="12"/>
  <c r="Q17" i="12"/>
  <c r="S126" i="12"/>
  <c r="W126" i="12" s="1"/>
  <c r="S49" i="14"/>
  <c r="W49" i="14" s="1"/>
  <c r="R131" i="13"/>
  <c r="Q131" i="13"/>
  <c r="S35" i="13"/>
  <c r="W35" i="13" s="1"/>
  <c r="Q35" i="14"/>
  <c r="Q24" i="15"/>
  <c r="S24" i="15"/>
  <c r="W24" i="15" s="1"/>
  <c r="Q56" i="15"/>
  <c r="S56" i="15"/>
  <c r="W56" i="15" s="1"/>
  <c r="R56" i="15"/>
  <c r="Q134" i="15"/>
  <c r="S134" i="15"/>
  <c r="W134" i="15" s="1"/>
  <c r="S151" i="15"/>
  <c r="W151" i="15" s="1"/>
  <c r="Q151" i="15"/>
  <c r="R90" i="15"/>
  <c r="Q90" i="15"/>
  <c r="Q100" i="16"/>
  <c r="S100" i="16"/>
  <c r="W100" i="16" s="1"/>
  <c r="R151" i="16"/>
  <c r="S151" i="16"/>
  <c r="W151" i="16" s="1"/>
  <c r="Q151" i="16"/>
  <c r="Q37" i="17"/>
  <c r="S152" i="17"/>
  <c r="W152" i="17" s="1"/>
  <c r="R152" i="17"/>
  <c r="Q152" i="17"/>
  <c r="S120" i="17"/>
  <c r="W120" i="17" s="1"/>
  <c r="R120" i="17"/>
  <c r="Q120" i="17"/>
  <c r="S65" i="17"/>
  <c r="W65" i="17" s="1"/>
  <c r="Q145" i="5"/>
  <c r="Q54" i="5"/>
  <c r="Q17" i="5"/>
  <c r="S17" i="9"/>
  <c r="W17" i="9" s="1"/>
  <c r="R132" i="9"/>
  <c r="Q66" i="9"/>
  <c r="S34" i="9"/>
  <c r="W34" i="9" s="1"/>
  <c r="R118" i="8"/>
  <c r="S98" i="8"/>
  <c r="W98" i="8" s="1"/>
  <c r="S119" i="9"/>
  <c r="W119" i="9" s="1"/>
  <c r="R117" i="9"/>
  <c r="R122" i="9"/>
  <c r="R28" i="10"/>
  <c r="Q74" i="10"/>
  <c r="S57" i="10"/>
  <c r="W57" i="10" s="1"/>
  <c r="Q145" i="11"/>
  <c r="S145" i="11"/>
  <c r="W145" i="11" s="1"/>
  <c r="Q113" i="11"/>
  <c r="S87" i="11"/>
  <c r="W87" i="11" s="1"/>
  <c r="Q87" i="11"/>
  <c r="S49" i="11"/>
  <c r="W49" i="11" s="1"/>
  <c r="S15" i="11"/>
  <c r="W15" i="11" s="1"/>
  <c r="R15" i="11"/>
  <c r="Q15" i="11"/>
  <c r="S136" i="11"/>
  <c r="W136" i="11" s="1"/>
  <c r="R14" i="11"/>
  <c r="S14" i="11"/>
  <c r="W14" i="11" s="1"/>
  <c r="Q47" i="11"/>
  <c r="R69" i="11"/>
  <c r="Q69" i="11"/>
  <c r="Q110" i="11"/>
  <c r="S110" i="11"/>
  <c r="W110" i="11" s="1"/>
  <c r="R32" i="12"/>
  <c r="R100" i="12"/>
  <c r="S75" i="12"/>
  <c r="S121" i="14"/>
  <c r="W121" i="14" s="1"/>
  <c r="S108" i="14"/>
  <c r="W108" i="14" s="1"/>
  <c r="Q108" i="14"/>
  <c r="S88" i="14"/>
  <c r="W88" i="14" s="1"/>
  <c r="S76" i="14"/>
  <c r="W76" i="14" s="1"/>
  <c r="R76" i="14"/>
  <c r="Q76" i="14"/>
  <c r="Q155" i="14"/>
  <c r="Q53" i="14"/>
  <c r="S121" i="13"/>
  <c r="W121" i="13" s="1"/>
  <c r="S75" i="13"/>
  <c r="W75" i="13" s="1"/>
  <c r="S57" i="13"/>
  <c r="W57" i="13" s="1"/>
  <c r="S25" i="13"/>
  <c r="W25" i="13" s="1"/>
  <c r="S144" i="13"/>
  <c r="W144" i="13" s="1"/>
  <c r="S112" i="13"/>
  <c r="W112" i="13" s="1"/>
  <c r="S70" i="15"/>
  <c r="W70" i="15" s="1"/>
  <c r="S54" i="16"/>
  <c r="W54" i="16"/>
  <c r="R13" i="10"/>
  <c r="Q60" i="10"/>
  <c r="S60" i="10"/>
  <c r="W60" i="10" s="1"/>
  <c r="Q16" i="10"/>
  <c r="S61" i="10"/>
  <c r="W61" i="10" s="1"/>
  <c r="R61" i="10"/>
  <c r="Q54" i="10"/>
  <c r="R78" i="11"/>
  <c r="Q60" i="12"/>
  <c r="R60" i="12"/>
  <c r="Q44" i="12"/>
  <c r="S44" i="12"/>
  <c r="W44" i="12" s="1"/>
  <c r="Q28" i="12"/>
  <c r="S28" i="12"/>
  <c r="W28" i="12" s="1"/>
  <c r="R28" i="12"/>
  <c r="S13" i="12"/>
  <c r="R13" i="12"/>
  <c r="Q152" i="12"/>
  <c r="R152" i="12"/>
  <c r="Q136" i="12"/>
  <c r="S136" i="12"/>
  <c r="W136" i="12" s="1"/>
  <c r="Q120" i="12"/>
  <c r="S120" i="12"/>
  <c r="W120" i="12" s="1"/>
  <c r="R120" i="12"/>
  <c r="R74" i="12"/>
  <c r="Q74" i="12"/>
  <c r="Q74" i="15"/>
  <c r="Q127" i="13"/>
  <c r="R95" i="13"/>
  <c r="Q63" i="13"/>
  <c r="S31" i="13"/>
  <c r="W31" i="13" s="1"/>
  <c r="R31" i="13"/>
  <c r="Q150" i="13"/>
  <c r="S15" i="15"/>
  <c r="W15" i="15" s="1"/>
  <c r="Q42" i="15"/>
  <c r="R146" i="15"/>
  <c r="S114" i="15"/>
  <c r="W114" i="15" s="1"/>
  <c r="S131" i="15"/>
  <c r="W131" i="15" s="1"/>
  <c r="Q22" i="10"/>
  <c r="R145" i="10"/>
  <c r="Q113" i="10"/>
  <c r="R149" i="11"/>
  <c r="Q149" i="11"/>
  <c r="S149" i="11"/>
  <c r="W149" i="11" s="1"/>
  <c r="R117" i="11"/>
  <c r="Q117" i="11"/>
  <c r="S117" i="11"/>
  <c r="W117" i="11" s="1"/>
  <c r="S71" i="11"/>
  <c r="W71" i="11" s="1"/>
  <c r="R71" i="11"/>
  <c r="Q71" i="11"/>
  <c r="S55" i="11"/>
  <c r="W55" i="11" s="1"/>
  <c r="R55" i="11"/>
  <c r="Q55" i="11"/>
  <c r="S21" i="11"/>
  <c r="W21" i="11" s="1"/>
  <c r="R21" i="11"/>
  <c r="Q21" i="11"/>
  <c r="R140" i="11"/>
  <c r="Q140" i="11"/>
  <c r="S140" i="11"/>
  <c r="W140" i="11" s="1"/>
  <c r="R10" i="11"/>
  <c r="Q10" i="11"/>
  <c r="S10" i="11"/>
  <c r="W10" i="11" s="1"/>
  <c r="R42" i="11"/>
  <c r="Q42" i="11"/>
  <c r="S42" i="11"/>
  <c r="W42" i="11" s="1"/>
  <c r="R82" i="11"/>
  <c r="Q82" i="11"/>
  <c r="S82" i="11"/>
  <c r="W82" i="11" s="1"/>
  <c r="R106" i="11"/>
  <c r="Q106" i="11"/>
  <c r="S106" i="11"/>
  <c r="W106" i="11" s="1"/>
  <c r="S54" i="12"/>
  <c r="W54" i="12" s="1"/>
  <c r="Q54" i="12"/>
  <c r="S39" i="12"/>
  <c r="R39" i="12"/>
  <c r="S22" i="12"/>
  <c r="W22" i="12" s="1"/>
  <c r="R22" i="12"/>
  <c r="Q22" i="12"/>
  <c r="R107" i="12"/>
  <c r="Q107" i="12"/>
  <c r="S147" i="12"/>
  <c r="W147" i="12" s="1"/>
  <c r="Q147" i="12"/>
  <c r="S131" i="12"/>
  <c r="W131" i="12" s="1"/>
  <c r="R131" i="12"/>
  <c r="S115" i="12"/>
  <c r="W115" i="12" s="1"/>
  <c r="R115" i="12"/>
  <c r="Q115" i="12"/>
  <c r="Q89" i="12"/>
  <c r="S89" i="12"/>
  <c r="W89" i="12" s="1"/>
  <c r="R70" i="12"/>
  <c r="Q70" i="12"/>
  <c r="Q150" i="14"/>
  <c r="S106" i="14"/>
  <c r="W106" i="14" s="1"/>
  <c r="R85" i="14"/>
  <c r="Q74" i="14"/>
  <c r="S50" i="14"/>
  <c r="W50" i="14" s="1"/>
  <c r="Q12" i="14"/>
  <c r="S149" i="13"/>
  <c r="W149" i="13" s="1"/>
  <c r="Q149" i="13"/>
  <c r="Q117" i="13"/>
  <c r="Q71" i="13"/>
  <c r="Q53" i="13"/>
  <c r="S53" i="13"/>
  <c r="W53" i="13" s="1"/>
  <c r="S22" i="13"/>
  <c r="W22" i="13" s="1"/>
  <c r="R22" i="13"/>
  <c r="Q140" i="13"/>
  <c r="R108" i="13"/>
  <c r="Q13" i="14"/>
  <c r="S14" i="15"/>
  <c r="W14" i="15" s="1"/>
  <c r="R14" i="15"/>
  <c r="Q14" i="15"/>
  <c r="R32" i="15"/>
  <c r="Q32" i="15"/>
  <c r="S49" i="15"/>
  <c r="W49" i="15" s="1"/>
  <c r="Q49" i="15"/>
  <c r="S64" i="15"/>
  <c r="W64" i="15" s="1"/>
  <c r="R64" i="15"/>
  <c r="R152" i="15"/>
  <c r="Q152" i="15"/>
  <c r="S152" i="15"/>
  <c r="W152" i="15" s="1"/>
  <c r="R120" i="15"/>
  <c r="Q120" i="15"/>
  <c r="S120" i="15"/>
  <c r="W120" i="15" s="1"/>
  <c r="R91" i="15"/>
  <c r="Q91" i="15"/>
  <c r="S91" i="15"/>
  <c r="W91" i="15" s="1"/>
  <c r="R137" i="15"/>
  <c r="S137" i="15"/>
  <c r="W137" i="15" s="1"/>
  <c r="Q137" i="15"/>
  <c r="S105" i="15"/>
  <c r="W105" i="15" s="1"/>
  <c r="Q105" i="15"/>
  <c r="R87" i="15"/>
  <c r="S87" i="15"/>
  <c r="W87" i="15" s="1"/>
  <c r="Q87" i="15"/>
  <c r="Q82" i="16"/>
  <c r="S82" i="16"/>
  <c r="W82" i="16" s="1"/>
  <c r="Q114" i="16"/>
  <c r="S114" i="16"/>
  <c r="W114" i="16" s="1"/>
  <c r="R114" i="16"/>
  <c r="S137" i="16"/>
  <c r="W137" i="16" s="1"/>
  <c r="Q137" i="16"/>
  <c r="R140" i="16"/>
  <c r="S140" i="16"/>
  <c r="W140" i="16" s="1"/>
  <c r="R90" i="10"/>
  <c r="Q69" i="10"/>
  <c r="S49" i="10"/>
  <c r="W49" i="10" s="1"/>
  <c r="Q134" i="10"/>
  <c r="R134" i="10"/>
  <c r="R155" i="11"/>
  <c r="Q155" i="11"/>
  <c r="S155" i="11"/>
  <c r="W155" i="11"/>
  <c r="R123" i="11"/>
  <c r="Q123" i="11"/>
  <c r="S123" i="11"/>
  <c r="W123" i="11"/>
  <c r="S91" i="11"/>
  <c r="W91" i="11" s="1"/>
  <c r="R91" i="11"/>
  <c r="Q91" i="11"/>
  <c r="S60" i="11"/>
  <c r="W60" i="11" s="1"/>
  <c r="R60" i="11"/>
  <c r="Q60" i="11"/>
  <c r="S27" i="11"/>
  <c r="W27" i="11" s="1"/>
  <c r="R27" i="11"/>
  <c r="Q27" i="11"/>
  <c r="R146" i="11"/>
  <c r="Q146" i="11"/>
  <c r="S146" i="11"/>
  <c r="W146" i="11" s="1"/>
  <c r="R114" i="11"/>
  <c r="Q114" i="11"/>
  <c r="S114" i="11"/>
  <c r="W114" i="11" s="1"/>
  <c r="R35" i="11"/>
  <c r="Q35" i="11"/>
  <c r="S35" i="11"/>
  <c r="W35" i="11" s="1"/>
  <c r="R68" i="11"/>
  <c r="Q68" i="11"/>
  <c r="S68" i="11"/>
  <c r="W68" i="11" s="1"/>
  <c r="R100" i="11"/>
  <c r="Q100" i="11"/>
  <c r="S100" i="11"/>
  <c r="W100" i="11" s="1"/>
  <c r="Q57" i="12"/>
  <c r="S57" i="12"/>
  <c r="W57" i="12" s="1"/>
  <c r="Q43" i="12"/>
  <c r="S43" i="12"/>
  <c r="W43" i="12" s="1"/>
  <c r="R43" i="12"/>
  <c r="S25" i="12"/>
  <c r="W25" i="12" s="1"/>
  <c r="W24" i="12"/>
  <c r="R25" i="12"/>
  <c r="S14" i="12"/>
  <c r="W14" i="12" s="1"/>
  <c r="R14" i="12"/>
  <c r="Q150" i="12"/>
  <c r="R150" i="12"/>
  <c r="Q134" i="12"/>
  <c r="S134" i="12"/>
  <c r="W134" i="12" s="1"/>
  <c r="Q118" i="12"/>
  <c r="S118" i="12"/>
  <c r="W118" i="12" s="1"/>
  <c r="R118" i="12"/>
  <c r="R90" i="12"/>
  <c r="Q90" i="12"/>
  <c r="Q83" i="12"/>
  <c r="R83" i="12"/>
  <c r="Q147" i="14"/>
  <c r="S147" i="14"/>
  <c r="W147" i="14" s="1"/>
  <c r="R147" i="14"/>
  <c r="S130" i="14"/>
  <c r="W130" i="14" s="1"/>
  <c r="R130" i="14"/>
  <c r="Q130" i="14"/>
  <c r="Q105" i="14"/>
  <c r="S105" i="14"/>
  <c r="W105" i="14" s="1"/>
  <c r="R105" i="14"/>
  <c r="Q86" i="14"/>
  <c r="S86" i="14"/>
  <c r="W86" i="14" s="1"/>
  <c r="R86" i="14"/>
  <c r="Q73" i="14"/>
  <c r="S73" i="14"/>
  <c r="W73" i="14" s="1"/>
  <c r="R73" i="14"/>
  <c r="R149" i="14"/>
  <c r="S149" i="14"/>
  <c r="W149" i="14" s="1"/>
  <c r="Q149" i="14"/>
  <c r="S48" i="14"/>
  <c r="W48" i="14" s="1"/>
  <c r="Q48" i="14"/>
  <c r="R48" i="14"/>
  <c r="S19" i="14"/>
  <c r="W19" i="14" s="1"/>
  <c r="Q19" i="14"/>
  <c r="R19" i="14"/>
  <c r="S147" i="13"/>
  <c r="W147" i="13" s="1"/>
  <c r="Q147" i="13"/>
  <c r="Q115" i="13"/>
  <c r="Q70" i="13"/>
  <c r="Q51" i="13"/>
  <c r="S51" i="13"/>
  <c r="W51" i="13" s="1"/>
  <c r="S16" i="13"/>
  <c r="W16" i="13" s="1"/>
  <c r="R16" i="13"/>
  <c r="Q138" i="13"/>
  <c r="R106" i="13"/>
  <c r="Q15" i="14"/>
  <c r="S15" i="14"/>
  <c r="W15" i="14" s="1"/>
  <c r="R15" i="14"/>
  <c r="Q16" i="15"/>
  <c r="S16" i="15"/>
  <c r="W16" i="15" s="1"/>
  <c r="R50" i="15"/>
  <c r="Q61" i="15"/>
  <c r="Q150" i="15"/>
  <c r="Q118" i="15"/>
  <c r="Q89" i="15"/>
  <c r="R135" i="15"/>
  <c r="Q103" i="15"/>
  <c r="Q76" i="15"/>
  <c r="Q84" i="16"/>
  <c r="S38" i="17"/>
  <c r="W38" i="17" s="1"/>
  <c r="S144" i="17"/>
  <c r="W144" i="17" s="1"/>
  <c r="Q144" i="17"/>
  <c r="S128" i="17"/>
  <c r="W128" i="17" s="1"/>
  <c r="R128" i="17"/>
  <c r="Q111" i="17"/>
  <c r="S111" i="17"/>
  <c r="W111" i="17" s="1"/>
  <c r="R111" i="17"/>
  <c r="R118" i="17"/>
  <c r="Q118" i="17"/>
  <c r="S94" i="17"/>
  <c r="W94" i="17" s="1"/>
  <c r="R94" i="17"/>
  <c r="R79" i="17"/>
  <c r="R137" i="10"/>
  <c r="Q137" i="10"/>
  <c r="R75" i="10"/>
  <c r="R129" i="11"/>
  <c r="Q129" i="11"/>
  <c r="R152" i="11"/>
  <c r="Q152" i="11"/>
  <c r="S152" i="11"/>
  <c r="W152" i="11" s="1"/>
  <c r="Q29" i="11"/>
  <c r="S29" i="11"/>
  <c r="W29" i="11" s="1"/>
  <c r="S55" i="12"/>
  <c r="W55" i="12" s="1"/>
  <c r="R55" i="12"/>
  <c r="Q55" i="12"/>
  <c r="S76" i="12"/>
  <c r="S117" i="12"/>
  <c r="W117" i="12" s="1"/>
  <c r="R117" i="12"/>
  <c r="R84" i="12"/>
  <c r="S105" i="13"/>
  <c r="W105" i="13" s="1"/>
  <c r="R96" i="13"/>
  <c r="Q29" i="15"/>
  <c r="Q141" i="15"/>
  <c r="R102" i="16"/>
  <c r="R89" i="10"/>
  <c r="R119" i="11"/>
  <c r="Q119" i="11"/>
  <c r="S119" i="11"/>
  <c r="W119" i="11" s="1"/>
  <c r="S53" i="11"/>
  <c r="W53" i="11" s="1"/>
  <c r="R53" i="11"/>
  <c r="Q53" i="11"/>
  <c r="S35" i="12"/>
  <c r="R35" i="12"/>
  <c r="Q144" i="12"/>
  <c r="R144" i="12"/>
  <c r="Q91" i="13"/>
  <c r="S91" i="13"/>
  <c r="W91" i="13" s="1"/>
  <c r="R91" i="13"/>
  <c r="Q15" i="13"/>
  <c r="S15" i="13"/>
  <c r="W15" i="13" s="1"/>
  <c r="R15" i="13"/>
  <c r="R102" i="13"/>
  <c r="S102" i="13"/>
  <c r="W102" i="13" s="1"/>
  <c r="Q102" i="13"/>
  <c r="Q22" i="15"/>
  <c r="S55" i="15"/>
  <c r="W55" i="15" s="1"/>
  <c r="S98" i="15"/>
  <c r="W98" i="15" s="1"/>
  <c r="S101" i="11"/>
  <c r="W101" i="11"/>
  <c r="R101" i="11"/>
  <c r="Q101" i="11"/>
  <c r="S37" i="11"/>
  <c r="W37" i="11"/>
  <c r="R37" i="11"/>
  <c r="Q37" i="11"/>
  <c r="R26" i="11"/>
  <c r="Q26" i="11"/>
  <c r="S26" i="11"/>
  <c r="W26" i="11" s="1"/>
  <c r="R63" i="12"/>
  <c r="Q63" i="12"/>
  <c r="Q12" i="12"/>
  <c r="S123" i="12"/>
  <c r="W123" i="12" s="1"/>
  <c r="R105" i="12"/>
  <c r="Q105" i="12"/>
  <c r="S91" i="14"/>
  <c r="W91" i="14" s="1"/>
  <c r="R91" i="14"/>
  <c r="Q91" i="14"/>
  <c r="S34" i="14"/>
  <c r="W34" i="14" s="1"/>
  <c r="Q34" i="14"/>
  <c r="R34" i="14"/>
  <c r="Q81" i="13"/>
  <c r="S81" i="13"/>
  <c r="W81" i="13" s="1"/>
  <c r="R81" i="13"/>
  <c r="R156" i="13"/>
  <c r="S156" i="13"/>
  <c r="W156" i="13" s="1"/>
  <c r="Q156" i="13"/>
  <c r="Q56" i="14"/>
  <c r="S56" i="14"/>
  <c r="W56" i="14" s="1"/>
  <c r="R56" i="14"/>
  <c r="S38" i="15"/>
  <c r="W38" i="15" s="1"/>
  <c r="R38" i="15"/>
  <c r="Q136" i="15"/>
  <c r="S136" i="15"/>
  <c r="W136" i="15" s="1"/>
  <c r="S92" i="15"/>
  <c r="W92" i="15" s="1"/>
  <c r="Q92" i="15"/>
  <c r="S45" i="10"/>
  <c r="W45" i="10"/>
  <c r="Q83" i="11"/>
  <c r="S12" i="11"/>
  <c r="W12" i="11" s="1"/>
  <c r="R12" i="11"/>
  <c r="Q54" i="11"/>
  <c r="S54" i="11"/>
  <c r="W54" i="11" s="1"/>
  <c r="R50" i="12"/>
  <c r="S102" i="12"/>
  <c r="W102" i="12" s="1"/>
  <c r="S67" i="14"/>
  <c r="W67" i="14" s="1"/>
  <c r="R99" i="13"/>
  <c r="R154" i="13"/>
  <c r="S154" i="13"/>
  <c r="W154" i="13" s="1"/>
  <c r="Q154" i="13"/>
  <c r="S40" i="15"/>
  <c r="W40" i="15" s="1"/>
  <c r="R40" i="15"/>
  <c r="Q72" i="15"/>
  <c r="R72" i="15"/>
  <c r="R102" i="15"/>
  <c r="Q102" i="15"/>
  <c r="R119" i="15"/>
  <c r="S119" i="15"/>
  <c r="W119" i="15" s="1"/>
  <c r="Q75" i="16"/>
  <c r="R75" i="16"/>
  <c r="R146" i="16"/>
  <c r="Q146" i="16"/>
  <c r="W146" i="16"/>
  <c r="S136" i="17"/>
  <c r="W136" i="17" s="1"/>
  <c r="R136" i="17"/>
  <c r="Q136" i="17"/>
  <c r="Q103" i="17"/>
  <c r="S103" i="17"/>
  <c r="W103" i="17" s="1"/>
  <c r="R103" i="17"/>
  <c r="R108" i="5"/>
  <c r="Q121" i="5"/>
  <c r="S20" i="5"/>
  <c r="W20" i="5" s="1"/>
  <c r="R50" i="9"/>
  <c r="S118" i="8"/>
  <c r="W118" i="8" s="1"/>
  <c r="Q84" i="9"/>
  <c r="S117" i="9"/>
  <c r="W117" i="9" s="1"/>
  <c r="Q121" i="9"/>
  <c r="R36" i="10"/>
  <c r="S21" i="10"/>
  <c r="W21" i="10" s="1"/>
  <c r="R137" i="11"/>
  <c r="Q81" i="11"/>
  <c r="Q22" i="11"/>
  <c r="S22" i="11"/>
  <c r="W22" i="11" s="1"/>
  <c r="Q72" i="11"/>
  <c r="R61" i="12"/>
  <c r="S41" i="12"/>
  <c r="R41" i="12"/>
  <c r="R29" i="12"/>
  <c r="S9" i="12"/>
  <c r="S153" i="12"/>
  <c r="W153" i="12" s="1"/>
  <c r="S137" i="12"/>
  <c r="W137" i="12" s="1"/>
  <c r="Q137" i="12"/>
  <c r="Q121" i="12"/>
  <c r="W70" i="12"/>
  <c r="R92" i="12"/>
  <c r="Q79" i="12"/>
  <c r="R145" i="14"/>
  <c r="Q104" i="14"/>
  <c r="Q72" i="14"/>
  <c r="S46" i="14"/>
  <c r="W46" i="14" s="1"/>
  <c r="R145" i="13"/>
  <c r="S145" i="13"/>
  <c r="W145" i="13" s="1"/>
  <c r="S113" i="13"/>
  <c r="W113" i="13" s="1"/>
  <c r="R68" i="13"/>
  <c r="Q47" i="13"/>
  <c r="Q18" i="13"/>
  <c r="S136" i="13"/>
  <c r="W136" i="13" s="1"/>
  <c r="Q136" i="13"/>
  <c r="Q104" i="13"/>
  <c r="R25" i="15"/>
  <c r="R41" i="15"/>
  <c r="S57" i="15"/>
  <c r="W57" i="15" s="1"/>
  <c r="Q57" i="15"/>
  <c r="R132" i="15"/>
  <c r="Q132" i="15"/>
  <c r="S132" i="15"/>
  <c r="W132" i="15" s="1"/>
  <c r="S100" i="15"/>
  <c r="W100" i="15" s="1"/>
  <c r="R149" i="15"/>
  <c r="Q149" i="15"/>
  <c r="Q117" i="15"/>
  <c r="Q88" i="15"/>
  <c r="Q61" i="16"/>
  <c r="S20" i="10"/>
  <c r="W20" i="10" s="1"/>
  <c r="R20" i="10"/>
  <c r="Q20" i="10"/>
  <c r="Q84" i="10"/>
  <c r="R84" i="10"/>
  <c r="S84" i="10"/>
  <c r="W84" i="10"/>
  <c r="R23" i="10"/>
  <c r="Q23" i="10"/>
  <c r="S23" i="10"/>
  <c r="W23" i="10"/>
  <c r="S87" i="10"/>
  <c r="W87" i="10" s="1"/>
  <c r="Q87" i="10"/>
  <c r="R87" i="10"/>
  <c r="S71" i="10"/>
  <c r="W71" i="10" s="1"/>
  <c r="Q71" i="10"/>
  <c r="R71" i="10"/>
  <c r="Q112" i="12"/>
  <c r="S112" i="12"/>
  <c r="W112" i="12" s="1"/>
  <c r="Q127" i="11"/>
  <c r="S127" i="11"/>
  <c r="W127" i="11" s="1"/>
  <c r="R95" i="11"/>
  <c r="S63" i="11"/>
  <c r="W63" i="11" s="1"/>
  <c r="Q63" i="11"/>
  <c r="S31" i="11"/>
  <c r="W31" i="11" s="1"/>
  <c r="R150" i="11"/>
  <c r="Q150" i="11"/>
  <c r="S150" i="11"/>
  <c r="W150" i="11" s="1"/>
  <c r="Q118" i="11"/>
  <c r="S118" i="11"/>
  <c r="W118" i="11"/>
  <c r="Q38" i="12"/>
  <c r="S23" i="12"/>
  <c r="W23" i="12" s="1"/>
  <c r="S99" i="12"/>
  <c r="W99" i="12" s="1"/>
  <c r="R148" i="12"/>
  <c r="R132" i="12"/>
  <c r="R116" i="12"/>
  <c r="S151" i="13"/>
  <c r="W151" i="13" s="1"/>
  <c r="R119" i="13"/>
  <c r="Q119" i="13"/>
  <c r="S73" i="13"/>
  <c r="W73" i="13" s="1"/>
  <c r="Q56" i="13"/>
  <c r="R56" i="13"/>
  <c r="S23" i="13"/>
  <c r="W23" i="13" s="1"/>
  <c r="R142" i="13"/>
  <c r="Q142" i="13"/>
  <c r="S110" i="13"/>
  <c r="W110" i="13" s="1"/>
  <c r="W20" i="15"/>
  <c r="R20" i="15"/>
  <c r="R34" i="15"/>
  <c r="Q47" i="15"/>
  <c r="Q66" i="15"/>
  <c r="S66" i="15"/>
  <c r="W66" i="15" s="1"/>
  <c r="Q138" i="15"/>
  <c r="S138" i="15"/>
  <c r="W138" i="15" s="1"/>
  <c r="Q106" i="15"/>
  <c r="S106" i="15"/>
  <c r="W106" i="15" s="1"/>
  <c r="S155" i="15"/>
  <c r="W155" i="15" s="1"/>
  <c r="Q155" i="15"/>
  <c r="Q123" i="15"/>
  <c r="R79" i="15"/>
  <c r="S32" i="10"/>
  <c r="W32" i="10" s="1"/>
  <c r="R32" i="10"/>
  <c r="Q32" i="10"/>
  <c r="R100" i="10"/>
  <c r="S100" i="10"/>
  <c r="W100" i="10" s="1"/>
  <c r="Q17" i="10"/>
  <c r="S17" i="10"/>
  <c r="W17" i="10"/>
  <c r="Q66" i="10"/>
  <c r="R66" i="10"/>
  <c r="R31" i="10"/>
  <c r="S31" i="10"/>
  <c r="W31" i="10"/>
  <c r="S107" i="10"/>
  <c r="W107" i="10" s="1"/>
  <c r="R107" i="10"/>
  <c r="R141" i="11"/>
  <c r="S141" i="11"/>
  <c r="W141" i="11" s="1"/>
  <c r="Q109" i="11"/>
  <c r="S85" i="11"/>
  <c r="W85" i="11" s="1"/>
  <c r="R85" i="11"/>
  <c r="R46" i="11"/>
  <c r="Q46" i="11"/>
  <c r="R13" i="11"/>
  <c r="R132" i="11"/>
  <c r="S132" i="11"/>
  <c r="W132" i="11"/>
  <c r="S18" i="11"/>
  <c r="W18" i="11"/>
  <c r="R52" i="11"/>
  <c r="R88" i="11"/>
  <c r="S88" i="11"/>
  <c r="W88" i="11" s="1"/>
  <c r="Q66" i="12"/>
  <c r="Q49" i="12"/>
  <c r="W35" i="12"/>
  <c r="Q34" i="12"/>
  <c r="Q18" i="12"/>
  <c r="S143" i="12"/>
  <c r="W143" i="12" s="1"/>
  <c r="Q104" i="12"/>
  <c r="W76" i="12"/>
  <c r="Q86" i="12"/>
  <c r="S141" i="14"/>
  <c r="W141" i="14" s="1"/>
  <c r="R141" i="14"/>
  <c r="S118" i="14"/>
  <c r="W118" i="14" s="1"/>
  <c r="Q118" i="14"/>
  <c r="S102" i="14"/>
  <c r="W102" i="14" s="1"/>
  <c r="R102" i="14"/>
  <c r="S82" i="14"/>
  <c r="W82" i="14" s="1"/>
  <c r="R82" i="14"/>
  <c r="Q82" i="14"/>
  <c r="R70" i="14"/>
  <c r="Q70" i="14"/>
  <c r="S126" i="14"/>
  <c r="W126" i="14" s="1"/>
  <c r="Q126" i="14"/>
  <c r="S42" i="14"/>
  <c r="W42" i="14" s="1"/>
  <c r="Q42" i="14"/>
  <c r="S20" i="14"/>
  <c r="W20" i="14" s="1"/>
  <c r="Q20" i="14"/>
  <c r="R20" i="14"/>
  <c r="S141" i="13"/>
  <c r="W141" i="13" s="1"/>
  <c r="Q141" i="13"/>
  <c r="R109" i="13"/>
  <c r="Q109" i="13"/>
  <c r="Q89" i="13"/>
  <c r="S89" i="13"/>
  <c r="W89" i="13" s="1"/>
  <c r="Q45" i="13"/>
  <c r="S45" i="13"/>
  <c r="W45" i="13" s="1"/>
  <c r="R45" i="13"/>
  <c r="S12" i="13"/>
  <c r="R12" i="13"/>
  <c r="R132" i="13"/>
  <c r="Q132" i="13"/>
  <c r="R100" i="13"/>
  <c r="S100" i="13"/>
  <c r="W100" i="13" s="1"/>
  <c r="Q23" i="14"/>
  <c r="S23" i="14"/>
  <c r="W23" i="14" s="1"/>
  <c r="R23" i="14"/>
  <c r="R18" i="15"/>
  <c r="Q18" i="15"/>
  <c r="S35" i="15"/>
  <c r="W35" i="15" s="1"/>
  <c r="Q35" i="15"/>
  <c r="S51" i="15"/>
  <c r="W51" i="15" s="1"/>
  <c r="R51" i="15"/>
  <c r="S67" i="15"/>
  <c r="W67" i="15" s="1"/>
  <c r="R67" i="15"/>
  <c r="Q67" i="15"/>
  <c r="Q144" i="15"/>
  <c r="S144" i="15"/>
  <c r="W144" i="15" s="1"/>
  <c r="R112" i="15"/>
  <c r="S112" i="15"/>
  <c r="W112" i="15" s="1"/>
  <c r="Q86" i="15"/>
  <c r="S86" i="15"/>
  <c r="W86" i="15" s="1"/>
  <c r="R129" i="15"/>
  <c r="S129" i="15"/>
  <c r="W129" i="15" s="1"/>
  <c r="Q129" i="15"/>
  <c r="S97" i="15"/>
  <c r="W97" i="15" s="1"/>
  <c r="Q97" i="15"/>
  <c r="Q59" i="16"/>
  <c r="S59" i="16"/>
  <c r="W59" i="16" s="1"/>
  <c r="R59" i="16"/>
  <c r="Q90" i="16"/>
  <c r="S90" i="16"/>
  <c r="W90" i="16" s="1"/>
  <c r="R122" i="16"/>
  <c r="Q122" i="16"/>
  <c r="S122" i="16"/>
  <c r="W122" i="16" s="1"/>
  <c r="R129" i="16"/>
  <c r="S129" i="16"/>
  <c r="W129" i="16" s="1"/>
  <c r="Q129" i="16"/>
  <c r="S34" i="10"/>
  <c r="W34" i="10" s="1"/>
  <c r="R34" i="10"/>
  <c r="Q34" i="10"/>
  <c r="Q104" i="10"/>
  <c r="R104" i="10"/>
  <c r="S104" i="10"/>
  <c r="W104" i="10"/>
  <c r="R27" i="10"/>
  <c r="Q27" i="10"/>
  <c r="S27" i="10"/>
  <c r="W27" i="10"/>
  <c r="S73" i="10"/>
  <c r="W73" i="10" s="1"/>
  <c r="Q73" i="10"/>
  <c r="R73" i="10"/>
  <c r="S63" i="10"/>
  <c r="W63" i="10" s="1"/>
  <c r="Q63" i="10"/>
  <c r="R63" i="10"/>
  <c r="Q158" i="10"/>
  <c r="S158" i="10"/>
  <c r="W158" i="10" s="1"/>
  <c r="R158" i="10"/>
  <c r="Q126" i="10"/>
  <c r="S126" i="10"/>
  <c r="W126" i="10" s="1"/>
  <c r="R126" i="10"/>
  <c r="S139" i="10"/>
  <c r="W139" i="10" s="1"/>
  <c r="R139" i="10"/>
  <c r="Q139" i="10"/>
  <c r="R147" i="11"/>
  <c r="Q147" i="11"/>
  <c r="R115" i="11"/>
  <c r="Q115" i="11"/>
  <c r="S89" i="11"/>
  <c r="W89" i="11" s="1"/>
  <c r="R89" i="11"/>
  <c r="S51" i="11"/>
  <c r="W51" i="11" s="1"/>
  <c r="R51" i="11"/>
  <c r="Q51" i="11"/>
  <c r="R19" i="11"/>
  <c r="Q19" i="11"/>
  <c r="R138" i="11"/>
  <c r="S138" i="11"/>
  <c r="W138" i="11" s="1"/>
  <c r="R11" i="11"/>
  <c r="S11" i="11"/>
  <c r="W11" i="11"/>
  <c r="R44" i="11"/>
  <c r="S44" i="11"/>
  <c r="W44" i="11"/>
  <c r="R84" i="11"/>
  <c r="S84" i="11"/>
  <c r="W84" i="11" s="1"/>
  <c r="R108" i="11"/>
  <c r="S108" i="11"/>
  <c r="W108" i="11"/>
  <c r="S53" i="12"/>
  <c r="W53" i="12" s="1"/>
  <c r="S37" i="12"/>
  <c r="W37" i="12" s="1"/>
  <c r="S20" i="12"/>
  <c r="W20" i="12" s="1"/>
  <c r="R108" i="12"/>
  <c r="Q130" i="12"/>
  <c r="S114" i="12"/>
  <c r="W114" i="12" s="1"/>
  <c r="S93" i="12"/>
  <c r="W93" i="12" s="1"/>
  <c r="W75" i="12"/>
  <c r="Q139" i="14"/>
  <c r="S139" i="14"/>
  <c r="W139" i="14" s="1"/>
  <c r="R139" i="14"/>
  <c r="Q117" i="14"/>
  <c r="S117" i="14"/>
  <c r="W117" i="14" s="1"/>
  <c r="R117" i="14"/>
  <c r="Q101" i="14"/>
  <c r="S101" i="14"/>
  <c r="W101" i="14" s="1"/>
  <c r="R101" i="14"/>
  <c r="Q81" i="14"/>
  <c r="S81" i="14"/>
  <c r="W81" i="14" s="1"/>
  <c r="R81" i="14"/>
  <c r="Q69" i="14"/>
  <c r="S69" i="14"/>
  <c r="W69" i="14" s="1"/>
  <c r="R69" i="14"/>
  <c r="S148" i="14"/>
  <c r="W148" i="14" s="1"/>
  <c r="R148" i="14"/>
  <c r="Q148" i="14"/>
  <c r="S40" i="14"/>
  <c r="W40" i="14" s="1"/>
  <c r="Q40" i="14"/>
  <c r="R40" i="14"/>
  <c r="S22" i="14"/>
  <c r="W22" i="14" s="1"/>
  <c r="Q22" i="14"/>
  <c r="R22" i="14"/>
  <c r="R139" i="13"/>
  <c r="S139" i="13"/>
  <c r="W139" i="13" s="1"/>
  <c r="Q139" i="13"/>
  <c r="R107" i="13"/>
  <c r="S107" i="13"/>
  <c r="W107" i="13" s="1"/>
  <c r="Q107" i="13"/>
  <c r="Q87" i="13"/>
  <c r="S87" i="13"/>
  <c r="W87" i="13" s="1"/>
  <c r="R87" i="13"/>
  <c r="Q43" i="13"/>
  <c r="S43" i="13"/>
  <c r="W43" i="13" s="1"/>
  <c r="R43" i="13"/>
  <c r="Q11" i="13"/>
  <c r="S11" i="13"/>
  <c r="W11" i="13" s="1"/>
  <c r="R11" i="13"/>
  <c r="R130" i="13"/>
  <c r="S130" i="13"/>
  <c r="W130" i="13" s="1"/>
  <c r="Q130" i="13"/>
  <c r="R98" i="13"/>
  <c r="S98" i="13"/>
  <c r="W98" i="13" s="1"/>
  <c r="Q98" i="13"/>
  <c r="Q29" i="14"/>
  <c r="S29" i="14"/>
  <c r="W29" i="14" s="1"/>
  <c r="R29" i="14"/>
  <c r="R68" i="15"/>
  <c r="Q127" i="15"/>
  <c r="S62" i="16"/>
  <c r="W62" i="16" s="1"/>
  <c r="S92" i="16"/>
  <c r="W92" i="16" s="1"/>
  <c r="S130" i="16"/>
  <c r="W130" i="16" s="1"/>
  <c r="Q127" i="16"/>
  <c r="S156" i="17"/>
  <c r="W156" i="17" s="1"/>
  <c r="Q156" i="17"/>
  <c r="S140" i="17"/>
  <c r="W140" i="17" s="1"/>
  <c r="R140" i="17"/>
  <c r="S124" i="17"/>
  <c r="W124" i="17" s="1"/>
  <c r="R124" i="17"/>
  <c r="Q124" i="17"/>
  <c r="S107" i="17"/>
  <c r="W107" i="17" s="1"/>
  <c r="R107" i="17"/>
  <c r="Q51" i="17"/>
  <c r="Q56" i="10"/>
  <c r="R56" i="10"/>
  <c r="S56" i="10"/>
  <c r="W56" i="10" s="1"/>
  <c r="S65" i="11"/>
  <c r="W65" i="11" s="1"/>
  <c r="R65" i="11"/>
  <c r="Q65" i="11"/>
  <c r="Q62" i="11"/>
  <c r="S62" i="11"/>
  <c r="W62" i="11" s="1"/>
  <c r="S40" i="12"/>
  <c r="R40" i="12"/>
  <c r="Q40" i="12"/>
  <c r="R133" i="12"/>
  <c r="Q133" i="12"/>
  <c r="S137" i="14"/>
  <c r="W137" i="14" s="1"/>
  <c r="R137" i="14"/>
  <c r="S80" i="14"/>
  <c r="W80" i="14" s="1"/>
  <c r="R80" i="14"/>
  <c r="Q80" i="14"/>
  <c r="S140" i="14"/>
  <c r="W140" i="14" s="1"/>
  <c r="R140" i="14"/>
  <c r="Q140" i="14"/>
  <c r="Q13" i="13"/>
  <c r="S13" i="15"/>
  <c r="W13" i="15" s="1"/>
  <c r="R124" i="15"/>
  <c r="S124" i="15"/>
  <c r="W124" i="15" s="1"/>
  <c r="R151" i="11"/>
  <c r="Q151" i="11"/>
  <c r="S151" i="11"/>
  <c r="W151" i="11" s="1"/>
  <c r="Q51" i="12"/>
  <c r="S51" i="12"/>
  <c r="W51" i="12" s="1"/>
  <c r="W41" i="12"/>
  <c r="R51" i="12"/>
  <c r="Q110" i="12"/>
  <c r="S110" i="12"/>
  <c r="W110" i="12"/>
  <c r="R110" i="12"/>
  <c r="S106" i="12"/>
  <c r="W106" i="12" s="1"/>
  <c r="R106" i="12"/>
  <c r="Q106" i="12"/>
  <c r="R143" i="13"/>
  <c r="S143" i="13"/>
  <c r="W143" i="13"/>
  <c r="Q143" i="13"/>
  <c r="S91" i="10"/>
  <c r="W91" i="10" s="1"/>
  <c r="S77" i="11"/>
  <c r="W77" i="11" s="1"/>
  <c r="R77" i="11"/>
  <c r="Q77" i="11"/>
  <c r="R124" i="11"/>
  <c r="Q124" i="11"/>
  <c r="S124" i="11"/>
  <c r="W124" i="11" s="1"/>
  <c r="R75" i="11"/>
  <c r="Q75" i="11"/>
  <c r="S75" i="11"/>
  <c r="W75" i="11" s="1"/>
  <c r="R30" i="12"/>
  <c r="Q30" i="12"/>
  <c r="Q139" i="12"/>
  <c r="S78" i="12"/>
  <c r="Q78" i="12"/>
  <c r="S98" i="14"/>
  <c r="W98" i="14" s="1"/>
  <c r="R98" i="14"/>
  <c r="Q98" i="14"/>
  <c r="S124" i="14"/>
  <c r="W124" i="14" s="1"/>
  <c r="R124" i="14"/>
  <c r="Q124" i="14"/>
  <c r="R133" i="13"/>
  <c r="S133" i="13"/>
  <c r="W133" i="13" s="1"/>
  <c r="Q133" i="13"/>
  <c r="R124" i="13"/>
  <c r="S124" i="13"/>
  <c r="W124" i="13" s="1"/>
  <c r="Q124" i="13"/>
  <c r="S54" i="15"/>
  <c r="W54" i="15" s="1"/>
  <c r="R153" i="15"/>
  <c r="S153" i="15"/>
  <c r="W153" i="15" s="1"/>
  <c r="Q66" i="16"/>
  <c r="R66" i="16"/>
  <c r="S41" i="10"/>
  <c r="W41" i="10" s="1"/>
  <c r="S101" i="10"/>
  <c r="W101" i="10" s="1"/>
  <c r="R101" i="10"/>
  <c r="Q150" i="10"/>
  <c r="S107" i="11"/>
  <c r="W107" i="11" s="1"/>
  <c r="R107" i="11"/>
  <c r="Q107" i="11"/>
  <c r="Q130" i="11"/>
  <c r="S130" i="11"/>
  <c r="W130" i="11"/>
  <c r="Q90" i="11"/>
  <c r="S90" i="11"/>
  <c r="W90" i="11" s="1"/>
  <c r="S142" i="12"/>
  <c r="W142" i="12" s="1"/>
  <c r="R142" i="12"/>
  <c r="R87" i="12"/>
  <c r="R31" i="14"/>
  <c r="Q67" i="13"/>
  <c r="S67" i="13"/>
  <c r="W67" i="13" s="1"/>
  <c r="R122" i="13"/>
  <c r="S122" i="13"/>
  <c r="W122" i="13" s="1"/>
  <c r="Q122" i="13"/>
  <c r="S19" i="10"/>
  <c r="W19" i="10" s="1"/>
  <c r="R19" i="10"/>
  <c r="Q19" i="10"/>
  <c r="Q83" i="10"/>
  <c r="R83" i="10"/>
  <c r="S83" i="10"/>
  <c r="W83" i="10" s="1"/>
  <c r="S153" i="10"/>
  <c r="W153" i="10" s="1"/>
  <c r="R153" i="10"/>
  <c r="Q153" i="10"/>
  <c r="R39" i="10"/>
  <c r="Q39" i="10"/>
  <c r="S39" i="10"/>
  <c r="W39" i="10" s="1"/>
  <c r="S105" i="10"/>
  <c r="W105" i="10"/>
  <c r="Q105" i="10"/>
  <c r="R105" i="10"/>
  <c r="S99" i="10"/>
  <c r="W99" i="10"/>
  <c r="Q99" i="10"/>
  <c r="R99" i="10"/>
  <c r="Q121" i="11"/>
  <c r="S121" i="11"/>
  <c r="W121" i="11" s="1"/>
  <c r="S76" i="11"/>
  <c r="W76" i="11" s="1"/>
  <c r="Q76" i="11"/>
  <c r="S57" i="11"/>
  <c r="W57" i="11" s="1"/>
  <c r="R57" i="11"/>
  <c r="S25" i="11"/>
  <c r="W25" i="11" s="1"/>
  <c r="R25" i="11"/>
  <c r="Q25" i="11"/>
  <c r="Q144" i="11"/>
  <c r="S144" i="11"/>
  <c r="W144" i="11" s="1"/>
  <c r="R112" i="11"/>
  <c r="S112" i="11"/>
  <c r="W112" i="11" s="1"/>
  <c r="R38" i="11"/>
  <c r="Q38" i="11"/>
  <c r="R79" i="11"/>
  <c r="Q79" i="11"/>
  <c r="S79" i="11"/>
  <c r="W79" i="11" s="1"/>
  <c r="Q102" i="11"/>
  <c r="S102" i="11"/>
  <c r="W102" i="11" s="1"/>
  <c r="S52" i="12"/>
  <c r="Q52" i="12"/>
  <c r="S36" i="12"/>
  <c r="W36" i="12" s="1"/>
  <c r="W13" i="12"/>
  <c r="Q36" i="12"/>
  <c r="S21" i="12"/>
  <c r="W21" i="12" s="1"/>
  <c r="R21" i="12"/>
  <c r="S109" i="12"/>
  <c r="W109" i="12" s="1"/>
  <c r="R109" i="12"/>
  <c r="Q109" i="12"/>
  <c r="R145" i="12"/>
  <c r="Q145" i="12"/>
  <c r="S129" i="12"/>
  <c r="W129" i="12" s="1"/>
  <c r="Q129" i="12"/>
  <c r="S113" i="12"/>
  <c r="W113" i="12" s="1"/>
  <c r="R113" i="12"/>
  <c r="R101" i="12"/>
  <c r="Q101" i="12"/>
  <c r="S101" i="12"/>
  <c r="W101" i="12" s="1"/>
  <c r="W67" i="12"/>
  <c r="R71" i="12"/>
  <c r="Q71" i="12"/>
  <c r="S129" i="14"/>
  <c r="W129" i="14"/>
  <c r="R129" i="14"/>
  <c r="R112" i="14"/>
  <c r="Q112" i="14"/>
  <c r="S96" i="14"/>
  <c r="W96" i="14" s="1"/>
  <c r="Q96" i="14"/>
  <c r="S90" i="14"/>
  <c r="W90" i="14" s="1"/>
  <c r="R90" i="14"/>
  <c r="S136" i="14"/>
  <c r="W136" i="14" s="1"/>
  <c r="R136" i="14"/>
  <c r="Q136" i="14"/>
  <c r="Q62" i="14"/>
  <c r="R62" i="14"/>
  <c r="S33" i="14"/>
  <c r="W33" i="14" s="1"/>
  <c r="R33" i="14"/>
  <c r="R129" i="13"/>
  <c r="S129" i="13"/>
  <c r="W129" i="13" s="1"/>
  <c r="R97" i="13"/>
  <c r="S97" i="13"/>
  <c r="W97" i="13" s="1"/>
  <c r="Q97" i="13"/>
  <c r="S65" i="13"/>
  <c r="W65" i="13" s="1"/>
  <c r="R65" i="13"/>
  <c r="Q33" i="13"/>
  <c r="R33" i="13"/>
  <c r="R152" i="13"/>
  <c r="S152" i="13"/>
  <c r="W152" i="13" s="1"/>
  <c r="R120" i="13"/>
  <c r="S120" i="13"/>
  <c r="W120" i="13" s="1"/>
  <c r="Q120" i="13"/>
  <c r="S17" i="15"/>
  <c r="W17" i="15" s="1"/>
  <c r="R17" i="15"/>
  <c r="R33" i="15"/>
  <c r="Q33" i="15"/>
  <c r="Q48" i="15"/>
  <c r="S63" i="15"/>
  <c r="W63" i="15" s="1"/>
  <c r="R148" i="15"/>
  <c r="Q148" i="15"/>
  <c r="R116" i="15"/>
  <c r="Q116" i="15"/>
  <c r="R77" i="15"/>
  <c r="Q77" i="15"/>
  <c r="R133" i="15"/>
  <c r="S133" i="15"/>
  <c r="W133" i="15" s="1"/>
  <c r="R101" i="15"/>
  <c r="S101" i="15"/>
  <c r="W101" i="15" s="1"/>
  <c r="R138" i="16"/>
  <c r="Q138" i="16"/>
  <c r="S138" i="16"/>
  <c r="W138" i="16"/>
  <c r="Q71" i="16"/>
  <c r="S71" i="16"/>
  <c r="W71" i="16" s="1"/>
  <c r="R71" i="16"/>
  <c r="Q110" i="16"/>
  <c r="S110" i="16"/>
  <c r="W110" i="16" s="1"/>
  <c r="R110" i="16"/>
  <c r="R141" i="16"/>
  <c r="S141" i="16"/>
  <c r="W141" i="16" s="1"/>
  <c r="Q141" i="16"/>
  <c r="R124" i="16"/>
  <c r="Q124" i="16"/>
  <c r="S124" i="16"/>
  <c r="W124" i="16"/>
  <c r="R121" i="10"/>
  <c r="S38" i="10"/>
  <c r="W38" i="10" s="1"/>
  <c r="Q108" i="10"/>
  <c r="R108" i="10"/>
  <c r="S108" i="10"/>
  <c r="W108" i="10" s="1"/>
  <c r="Q48" i="10"/>
  <c r="R48" i="10"/>
  <c r="R109" i="10"/>
  <c r="Q103" i="10"/>
  <c r="S143" i="11"/>
  <c r="W143" i="11" s="1"/>
  <c r="S70" i="11"/>
  <c r="W70" i="11" s="1"/>
  <c r="S45" i="11"/>
  <c r="W45" i="11" s="1"/>
  <c r="S16" i="11"/>
  <c r="W16" i="11" s="1"/>
  <c r="R134" i="11"/>
  <c r="S59" i="12"/>
  <c r="W59" i="12" s="1"/>
  <c r="R59" i="12"/>
  <c r="R46" i="12"/>
  <c r="S31" i="12"/>
  <c r="W31" i="12" s="1"/>
  <c r="S10" i="12"/>
  <c r="R10" i="12"/>
  <c r="Q156" i="12"/>
  <c r="Q140" i="12"/>
  <c r="R140" i="12"/>
  <c r="Q124" i="12"/>
  <c r="S98" i="12"/>
  <c r="W98" i="12" s="1"/>
  <c r="Q98" i="12"/>
  <c r="S135" i="13"/>
  <c r="W135" i="13" s="1"/>
  <c r="S103" i="13"/>
  <c r="W103" i="13" s="1"/>
  <c r="S84" i="13"/>
  <c r="W84" i="13" s="1"/>
  <c r="S39" i="13"/>
  <c r="W39" i="13"/>
  <c r="S158" i="13"/>
  <c r="W158" i="13" s="1"/>
  <c r="S126" i="13"/>
  <c r="W126" i="13" s="1"/>
  <c r="Q10" i="15"/>
  <c r="S10" i="15"/>
  <c r="Q26" i="15"/>
  <c r="S26" i="15"/>
  <c r="W26" i="15" s="1"/>
  <c r="Q43" i="15"/>
  <c r="S43" i="15"/>
  <c r="W43" i="15" s="1"/>
  <c r="Q59" i="15"/>
  <c r="S59" i="15"/>
  <c r="W59" i="15" s="1"/>
  <c r="R154" i="15"/>
  <c r="Q154" i="15"/>
  <c r="S154" i="15"/>
  <c r="W154" i="15" s="1"/>
  <c r="Q122" i="15"/>
  <c r="S122" i="15"/>
  <c r="W122" i="15" s="1"/>
  <c r="R78" i="15"/>
  <c r="S78" i="15"/>
  <c r="W78" i="15" s="1"/>
  <c r="R139" i="15"/>
  <c r="S139" i="15"/>
  <c r="W139" i="15" s="1"/>
  <c r="Q139" i="15"/>
  <c r="R107" i="15"/>
  <c r="S107" i="15"/>
  <c r="W107" i="15" s="1"/>
  <c r="Q107" i="15"/>
  <c r="R15" i="10"/>
  <c r="Q15" i="10"/>
  <c r="Q62" i="10"/>
  <c r="S62" i="10"/>
  <c r="W62" i="10" s="1"/>
  <c r="R43" i="10"/>
  <c r="S43" i="10"/>
  <c r="W43" i="10"/>
  <c r="Q43" i="10"/>
  <c r="R35" i="10"/>
  <c r="S35" i="10"/>
  <c r="W35" i="10"/>
  <c r="S97" i="10"/>
  <c r="W97" i="10" s="1"/>
  <c r="R97" i="10"/>
  <c r="S79" i="10"/>
  <c r="W79" i="10" s="1"/>
  <c r="Q79" i="10"/>
  <c r="R157" i="11"/>
  <c r="Q157" i="11"/>
  <c r="S157" i="11"/>
  <c r="W157" i="11" s="1"/>
  <c r="S125" i="11"/>
  <c r="W125" i="11" s="1"/>
  <c r="S93" i="11"/>
  <c r="W93" i="11" s="1"/>
  <c r="Q93" i="11"/>
  <c r="R61" i="11"/>
  <c r="S30" i="11"/>
  <c r="W30" i="11" s="1"/>
  <c r="R30" i="11"/>
  <c r="Q148" i="11"/>
  <c r="S148" i="11"/>
  <c r="W148" i="11" s="1"/>
  <c r="Q116" i="11"/>
  <c r="Q36" i="11"/>
  <c r="S36" i="11"/>
  <c r="W36" i="11" s="1"/>
  <c r="Q66" i="11"/>
  <c r="Q98" i="11"/>
  <c r="S98" i="11"/>
  <c r="W98" i="11" s="1"/>
  <c r="S58" i="12"/>
  <c r="W58" i="12" s="1"/>
  <c r="Q58" i="12"/>
  <c r="S42" i="12"/>
  <c r="W42" i="12" s="1"/>
  <c r="W60" i="12"/>
  <c r="Q42" i="12"/>
  <c r="S26" i="12"/>
  <c r="Q26" i="12"/>
  <c r="S15" i="12"/>
  <c r="W15" i="12" s="1"/>
  <c r="R15" i="12"/>
  <c r="S151" i="12"/>
  <c r="W151" i="12" s="1"/>
  <c r="R151" i="12"/>
  <c r="Q151" i="12"/>
  <c r="R135" i="12"/>
  <c r="Q135" i="12"/>
  <c r="S119" i="12"/>
  <c r="W119" i="12" s="1"/>
  <c r="Q119" i="12"/>
  <c r="S73" i="12"/>
  <c r="W73" i="12" s="1"/>
  <c r="R73" i="12"/>
  <c r="S82" i="12"/>
  <c r="W82" i="12" s="1"/>
  <c r="R82" i="12"/>
  <c r="Q82" i="12"/>
  <c r="R158" i="14"/>
  <c r="Q158" i="14"/>
  <c r="Q125" i="14"/>
  <c r="R125" i="14"/>
  <c r="S110" i="14"/>
  <c r="W110" i="14" s="1"/>
  <c r="R110" i="14"/>
  <c r="S94" i="14"/>
  <c r="W94" i="14" s="1"/>
  <c r="R94" i="14"/>
  <c r="Q94" i="14"/>
  <c r="R78" i="14"/>
  <c r="Q78" i="14"/>
  <c r="S120" i="14"/>
  <c r="W120" i="14" s="1"/>
  <c r="Q120" i="14"/>
  <c r="S58" i="14"/>
  <c r="W58" i="14" s="1"/>
  <c r="Q58" i="14"/>
  <c r="S27" i="14"/>
  <c r="W27" i="14" s="1"/>
  <c r="Q27" i="14"/>
  <c r="R27" i="14"/>
  <c r="R125" i="13"/>
  <c r="Q79" i="13"/>
  <c r="S79" i="13"/>
  <c r="W79" i="13" s="1"/>
  <c r="R61" i="13"/>
  <c r="R29" i="13"/>
  <c r="R148" i="13"/>
  <c r="S116" i="13"/>
  <c r="W116" i="13" s="1"/>
  <c r="Q59" i="14"/>
  <c r="S59" i="14"/>
  <c r="W59" i="14" s="1"/>
  <c r="Q11" i="15"/>
  <c r="Q27" i="15"/>
  <c r="Q44" i="15"/>
  <c r="R128" i="15"/>
  <c r="R96" i="15"/>
  <c r="R145" i="15"/>
  <c r="S142" i="16"/>
  <c r="W142" i="16" s="1"/>
  <c r="S106" i="16"/>
  <c r="W106" i="16" s="1"/>
  <c r="R150" i="16"/>
  <c r="Q14" i="10"/>
  <c r="S70" i="10"/>
  <c r="W70" i="10" s="1"/>
  <c r="S11" i="10"/>
  <c r="W11" i="10" s="1"/>
  <c r="R53" i="10"/>
  <c r="R115" i="10"/>
  <c r="R95" i="10"/>
  <c r="S119" i="10"/>
  <c r="W119" i="10" s="1"/>
  <c r="R131" i="11"/>
  <c r="Q99" i="11"/>
  <c r="S34" i="11"/>
  <c r="W34" i="11" s="1"/>
  <c r="R154" i="11"/>
  <c r="Q122" i="11"/>
  <c r="S28" i="11"/>
  <c r="W28" i="11" s="1"/>
  <c r="S59" i="11"/>
  <c r="W59" i="11" s="1"/>
  <c r="Q62" i="12"/>
  <c r="R62" i="12"/>
  <c r="S45" i="12"/>
  <c r="Q27" i="12"/>
  <c r="Q11" i="12"/>
  <c r="W19" i="12"/>
  <c r="S154" i="12"/>
  <c r="W154" i="12" s="1"/>
  <c r="Q138" i="12"/>
  <c r="S122" i="12"/>
  <c r="W122" i="12" s="1"/>
  <c r="S94" i="12"/>
  <c r="W94" i="12" s="1"/>
  <c r="R94" i="12"/>
  <c r="S80" i="12"/>
  <c r="W80" i="12" s="1"/>
  <c r="S156" i="14"/>
  <c r="W156" i="14" s="1"/>
  <c r="Q156" i="14"/>
  <c r="S109" i="14"/>
  <c r="W109" i="14" s="1"/>
  <c r="R109" i="14"/>
  <c r="S77" i="14"/>
  <c r="W77" i="14" s="1"/>
  <c r="R77" i="14"/>
  <c r="Q55" i="14"/>
  <c r="S24" i="14"/>
  <c r="W24" i="14" s="1"/>
  <c r="R155" i="13"/>
  <c r="Q123" i="13"/>
  <c r="R77" i="13"/>
  <c r="Q28" i="13"/>
  <c r="Q146" i="13"/>
  <c r="Q114" i="13"/>
  <c r="R9" i="14"/>
  <c r="Q12" i="15"/>
  <c r="S12" i="15"/>
  <c r="W12" i="15"/>
  <c r="R12" i="15"/>
  <c r="Q28" i="15"/>
  <c r="S28" i="15"/>
  <c r="W28" i="15"/>
  <c r="R28" i="15"/>
  <c r="Q45" i="15"/>
  <c r="S45" i="15"/>
  <c r="W45" i="15"/>
  <c r="R45" i="15"/>
  <c r="Q60" i="15"/>
  <c r="S60" i="15"/>
  <c r="W60" i="15"/>
  <c r="R60" i="15"/>
  <c r="Q156" i="15"/>
  <c r="S156" i="15"/>
  <c r="W156" i="15"/>
  <c r="R156" i="15"/>
  <c r="R126" i="15"/>
  <c r="Q126" i="15"/>
  <c r="S126" i="15"/>
  <c r="W126" i="15" s="1"/>
  <c r="R94" i="15"/>
  <c r="Q94" i="15"/>
  <c r="S94" i="15"/>
  <c r="W94" i="15" s="1"/>
  <c r="R143" i="15"/>
  <c r="S143" i="15"/>
  <c r="W143" i="15" s="1"/>
  <c r="Q143" i="15"/>
  <c r="R111" i="15"/>
  <c r="S111" i="15"/>
  <c r="W111" i="15" s="1"/>
  <c r="Q111" i="15"/>
  <c r="R81" i="15"/>
  <c r="S81" i="15"/>
  <c r="W81" i="15" s="1"/>
  <c r="Q81" i="15"/>
  <c r="Q80" i="16"/>
  <c r="S80" i="16"/>
  <c r="W80" i="16" s="1"/>
  <c r="R80" i="16"/>
  <c r="Q108" i="16"/>
  <c r="S108" i="16"/>
  <c r="W108" i="16" s="1"/>
  <c r="R108" i="16"/>
  <c r="R143" i="16"/>
  <c r="S143" i="16"/>
  <c r="W143" i="16" s="1"/>
  <c r="Q143" i="16"/>
  <c r="S53" i="16"/>
  <c r="W53" i="16" s="1"/>
  <c r="R53" i="16"/>
  <c r="Q53" i="16"/>
  <c r="S16" i="17"/>
  <c r="W16" i="17" s="1"/>
  <c r="R16" i="17"/>
  <c r="R148" i="17"/>
  <c r="R99" i="17"/>
  <c r="Q73" i="17"/>
  <c r="W9" i="15"/>
  <c r="S64" i="8"/>
  <c r="W64" i="8" s="1"/>
  <c r="R64" i="8"/>
  <c r="R62" i="6"/>
  <c r="W62" i="6"/>
  <c r="Q62" i="6"/>
  <c r="S40" i="8"/>
  <c r="W40" i="8" s="1"/>
  <c r="R155" i="8"/>
  <c r="Q95" i="8"/>
  <c r="R17" i="8"/>
  <c r="Q156" i="9"/>
  <c r="R156" i="9"/>
  <c r="Q139" i="9"/>
  <c r="S139" i="9"/>
  <c r="W139" i="9" s="1"/>
  <c r="S63" i="8"/>
  <c r="W63" i="8" s="1"/>
  <c r="R63" i="8"/>
  <c r="Q63" i="8"/>
  <c r="S68" i="6"/>
  <c r="W68" i="6" s="1"/>
  <c r="S22" i="8"/>
  <c r="W22" i="8"/>
  <c r="R22" i="8"/>
  <c r="Q60" i="8"/>
  <c r="S60" i="8"/>
  <c r="W60" i="8" s="1"/>
  <c r="R60" i="8"/>
  <c r="R109" i="8"/>
  <c r="S109" i="8"/>
  <c r="W109" i="8" s="1"/>
  <c r="Q77" i="8"/>
  <c r="S77" i="8"/>
  <c r="W77" i="8" s="1"/>
  <c r="R105" i="6"/>
  <c r="S105" i="6"/>
  <c r="W105" i="6" s="1"/>
  <c r="Q105" i="6"/>
  <c r="S48" i="8"/>
  <c r="W48" i="8" s="1"/>
  <c r="R48" i="8"/>
  <c r="R108" i="8"/>
  <c r="S76" i="8"/>
  <c r="W76" i="8" s="1"/>
  <c r="Q110" i="5"/>
  <c r="Q152" i="5"/>
  <c r="Q136" i="5"/>
  <c r="S131" i="5"/>
  <c r="W131" i="5" s="1"/>
  <c r="Q57" i="5"/>
  <c r="S62" i="5"/>
  <c r="W62" i="5" s="1"/>
  <c r="R40" i="5"/>
  <c r="R21" i="5"/>
  <c r="R17" i="5"/>
  <c r="R107" i="6"/>
  <c r="S107" i="6"/>
  <c r="W107" i="6" s="1"/>
  <c r="Q107" i="6"/>
  <c r="R139" i="6"/>
  <c r="S139" i="6"/>
  <c r="W139" i="6" s="1"/>
  <c r="Q139" i="6"/>
  <c r="S12" i="8"/>
  <c r="W12" i="8" s="1"/>
  <c r="Q12" i="8"/>
  <c r="S28" i="8"/>
  <c r="W28" i="8" s="1"/>
  <c r="R28" i="8"/>
  <c r="S43" i="8"/>
  <c r="W43" i="8" s="1"/>
  <c r="R43" i="8"/>
  <c r="Q43" i="8"/>
  <c r="S156" i="8"/>
  <c r="W156" i="8" s="1"/>
  <c r="Q156" i="8"/>
  <c r="R147" i="8"/>
  <c r="Q147" i="8"/>
  <c r="Q123" i="8"/>
  <c r="R123" i="8"/>
  <c r="W123" i="8"/>
  <c r="Q107" i="8"/>
  <c r="R107" i="8"/>
  <c r="W107" i="8"/>
  <c r="Q90" i="8"/>
  <c r="R90" i="8"/>
  <c r="W90" i="8"/>
  <c r="Q73" i="8"/>
  <c r="R73" i="8"/>
  <c r="W73" i="8"/>
  <c r="R36" i="6"/>
  <c r="R69" i="6"/>
  <c r="S69" i="6"/>
  <c r="W69" i="6" s="1"/>
  <c r="S101" i="6"/>
  <c r="W101" i="6" s="1"/>
  <c r="Q101" i="6"/>
  <c r="Q133" i="6"/>
  <c r="R16" i="6"/>
  <c r="Q21" i="8"/>
  <c r="R21" i="8"/>
  <c r="Q38" i="8"/>
  <c r="S38" i="8"/>
  <c r="W38" i="8" s="1"/>
  <c r="Q62" i="8"/>
  <c r="S62" i="8"/>
  <c r="W62" i="8" s="1"/>
  <c r="R62" i="8"/>
  <c r="S128" i="9"/>
  <c r="W128" i="9" s="1"/>
  <c r="Q128" i="9"/>
  <c r="S103" i="9"/>
  <c r="W103" i="9" s="1"/>
  <c r="R123" i="9"/>
  <c r="Q87" i="9"/>
  <c r="S87" i="9"/>
  <c r="W87" i="9" s="1"/>
  <c r="S65" i="9"/>
  <c r="W65" i="9" s="1"/>
  <c r="R65" i="9"/>
  <c r="S47" i="9"/>
  <c r="W47" i="9" s="1"/>
  <c r="S31" i="6"/>
  <c r="W31" i="6" s="1"/>
  <c r="R95" i="6"/>
  <c r="S95" i="6"/>
  <c r="W95" i="6" s="1"/>
  <c r="Q95" i="6"/>
  <c r="R127" i="6"/>
  <c r="S127" i="6"/>
  <c r="W127" i="6" s="1"/>
  <c r="Q127" i="6"/>
  <c r="R156" i="6"/>
  <c r="S92" i="6"/>
  <c r="W92" i="6" s="1"/>
  <c r="S143" i="8"/>
  <c r="W143" i="8" s="1"/>
  <c r="Q10" i="6"/>
  <c r="R49" i="6"/>
  <c r="Q49" i="6"/>
  <c r="R113" i="6"/>
  <c r="S113" i="6"/>
  <c r="W113" i="6" s="1"/>
  <c r="Q113" i="6"/>
  <c r="R145" i="6"/>
  <c r="S145" i="6"/>
  <c r="W145" i="6" s="1"/>
  <c r="Q145" i="6"/>
  <c r="S86" i="7"/>
  <c r="W86" i="7" s="1"/>
  <c r="Q19" i="8"/>
  <c r="R19" i="8"/>
  <c r="Q33" i="8"/>
  <c r="S33" i="8"/>
  <c r="W33" i="8" s="1"/>
  <c r="Q51" i="8"/>
  <c r="S51" i="8"/>
  <c r="W51" i="8" s="1"/>
  <c r="R51" i="8"/>
  <c r="S150" i="8"/>
  <c r="W150" i="8" s="1"/>
  <c r="Q150" i="8"/>
  <c r="R141" i="8"/>
  <c r="S141" i="8"/>
  <c r="W141" i="8" s="1"/>
  <c r="S120" i="8"/>
  <c r="W120" i="8" s="1"/>
  <c r="Q120" i="8"/>
  <c r="S104" i="8"/>
  <c r="W104" i="8" s="1"/>
  <c r="R104" i="8"/>
  <c r="S88" i="8"/>
  <c r="W88" i="8" s="1"/>
  <c r="R88" i="8"/>
  <c r="Q88" i="8"/>
  <c r="R72" i="8"/>
  <c r="Q72" i="8"/>
  <c r="S35" i="6"/>
  <c r="W35" i="6" s="1"/>
  <c r="Q35" i="6"/>
  <c r="Q56" i="8"/>
  <c r="R111" i="8"/>
  <c r="S125" i="6"/>
  <c r="W125" i="6" s="1"/>
  <c r="Q144" i="9"/>
  <c r="R144" i="9"/>
  <c r="S92" i="9"/>
  <c r="W92" i="9" s="1"/>
  <c r="Q92" i="9"/>
  <c r="S55" i="6"/>
  <c r="W55" i="6" s="1"/>
  <c r="S100" i="6"/>
  <c r="W100" i="6" s="1"/>
  <c r="R100" i="6"/>
  <c r="S37" i="8"/>
  <c r="W37" i="8" s="1"/>
  <c r="R37" i="8"/>
  <c r="Q37" i="8"/>
  <c r="R125" i="8"/>
  <c r="S125" i="8"/>
  <c r="W125" i="8"/>
  <c r="R93" i="8"/>
  <c r="S93" i="8"/>
  <c r="W93" i="8" s="1"/>
  <c r="Q94" i="5"/>
  <c r="R152" i="5"/>
  <c r="R136" i="5"/>
  <c r="S21" i="5"/>
  <c r="W21" i="5" s="1"/>
  <c r="Q115" i="6"/>
  <c r="Q147" i="6"/>
  <c r="Q16" i="8"/>
  <c r="S148" i="8"/>
  <c r="W148" i="8" s="1"/>
  <c r="Q148" i="8"/>
  <c r="R119" i="8"/>
  <c r="R109" i="6"/>
  <c r="Q109" i="6"/>
  <c r="S130" i="9"/>
  <c r="W130" i="9" s="1"/>
  <c r="Q130" i="9"/>
  <c r="R130" i="9"/>
  <c r="Q115" i="9"/>
  <c r="S115" i="9"/>
  <c r="W115" i="9" s="1"/>
  <c r="R115" i="9"/>
  <c r="Q99" i="9"/>
  <c r="S99" i="9"/>
  <c r="W99" i="9" s="1"/>
  <c r="R99" i="9"/>
  <c r="Q145" i="9"/>
  <c r="R145" i="9"/>
  <c r="S145" i="9"/>
  <c r="W145" i="9" s="1"/>
  <c r="Q80" i="9"/>
  <c r="S80" i="9"/>
  <c r="W80" i="9" s="1"/>
  <c r="R80" i="9"/>
  <c r="Q61" i="9"/>
  <c r="S61" i="9"/>
  <c r="W61" i="9" s="1"/>
  <c r="R61" i="9"/>
  <c r="Q41" i="9"/>
  <c r="S41" i="9"/>
  <c r="W41" i="9" s="1"/>
  <c r="R41" i="9"/>
  <c r="S20" i="6"/>
  <c r="W20" i="6" s="1"/>
  <c r="S13" i="8"/>
  <c r="W13" i="8" s="1"/>
  <c r="R13" i="8"/>
  <c r="S30" i="8"/>
  <c r="W30" i="8" s="1"/>
  <c r="R30" i="8"/>
  <c r="Q30" i="8"/>
  <c r="R47" i="8"/>
  <c r="Q47" i="8"/>
  <c r="R144" i="8"/>
  <c r="Q144" i="8"/>
  <c r="R135" i="8"/>
  <c r="W135" i="8"/>
  <c r="Q135" i="8"/>
  <c r="Q117" i="8"/>
  <c r="S117" i="8"/>
  <c r="W117" i="8" s="1"/>
  <c r="Q101" i="8"/>
  <c r="S101" i="8"/>
  <c r="W101" i="8" s="1"/>
  <c r="Q78" i="8"/>
  <c r="S78" i="8"/>
  <c r="W78" i="8" s="1"/>
  <c r="Q70" i="8"/>
  <c r="S70" i="8"/>
  <c r="W70" i="8" s="1"/>
  <c r="S84" i="6"/>
  <c r="W84" i="6" s="1"/>
  <c r="Q23" i="8"/>
  <c r="R23" i="8"/>
  <c r="S39" i="8"/>
  <c r="W39" i="8" s="1"/>
  <c r="R53" i="8"/>
  <c r="S142" i="8"/>
  <c r="W142" i="8" s="1"/>
  <c r="Q133" i="8"/>
  <c r="S100" i="8"/>
  <c r="W100" i="8" s="1"/>
  <c r="R86" i="8"/>
  <c r="S68" i="8"/>
  <c r="W68" i="8" s="1"/>
  <c r="R99" i="6"/>
  <c r="S99" i="6"/>
  <c r="W99" i="6" s="1"/>
  <c r="R131" i="6"/>
  <c r="S131" i="6"/>
  <c r="W131" i="6"/>
  <c r="R15" i="6"/>
  <c r="Q15" i="6"/>
  <c r="S15" i="6"/>
  <c r="W15" i="6" s="1"/>
  <c r="S25" i="8"/>
  <c r="W25" i="8" s="1"/>
  <c r="R25" i="8"/>
  <c r="R127" i="8"/>
  <c r="S127" i="8"/>
  <c r="W127" i="8" s="1"/>
  <c r="S81" i="8"/>
  <c r="W81" i="8" s="1"/>
  <c r="R157" i="6"/>
  <c r="Q107" i="9"/>
  <c r="S107" i="9"/>
  <c r="W107" i="9" s="1"/>
  <c r="Q75" i="9"/>
  <c r="S75" i="9"/>
  <c r="W75" i="9"/>
  <c r="Q49" i="9"/>
  <c r="R49" i="9"/>
  <c r="W49" i="9"/>
  <c r="Q60" i="9"/>
  <c r="R60" i="9"/>
  <c r="Q119" i="6"/>
  <c r="S132" i="6"/>
  <c r="W132" i="6" s="1"/>
  <c r="R132" i="6"/>
  <c r="Q132" i="6"/>
  <c r="Q37" i="6"/>
  <c r="S151" i="8"/>
  <c r="W151" i="8" s="1"/>
  <c r="Q151" i="8"/>
  <c r="S73" i="6"/>
  <c r="W73" i="6" s="1"/>
  <c r="R137" i="6"/>
  <c r="S137" i="6"/>
  <c r="W137" i="6" s="1"/>
  <c r="Q137" i="6"/>
  <c r="S22" i="6"/>
  <c r="S31" i="8"/>
  <c r="Q158" i="8"/>
  <c r="S124" i="8"/>
  <c r="W124" i="8" s="1"/>
  <c r="S92" i="8"/>
  <c r="W92" i="8" s="1"/>
  <c r="S60" i="6"/>
  <c r="W60" i="6" s="1"/>
  <c r="R155" i="6"/>
  <c r="S68" i="7"/>
  <c r="W68" i="7" s="1"/>
  <c r="R20" i="8"/>
  <c r="Q20" i="8"/>
  <c r="R36" i="8"/>
  <c r="Q36" i="8"/>
  <c r="R52" i="8"/>
  <c r="S140" i="8"/>
  <c r="W140" i="8"/>
  <c r="Q140" i="8"/>
  <c r="R131" i="8"/>
  <c r="R115" i="8"/>
  <c r="S115" i="8"/>
  <c r="W115" i="8" s="1"/>
  <c r="S99" i="8"/>
  <c r="W99" i="8" s="1"/>
  <c r="Q85" i="8"/>
  <c r="R85" i="8"/>
  <c r="R67" i="8"/>
  <c r="S67" i="8"/>
  <c r="W67" i="8" s="1"/>
  <c r="S14" i="6"/>
  <c r="W14" i="6" s="1"/>
  <c r="Q53" i="6"/>
  <c r="S80" i="6"/>
  <c r="W80" i="6" s="1"/>
  <c r="R117" i="6"/>
  <c r="Q117" i="6"/>
  <c r="R149" i="6"/>
  <c r="S149" i="6"/>
  <c r="W149" i="6" s="1"/>
  <c r="S70" i="7"/>
  <c r="W70" i="7" s="1"/>
  <c r="Q15" i="8"/>
  <c r="S15" i="8"/>
  <c r="W15" i="8" s="1"/>
  <c r="R15" i="8"/>
  <c r="Q29" i="8"/>
  <c r="S29" i="8"/>
  <c r="W29" i="8" s="1"/>
  <c r="R29" i="8"/>
  <c r="Q45" i="8"/>
  <c r="S45" i="8"/>
  <c r="W45" i="8" s="1"/>
  <c r="R45" i="8"/>
  <c r="S155" i="9"/>
  <c r="W155" i="9" s="1"/>
  <c r="Q111" i="9"/>
  <c r="Q95" i="9"/>
  <c r="R95" i="9"/>
  <c r="Q129" i="9"/>
  <c r="S68" i="9"/>
  <c r="W68" i="9" s="1"/>
  <c r="Q53" i="9"/>
  <c r="R53" i="9"/>
  <c r="Q25" i="6"/>
  <c r="R47" i="6"/>
  <c r="S87" i="6"/>
  <c r="W87" i="6" s="1"/>
  <c r="S111" i="6"/>
  <c r="W111" i="6" s="1"/>
  <c r="R143" i="6"/>
  <c r="S143" i="6"/>
  <c r="W143" i="6" s="1"/>
  <c r="S108" i="6"/>
  <c r="W108" i="6" s="1"/>
  <c r="R18" i="8"/>
  <c r="R34" i="8"/>
  <c r="Q50" i="8"/>
  <c r="Q129" i="8"/>
  <c r="R113" i="8"/>
  <c r="R83" i="8"/>
  <c r="Q130" i="8"/>
  <c r="S13" i="9"/>
  <c r="W13" i="9" s="1"/>
  <c r="Q13" i="9"/>
  <c r="S129" i="6"/>
  <c r="W129" i="6" s="1"/>
  <c r="S9" i="8"/>
  <c r="Q44" i="8"/>
  <c r="R59" i="8"/>
  <c r="R128" i="8"/>
  <c r="S96" i="8"/>
  <c r="W96" i="8" s="1"/>
  <c r="Q82" i="8"/>
  <c r="R130" i="3"/>
  <c r="Q130" i="3"/>
  <c r="S60" i="3"/>
  <c r="W60" i="3" s="1"/>
  <c r="Q141" i="3"/>
  <c r="S141" i="3"/>
  <c r="W141" i="3" s="1"/>
  <c r="R141" i="3"/>
  <c r="S70" i="3"/>
  <c r="W70" i="3" s="1"/>
  <c r="R70" i="3"/>
  <c r="S78" i="3"/>
  <c r="W78" i="3"/>
  <c r="R78" i="3"/>
  <c r="Q99" i="3"/>
  <c r="R44" i="3"/>
  <c r="S38" i="3"/>
  <c r="W38" i="3" s="1"/>
  <c r="R98" i="3"/>
  <c r="R142" i="3"/>
  <c r="Q109" i="3"/>
  <c r="S71" i="3"/>
  <c r="W71" i="3" s="1"/>
  <c r="S153" i="3"/>
  <c r="W153" i="3"/>
  <c r="Q137" i="3"/>
  <c r="S137" i="3"/>
  <c r="W137" i="3" s="1"/>
  <c r="Q121" i="3"/>
  <c r="S121" i="3"/>
  <c r="W121" i="3" s="1"/>
  <c r="S104" i="3"/>
  <c r="W104" i="3"/>
  <c r="R104" i="3"/>
  <c r="R66" i="3"/>
  <c r="Q87" i="3"/>
  <c r="W24" i="3"/>
  <c r="Q144" i="3"/>
  <c r="S128" i="3"/>
  <c r="W128" i="3" s="1"/>
  <c r="S111" i="3"/>
  <c r="W111" i="3" s="1"/>
  <c r="S118" i="3"/>
  <c r="W118" i="3" s="1"/>
  <c r="R118" i="3"/>
  <c r="S94" i="3"/>
  <c r="W94" i="3" s="1"/>
  <c r="R94" i="3"/>
  <c r="Q94" i="3"/>
  <c r="Q28" i="3"/>
  <c r="Q143" i="3"/>
  <c r="S143" i="3"/>
  <c r="W143" i="3" s="1"/>
  <c r="R143" i="3"/>
  <c r="Q127" i="3"/>
  <c r="S127" i="3"/>
  <c r="W127" i="3" s="1"/>
  <c r="R127" i="3"/>
  <c r="S110" i="3"/>
  <c r="W110" i="3" s="1"/>
  <c r="R110" i="3"/>
  <c r="Q110" i="3"/>
  <c r="R72" i="3"/>
  <c r="R146" i="3"/>
  <c r="Q146" i="3"/>
  <c r="Q97" i="3"/>
  <c r="W97" i="3"/>
  <c r="R97" i="3"/>
  <c r="S76" i="3"/>
  <c r="W76" i="3" s="1"/>
  <c r="Q125" i="3"/>
  <c r="S125" i="3"/>
  <c r="W125" i="3" s="1"/>
  <c r="R125" i="3"/>
  <c r="S54" i="3"/>
  <c r="W54" i="3" s="1"/>
  <c r="R54" i="3"/>
  <c r="S22" i="3"/>
  <c r="W22" i="3" s="1"/>
  <c r="S115" i="3"/>
  <c r="W115" i="3" s="1"/>
  <c r="R154" i="3"/>
  <c r="Q154" i="3"/>
  <c r="Q138" i="3"/>
  <c r="S122" i="3"/>
  <c r="W122" i="3" s="1"/>
  <c r="Q105" i="3"/>
  <c r="S105" i="3"/>
  <c r="W105" i="3" s="1"/>
  <c r="S51" i="3"/>
  <c r="W51" i="3" s="1"/>
  <c r="S149" i="3"/>
  <c r="W149" i="3" s="1"/>
  <c r="R100" i="3"/>
  <c r="R156" i="3"/>
  <c r="Q156" i="3"/>
  <c r="S140" i="3"/>
  <c r="W140" i="3" s="1"/>
  <c r="Q140" i="3"/>
  <c r="S124" i="3"/>
  <c r="W124" i="3" s="1"/>
  <c r="R124" i="3"/>
  <c r="Q107" i="3"/>
  <c r="S107" i="3"/>
  <c r="W107" i="3" s="1"/>
  <c r="R107" i="3"/>
  <c r="Q93" i="3"/>
  <c r="R155" i="3"/>
  <c r="S139" i="3"/>
  <c r="W139" i="3" s="1"/>
  <c r="S123" i="3"/>
  <c r="W123" i="3" s="1"/>
  <c r="R106" i="3"/>
  <c r="S68" i="3"/>
  <c r="W68" i="3" s="1"/>
  <c r="Q113" i="3"/>
  <c r="S113" i="3"/>
  <c r="W113" i="3" s="1"/>
  <c r="Q157" i="3"/>
  <c r="S157" i="3"/>
  <c r="W157" i="3" s="1"/>
  <c r="R157" i="3"/>
  <c r="S108" i="3"/>
  <c r="W108" i="3" s="1"/>
  <c r="R108" i="3"/>
  <c r="Q108" i="3"/>
  <c r="S85" i="3"/>
  <c r="W85" i="3" s="1"/>
  <c r="R85" i="3"/>
  <c r="Q132" i="3"/>
  <c r="S114" i="3"/>
  <c r="W114" i="3" s="1"/>
  <c r="Q134" i="3"/>
  <c r="S101" i="3"/>
  <c r="W101" i="3" s="1"/>
  <c r="S48" i="3"/>
  <c r="W48" i="3" s="1"/>
  <c r="S92" i="3"/>
  <c r="W92" i="3" s="1"/>
  <c r="Q145" i="3"/>
  <c r="Q112" i="3"/>
  <c r="S59" i="3"/>
  <c r="W59" i="3" s="1"/>
  <c r="R95" i="3"/>
  <c r="S152" i="3"/>
  <c r="W152" i="3" s="1"/>
  <c r="R152" i="3"/>
  <c r="Q152" i="3"/>
  <c r="S136" i="3"/>
  <c r="W136" i="3" s="1"/>
  <c r="R136" i="3"/>
  <c r="Q136" i="3"/>
  <c r="S120" i="3"/>
  <c r="W120" i="3" s="1"/>
  <c r="R120" i="3"/>
  <c r="Q120" i="3"/>
  <c r="Q103" i="3"/>
  <c r="S103" i="3"/>
  <c r="W103" i="3" s="1"/>
  <c r="R103" i="3"/>
  <c r="Q65" i="3"/>
  <c r="S65" i="3"/>
  <c r="W65" i="3" s="1"/>
  <c r="R46" i="3"/>
  <c r="S83" i="3"/>
  <c r="W83" i="3" s="1"/>
  <c r="R83" i="3"/>
  <c r="R31" i="3"/>
  <c r="R151" i="3"/>
  <c r="Q119" i="3"/>
  <c r="R102" i="3"/>
  <c r="Q64" i="3"/>
  <c r="G4" i="1"/>
  <c r="U67" i="1" s="1" a="1"/>
  <c r="U67" i="1" s="1"/>
  <c r="W78" i="12"/>
  <c r="W90" i="12"/>
  <c r="W26" i="12"/>
  <c r="W83" i="12"/>
  <c r="W74" i="12"/>
  <c r="W10" i="12"/>
  <c r="W39" i="12"/>
  <c r="W52" i="12"/>
  <c r="W45" i="12"/>
  <c r="W40" i="12"/>
  <c r="W88" i="12"/>
  <c r="W11" i="21"/>
  <c r="U10" i="1" a="1"/>
  <c r="U10" i="1" s="1"/>
  <c r="U47" i="1" a="1"/>
  <c r="U47" i="1" s="1"/>
  <c r="U74" i="1" a="1"/>
  <c r="U74" i="1" s="1"/>
  <c r="U81" i="1" a="1"/>
  <c r="U81" i="1" s="1"/>
  <c r="U29" i="1" a="1"/>
  <c r="U29" i="1" s="1"/>
  <c r="U11" i="1" a="1"/>
  <c r="U11" i="1" s="1"/>
  <c r="U141" i="1" a="1"/>
  <c r="U141" i="1" s="1"/>
  <c r="U44" i="1" a="1"/>
  <c r="U44" i="1" s="1"/>
  <c r="U77" i="1" a="1"/>
  <c r="U77" i="1" s="1"/>
  <c r="U134" i="1" a="1"/>
  <c r="U134" i="1" s="1"/>
  <c r="U91" i="1" a="1"/>
  <c r="U91" i="1" s="1"/>
  <c r="U151" i="1" a="1"/>
  <c r="U151" i="1" s="1"/>
  <c r="U116" i="1" a="1"/>
  <c r="U116" i="1" s="1"/>
  <c r="U64" i="1" a="1"/>
  <c r="U64" i="1" s="1"/>
  <c r="U153" i="1" a="1"/>
  <c r="U153" i="1" s="1"/>
  <c r="B9" i="1"/>
  <c r="B11" i="1"/>
  <c r="B12" i="1"/>
  <c r="B13" i="1"/>
  <c r="B14" i="1"/>
  <c r="B15" i="1"/>
  <c r="B16" i="1"/>
  <c r="B17" i="1"/>
  <c r="B18" i="1"/>
  <c r="B19" i="1"/>
  <c r="B20" i="1"/>
  <c r="B22" i="1"/>
  <c r="B21" i="1"/>
  <c r="B23" i="1"/>
  <c r="B24" i="1"/>
  <c r="B25" i="1"/>
  <c r="B26" i="1"/>
  <c r="B28" i="1"/>
  <c r="B27" i="1"/>
  <c r="B30" i="1"/>
  <c r="B29" i="1"/>
  <c r="B31" i="1"/>
  <c r="B33" i="1"/>
  <c r="B32" i="1"/>
  <c r="B36" i="1"/>
  <c r="B35" i="1"/>
  <c r="B34" i="1"/>
  <c r="B37" i="1"/>
  <c r="B39" i="1"/>
  <c r="B40" i="1"/>
  <c r="B38" i="1"/>
  <c r="B41" i="1"/>
  <c r="B44" i="1"/>
  <c r="B43" i="1"/>
  <c r="B42" i="1"/>
  <c r="B45" i="1"/>
  <c r="B46" i="1"/>
  <c r="B47" i="1"/>
  <c r="B50" i="1"/>
  <c r="B51" i="1"/>
  <c r="B48" i="1"/>
  <c r="B49" i="1"/>
  <c r="B52" i="1"/>
  <c r="B53" i="1"/>
  <c r="B54" i="1"/>
  <c r="B56" i="1"/>
  <c r="B55" i="1"/>
  <c r="B57" i="1"/>
  <c r="B58" i="1"/>
  <c r="B59" i="1"/>
  <c r="B60" i="1"/>
  <c r="B62" i="1"/>
  <c r="B61" i="1"/>
  <c r="B63" i="1"/>
  <c r="B66" i="1"/>
  <c r="B64" i="1"/>
  <c r="B65" i="1"/>
  <c r="B67" i="1"/>
  <c r="B68" i="1"/>
  <c r="B69" i="1"/>
  <c r="B70" i="1"/>
  <c r="B72" i="1"/>
  <c r="B71" i="1"/>
  <c r="B73" i="1"/>
  <c r="B84" i="1"/>
  <c r="B85" i="1"/>
  <c r="B86" i="1"/>
  <c r="B87" i="1"/>
  <c r="B88" i="1"/>
  <c r="B74" i="1"/>
  <c r="B75" i="1"/>
  <c r="B76" i="1"/>
  <c r="B77" i="1"/>
  <c r="B89" i="1"/>
  <c r="B79" i="1"/>
  <c r="B78" i="1"/>
  <c r="B80" i="1"/>
  <c r="B82" i="1"/>
  <c r="B81" i="1"/>
  <c r="B83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0" i="1"/>
  <c r="T12" i="1" a="1"/>
  <c r="T12" i="1" s="1"/>
  <c r="T13" i="1" a="1"/>
  <c r="T13" i="1" s="1"/>
  <c r="T14" i="1" a="1"/>
  <c r="T14" i="1" s="1"/>
  <c r="T15" i="1" a="1"/>
  <c r="T15" i="1" s="1"/>
  <c r="T16" i="1" a="1"/>
  <c r="T16" i="1" s="1"/>
  <c r="T17" i="1" a="1"/>
  <c r="T17" i="1" s="1"/>
  <c r="T18" i="1" a="1"/>
  <c r="T18" i="1" s="1"/>
  <c r="T19" i="1" a="1"/>
  <c r="T19" i="1" s="1"/>
  <c r="T20" i="1" a="1"/>
  <c r="T20" i="1" s="1"/>
  <c r="T22" i="1" a="1"/>
  <c r="T22" i="1" s="1"/>
  <c r="T21" i="1" a="1"/>
  <c r="T21" i="1" s="1"/>
  <c r="T23" i="1" a="1"/>
  <c r="T23" i="1" s="1"/>
  <c r="T24" i="1" a="1"/>
  <c r="T24" i="1" s="1"/>
  <c r="T25" i="1" a="1"/>
  <c r="T25" i="1" s="1"/>
  <c r="T26" i="1" a="1"/>
  <c r="T26" i="1" s="1"/>
  <c r="T28" i="1" a="1"/>
  <c r="T28" i="1" s="1"/>
  <c r="T27" i="1" a="1"/>
  <c r="T27" i="1" s="1"/>
  <c r="T30" i="1" a="1"/>
  <c r="T30" i="1" s="1"/>
  <c r="T29" i="1" a="1"/>
  <c r="T29" i="1" s="1"/>
  <c r="T31" i="1" a="1"/>
  <c r="T31" i="1" s="1"/>
  <c r="T33" i="1" a="1"/>
  <c r="T33" i="1" s="1"/>
  <c r="T32" i="1" a="1"/>
  <c r="T32" i="1" s="1"/>
  <c r="T36" i="1" a="1"/>
  <c r="T36" i="1" s="1"/>
  <c r="T35" i="1" a="1"/>
  <c r="T35" i="1" s="1"/>
  <c r="T34" i="1" a="1"/>
  <c r="T34" i="1" s="1"/>
  <c r="T37" i="1" a="1"/>
  <c r="T37" i="1" s="1"/>
  <c r="T39" i="1" a="1"/>
  <c r="T39" i="1" s="1"/>
  <c r="T40" i="1" a="1"/>
  <c r="T40" i="1" s="1"/>
  <c r="T38" i="1" a="1"/>
  <c r="T38" i="1" s="1"/>
  <c r="T41" i="1" a="1"/>
  <c r="T41" i="1" s="1"/>
  <c r="T44" i="1" a="1"/>
  <c r="T44" i="1" s="1"/>
  <c r="T43" i="1" a="1"/>
  <c r="T43" i="1" s="1"/>
  <c r="T42" i="1" a="1"/>
  <c r="T42" i="1" s="1"/>
  <c r="T45" i="1" a="1"/>
  <c r="T45" i="1" s="1"/>
  <c r="T46" i="1" a="1"/>
  <c r="T46" i="1" s="1"/>
  <c r="T47" i="1" a="1"/>
  <c r="T47" i="1" s="1"/>
  <c r="T50" i="1" a="1"/>
  <c r="T50" i="1" s="1"/>
  <c r="T51" i="1" a="1"/>
  <c r="T51" i="1" s="1"/>
  <c r="T48" i="1" a="1"/>
  <c r="T48" i="1" s="1"/>
  <c r="T49" i="1" a="1"/>
  <c r="T49" i="1" s="1"/>
  <c r="T52" i="1" a="1"/>
  <c r="T52" i="1" s="1"/>
  <c r="T53" i="1" a="1"/>
  <c r="T53" i="1" s="1"/>
  <c r="T54" i="1" a="1"/>
  <c r="T54" i="1" s="1"/>
  <c r="T56" i="1" a="1"/>
  <c r="T56" i="1" s="1"/>
  <c r="T55" i="1" a="1"/>
  <c r="T55" i="1" s="1"/>
  <c r="T57" i="1" a="1"/>
  <c r="T57" i="1" s="1"/>
  <c r="T58" i="1" a="1"/>
  <c r="T58" i="1" s="1"/>
  <c r="T59" i="1" a="1"/>
  <c r="T59" i="1" s="1"/>
  <c r="T60" i="1" a="1"/>
  <c r="T60" i="1" s="1"/>
  <c r="T62" i="1" a="1"/>
  <c r="T62" i="1" s="1"/>
  <c r="T61" i="1" a="1"/>
  <c r="T61" i="1" s="1"/>
  <c r="T63" i="1" a="1"/>
  <c r="T63" i="1" s="1"/>
  <c r="T66" i="1" a="1"/>
  <c r="T66" i="1" s="1"/>
  <c r="T64" i="1" a="1"/>
  <c r="T64" i="1" s="1"/>
  <c r="T65" i="1" a="1"/>
  <c r="T65" i="1" s="1"/>
  <c r="T67" i="1" a="1"/>
  <c r="T67" i="1" s="1"/>
  <c r="T68" i="1" a="1"/>
  <c r="T68" i="1" s="1"/>
  <c r="T69" i="1" a="1"/>
  <c r="T69" i="1" s="1"/>
  <c r="T70" i="1" a="1"/>
  <c r="T70" i="1" s="1"/>
  <c r="T72" i="1" a="1"/>
  <c r="T72" i="1" s="1"/>
  <c r="T71" i="1" a="1"/>
  <c r="T71" i="1" s="1"/>
  <c r="T73" i="1" a="1"/>
  <c r="T73" i="1" s="1"/>
  <c r="T84" i="1" a="1"/>
  <c r="T84" i="1" s="1"/>
  <c r="T85" i="1" a="1"/>
  <c r="T85" i="1" s="1"/>
  <c r="T86" i="1" a="1"/>
  <c r="T86" i="1" s="1"/>
  <c r="T87" i="1" a="1"/>
  <c r="T87" i="1" s="1"/>
  <c r="T88" i="1" a="1"/>
  <c r="T88" i="1" s="1"/>
  <c r="T74" i="1" a="1"/>
  <c r="T74" i="1" s="1"/>
  <c r="T75" i="1" a="1"/>
  <c r="T75" i="1" s="1"/>
  <c r="T76" i="1" a="1"/>
  <c r="T76" i="1" s="1"/>
  <c r="T77" i="1" a="1"/>
  <c r="T77" i="1" s="1"/>
  <c r="T89" i="1" a="1"/>
  <c r="T89" i="1" s="1"/>
  <c r="T79" i="1" a="1"/>
  <c r="T79" i="1" s="1"/>
  <c r="T78" i="1" a="1"/>
  <c r="T78" i="1" s="1"/>
  <c r="T80" i="1" a="1"/>
  <c r="T80" i="1" s="1"/>
  <c r="T82" i="1" a="1"/>
  <c r="T82" i="1" s="1"/>
  <c r="T81" i="1" a="1"/>
  <c r="T81" i="1" s="1"/>
  <c r="T83" i="1" a="1"/>
  <c r="T83" i="1" s="1"/>
  <c r="T90" i="1" a="1"/>
  <c r="T90" i="1" s="1"/>
  <c r="T91" i="1" a="1"/>
  <c r="T91" i="1" s="1"/>
  <c r="T92" i="1" a="1"/>
  <c r="T92" i="1" s="1"/>
  <c r="T93" i="1" a="1"/>
  <c r="T93" i="1" s="1"/>
  <c r="T94" i="1" a="1"/>
  <c r="T94" i="1" s="1"/>
  <c r="T95" i="1" a="1"/>
  <c r="T95" i="1" s="1"/>
  <c r="T96" i="1" a="1"/>
  <c r="T96" i="1" s="1"/>
  <c r="T97" i="1" a="1"/>
  <c r="T97" i="1" s="1"/>
  <c r="T98" i="1" a="1"/>
  <c r="T98" i="1" s="1"/>
  <c r="T99" i="1" a="1"/>
  <c r="T99" i="1" s="1"/>
  <c r="T100" i="1" a="1"/>
  <c r="T100" i="1" s="1"/>
  <c r="T101" i="1" a="1"/>
  <c r="T101" i="1" s="1"/>
  <c r="T102" i="1" a="1"/>
  <c r="T102" i="1" s="1"/>
  <c r="T103" i="1" a="1"/>
  <c r="T103" i="1" s="1"/>
  <c r="T104" i="1" a="1"/>
  <c r="T104" i="1" s="1"/>
  <c r="T105" i="1" a="1"/>
  <c r="T105" i="1" s="1"/>
  <c r="T106" i="1" a="1"/>
  <c r="T106" i="1" s="1"/>
  <c r="T107" i="1" a="1"/>
  <c r="T107" i="1" s="1"/>
  <c r="T108" i="1" a="1"/>
  <c r="T108" i="1" s="1"/>
  <c r="T109" i="1" a="1"/>
  <c r="T109" i="1" s="1"/>
  <c r="T110" i="1" a="1"/>
  <c r="T110" i="1" s="1"/>
  <c r="T111" i="1" a="1"/>
  <c r="T111" i="1" s="1"/>
  <c r="T112" i="1" a="1"/>
  <c r="T112" i="1" s="1"/>
  <c r="T113" i="1" a="1"/>
  <c r="T113" i="1" s="1"/>
  <c r="T114" i="1" a="1"/>
  <c r="T114" i="1" s="1"/>
  <c r="T115" i="1" a="1"/>
  <c r="T115" i="1" s="1"/>
  <c r="T116" i="1" a="1"/>
  <c r="T116" i="1" s="1"/>
  <c r="T117" i="1" a="1"/>
  <c r="T117" i="1" s="1"/>
  <c r="T118" i="1" a="1"/>
  <c r="T118" i="1" s="1"/>
  <c r="T119" i="1" a="1"/>
  <c r="T119" i="1" s="1"/>
  <c r="T120" i="1" a="1"/>
  <c r="T120" i="1" s="1"/>
  <c r="T121" i="1" a="1"/>
  <c r="T121" i="1" s="1"/>
  <c r="T122" i="1" a="1"/>
  <c r="T122" i="1" s="1"/>
  <c r="T123" i="1" a="1"/>
  <c r="T123" i="1" s="1"/>
  <c r="T124" i="1" a="1"/>
  <c r="T124" i="1" s="1"/>
  <c r="T125" i="1" a="1"/>
  <c r="T125" i="1" s="1"/>
  <c r="T126" i="1" a="1"/>
  <c r="T126" i="1" s="1"/>
  <c r="T127" i="1" a="1"/>
  <c r="T127" i="1" s="1"/>
  <c r="T128" i="1" a="1"/>
  <c r="T128" i="1" s="1"/>
  <c r="T129" i="1" a="1"/>
  <c r="T129" i="1" s="1"/>
  <c r="T130" i="1" a="1"/>
  <c r="T130" i="1" s="1"/>
  <c r="T131" i="1" a="1"/>
  <c r="T131" i="1" s="1"/>
  <c r="T132" i="1" a="1"/>
  <c r="T132" i="1" s="1"/>
  <c r="T133" i="1" a="1"/>
  <c r="T133" i="1" s="1"/>
  <c r="T134" i="1" a="1"/>
  <c r="T134" i="1" s="1"/>
  <c r="T135" i="1" a="1"/>
  <c r="T135" i="1" s="1"/>
  <c r="T136" i="1" a="1"/>
  <c r="T136" i="1" s="1"/>
  <c r="T137" i="1" a="1"/>
  <c r="T137" i="1" s="1"/>
  <c r="T138" i="1" a="1"/>
  <c r="T138" i="1" s="1"/>
  <c r="T139" i="1" a="1"/>
  <c r="T139" i="1" s="1"/>
  <c r="T140" i="1" a="1"/>
  <c r="T140" i="1" s="1"/>
  <c r="T141" i="1" a="1"/>
  <c r="T141" i="1" s="1"/>
  <c r="T142" i="1" a="1"/>
  <c r="T142" i="1" s="1"/>
  <c r="T143" i="1" a="1"/>
  <c r="T143" i="1" s="1"/>
  <c r="T144" i="1" a="1"/>
  <c r="T144" i="1" s="1"/>
  <c r="T145" i="1" a="1"/>
  <c r="T145" i="1" s="1"/>
  <c r="T146" i="1" a="1"/>
  <c r="T146" i="1" s="1"/>
  <c r="T147" i="1" a="1"/>
  <c r="T147" i="1" s="1"/>
  <c r="T148" i="1" a="1"/>
  <c r="T148" i="1" s="1"/>
  <c r="T149" i="1" a="1"/>
  <c r="T149" i="1" s="1"/>
  <c r="T150" i="1" a="1"/>
  <c r="T150" i="1" s="1"/>
  <c r="T151" i="1" a="1"/>
  <c r="T151" i="1" s="1"/>
  <c r="T152" i="1" a="1"/>
  <c r="T152" i="1" s="1"/>
  <c r="T153" i="1" a="1"/>
  <c r="T153" i="1" s="1"/>
  <c r="T154" i="1" a="1"/>
  <c r="T154" i="1" s="1"/>
  <c r="T155" i="1" a="1"/>
  <c r="T155" i="1" s="1"/>
  <c r="T156" i="1" a="1"/>
  <c r="T156" i="1" s="1"/>
  <c r="T157" i="1" a="1"/>
  <c r="T157" i="1" s="1"/>
  <c r="T158" i="1" a="1"/>
  <c r="T158" i="1" s="1"/>
  <c r="T159" i="1" a="1"/>
  <c r="T159" i="1" s="1"/>
  <c r="T160" i="1" a="1"/>
  <c r="T160" i="1" s="1"/>
  <c r="T161" i="1" a="1"/>
  <c r="T161" i="1" s="1"/>
  <c r="T162" i="1" a="1"/>
  <c r="T162" i="1" s="1"/>
  <c r="T9" i="1" a="1"/>
  <c r="T9" i="1" s="1"/>
  <c r="T11" i="1" a="1"/>
  <c r="T11" i="1" s="1"/>
  <c r="D3" i="1"/>
  <c r="X7" i="1" s="1"/>
  <c r="K8" i="1"/>
  <c r="J8" i="1"/>
  <c r="I8" i="1"/>
  <c r="H8" i="1"/>
  <c r="D4" i="1"/>
  <c r="Y7" i="1"/>
  <c r="W87" i="1"/>
  <c r="S54" i="1"/>
  <c r="W54" i="1" s="1"/>
  <c r="W85" i="1"/>
  <c r="S62" i="1"/>
  <c r="W62" i="1" s="1"/>
  <c r="S63" i="3" l="1"/>
  <c r="W63" i="3" s="1"/>
  <c r="Q63" i="3"/>
  <c r="R15" i="3"/>
  <c r="S15" i="3"/>
  <c r="W15" i="3" s="1"/>
  <c r="S82" i="3"/>
  <c r="W82" i="3" s="1"/>
  <c r="R82" i="3"/>
  <c r="R147" i="3"/>
  <c r="Q147" i="3"/>
  <c r="Q58" i="3"/>
  <c r="R58" i="3"/>
  <c r="Q86" i="3"/>
  <c r="S86" i="3"/>
  <c r="W86" i="3" s="1"/>
  <c r="Q105" i="5"/>
  <c r="S105" i="5"/>
  <c r="W105" i="5" s="1"/>
  <c r="S158" i="5"/>
  <c r="W158" i="5" s="1"/>
  <c r="Q158" i="5"/>
  <c r="R158" i="5"/>
  <c r="Q42" i="8"/>
  <c r="S42" i="8"/>
  <c r="W42" i="8" s="1"/>
  <c r="R142" i="5"/>
  <c r="S142" i="5"/>
  <c r="W142" i="5" s="1"/>
  <c r="R23" i="5"/>
  <c r="S23" i="5"/>
  <c r="W23" i="5" s="1"/>
  <c r="S59" i="6"/>
  <c r="W59" i="6" s="1"/>
  <c r="R59" i="6"/>
  <c r="R121" i="8"/>
  <c r="Q121" i="8"/>
  <c r="R72" i="5"/>
  <c r="Q72" i="5"/>
  <c r="S53" i="15"/>
  <c r="W53" i="15" s="1"/>
  <c r="R53" i="15"/>
  <c r="R70" i="15"/>
  <c r="Q70" i="15"/>
  <c r="S108" i="15"/>
  <c r="W108" i="15" s="1"/>
  <c r="R108" i="15"/>
  <c r="Q125" i="15"/>
  <c r="S125" i="15"/>
  <c r="W125" i="15" s="1"/>
  <c r="Q93" i="15"/>
  <c r="S93" i="15"/>
  <c r="W93" i="15" s="1"/>
  <c r="S86" i="16"/>
  <c r="W86" i="16" s="1"/>
  <c r="R86" i="16"/>
  <c r="Q86" i="16"/>
  <c r="S118" i="16"/>
  <c r="W118" i="16" s="1"/>
  <c r="Q118" i="16"/>
  <c r="R118" i="16"/>
  <c r="S133" i="16"/>
  <c r="W133" i="16" s="1"/>
  <c r="Q133" i="16"/>
  <c r="S122" i="8"/>
  <c r="W122" i="8" s="1"/>
  <c r="R122" i="8"/>
  <c r="R102" i="8"/>
  <c r="S102" i="8"/>
  <c r="W102" i="8" s="1"/>
  <c r="Q102" i="9"/>
  <c r="S102" i="9"/>
  <c r="W102" i="9" s="1"/>
  <c r="S135" i="9"/>
  <c r="W135" i="9" s="1"/>
  <c r="Q135" i="9"/>
  <c r="R27" i="9"/>
  <c r="Q27" i="9"/>
  <c r="S27" i="9"/>
  <c r="W27" i="9" s="1"/>
  <c r="Q88" i="5"/>
  <c r="S88" i="5"/>
  <c r="W88" i="5" s="1"/>
  <c r="Q60" i="21"/>
  <c r="R60" i="21"/>
  <c r="S37" i="21"/>
  <c r="W37" i="21" s="1"/>
  <c r="Q37" i="21"/>
  <c r="Q155" i="21"/>
  <c r="R155" i="21"/>
  <c r="Q139" i="21"/>
  <c r="R139" i="21"/>
  <c r="R70" i="21"/>
  <c r="W70" i="21"/>
  <c r="R103" i="21"/>
  <c r="Q103" i="21"/>
  <c r="S87" i="21"/>
  <c r="W87" i="21" s="1"/>
  <c r="Q87" i="21"/>
  <c r="R20" i="21"/>
  <c r="Q20" i="21"/>
  <c r="S28" i="21"/>
  <c r="W28" i="21" s="1"/>
  <c r="R28" i="21"/>
  <c r="R15" i="21"/>
  <c r="Q15" i="21"/>
  <c r="R77" i="18"/>
  <c r="S77" i="18"/>
  <c r="W77" i="18" s="1"/>
  <c r="S23" i="19"/>
  <c r="W23" i="19" s="1"/>
  <c r="R23" i="19"/>
  <c r="Q56" i="19"/>
  <c r="R56" i="19"/>
  <c r="R87" i="19"/>
  <c r="Q87" i="19"/>
  <c r="S83" i="20"/>
  <c r="W83" i="20" s="1"/>
  <c r="R83" i="20"/>
  <c r="S48" i="21"/>
  <c r="W48" i="21" s="1"/>
  <c r="R48" i="21"/>
  <c r="Q29" i="21"/>
  <c r="S29" i="21"/>
  <c r="W29" i="21" s="1"/>
  <c r="S59" i="21"/>
  <c r="W59" i="21" s="1"/>
  <c r="Q59" i="21"/>
  <c r="Q144" i="21"/>
  <c r="R144" i="21"/>
  <c r="S144" i="21"/>
  <c r="W144" i="21" s="1"/>
  <c r="Q91" i="21"/>
  <c r="R91" i="21"/>
  <c r="R108" i="21"/>
  <c r="Q108" i="21"/>
  <c r="R90" i="21"/>
  <c r="S90" i="21"/>
  <c r="W90" i="21" s="1"/>
  <c r="R81" i="21"/>
  <c r="S81" i="21"/>
  <c r="W81" i="21" s="1"/>
  <c r="R112" i="16"/>
  <c r="S112" i="16"/>
  <c r="W112" i="16" s="1"/>
  <c r="R118" i="6"/>
  <c r="Q118" i="6"/>
  <c r="Q131" i="9"/>
  <c r="S131" i="9"/>
  <c r="W131" i="9" s="1"/>
  <c r="R131" i="9"/>
  <c r="Q31" i="9"/>
  <c r="S31" i="9"/>
  <c r="W31" i="9" s="1"/>
  <c r="Q146" i="19"/>
  <c r="S146" i="19"/>
  <c r="W146" i="19" s="1"/>
  <c r="R146" i="19"/>
  <c r="Q104" i="19"/>
  <c r="R104" i="19"/>
  <c r="Q117" i="19"/>
  <c r="S117" i="19"/>
  <c r="W117" i="19" s="1"/>
  <c r="Q15" i="19"/>
  <c r="R15" i="19"/>
  <c r="Q38" i="19"/>
  <c r="S38" i="19"/>
  <c r="W38" i="19" s="1"/>
  <c r="R55" i="16"/>
  <c r="Q55" i="16"/>
  <c r="Q154" i="17"/>
  <c r="S154" i="17"/>
  <c r="W154" i="17" s="1"/>
  <c r="R97" i="17"/>
  <c r="Q97" i="17"/>
  <c r="Q122" i="19"/>
  <c r="R122" i="19"/>
  <c r="S85" i="12"/>
  <c r="W85" i="12" s="1"/>
  <c r="R85" i="12"/>
  <c r="Q85" i="12"/>
  <c r="S88" i="19"/>
  <c r="W88" i="19" s="1"/>
  <c r="R88" i="19"/>
  <c r="R148" i="18"/>
  <c r="S148" i="18"/>
  <c r="W148" i="18" s="1"/>
  <c r="R36" i="9"/>
  <c r="S36" i="9"/>
  <c r="W36" i="9" s="1"/>
  <c r="R29" i="9"/>
  <c r="S29" i="9"/>
  <c r="W29" i="9" s="1"/>
  <c r="Q89" i="14"/>
  <c r="S89" i="14"/>
  <c r="W89" i="14" s="1"/>
  <c r="S17" i="14"/>
  <c r="W17" i="14" s="1"/>
  <c r="R17" i="14"/>
  <c r="U157" i="1" a="1"/>
  <c r="U157" i="1" s="1"/>
  <c r="U60" i="1" a="1"/>
  <c r="U60" i="1" s="1"/>
  <c r="U146" i="1" a="1"/>
  <c r="U146" i="1" s="1"/>
  <c r="U70" i="1" a="1"/>
  <c r="U70" i="1" s="1"/>
  <c r="U57" i="1" a="1"/>
  <c r="U57" i="1" s="1"/>
  <c r="U120" i="1" a="1"/>
  <c r="U120" i="1" s="1"/>
  <c r="Q92" i="3"/>
  <c r="Q48" i="3"/>
  <c r="Q101" i="3"/>
  <c r="S134" i="3"/>
  <c r="W134" i="3" s="1"/>
  <c r="R26" i="3"/>
  <c r="R123" i="3"/>
  <c r="Q139" i="3"/>
  <c r="Q116" i="3"/>
  <c r="S133" i="3"/>
  <c r="W133" i="3" s="1"/>
  <c r="Q149" i="3"/>
  <c r="S58" i="3"/>
  <c r="W58" i="3" s="1"/>
  <c r="S147" i="3"/>
  <c r="W147" i="3" s="1"/>
  <c r="R82" i="8"/>
  <c r="Q112" i="8"/>
  <c r="S59" i="8"/>
  <c r="W59" i="8" s="1"/>
  <c r="R26" i="8"/>
  <c r="S34" i="8"/>
  <c r="W34" i="8" s="1"/>
  <c r="S119" i="6"/>
  <c r="W119" i="6" s="1"/>
  <c r="R135" i="6"/>
  <c r="R24" i="8"/>
  <c r="R35" i="8"/>
  <c r="S74" i="8"/>
  <c r="W74" i="8" s="1"/>
  <c r="Q124" i="6"/>
  <c r="Q23" i="5"/>
  <c r="Q68" i="5"/>
  <c r="S17" i="8"/>
  <c r="W17" i="8" s="1"/>
  <c r="R115" i="17"/>
  <c r="R114" i="13"/>
  <c r="Q155" i="13"/>
  <c r="R55" i="14"/>
  <c r="S157" i="14"/>
  <c r="W157" i="14" s="1"/>
  <c r="R93" i="14"/>
  <c r="S123" i="14"/>
  <c r="W123" i="14" s="1"/>
  <c r="Q122" i="12"/>
  <c r="S11" i="12"/>
  <c r="W11" i="12" s="1"/>
  <c r="R45" i="12"/>
  <c r="R59" i="11"/>
  <c r="R122" i="11"/>
  <c r="R119" i="10"/>
  <c r="S53" i="10"/>
  <c r="W53" i="10" s="1"/>
  <c r="Q70" i="10"/>
  <c r="R13" i="13"/>
  <c r="R130" i="16"/>
  <c r="Q62" i="16"/>
  <c r="S52" i="15"/>
  <c r="W52" i="15" s="1"/>
  <c r="Q18" i="9"/>
  <c r="S144" i="6"/>
  <c r="W144" i="6" s="1"/>
  <c r="S29" i="15"/>
  <c r="W29" i="15" s="1"/>
  <c r="R133" i="16"/>
  <c r="S37" i="15"/>
  <c r="W37" i="15" s="1"/>
  <c r="R128" i="13"/>
  <c r="S15" i="21"/>
  <c r="W15" i="21" s="1"/>
  <c r="R37" i="21"/>
  <c r="Q81" i="21"/>
  <c r="S91" i="21"/>
  <c r="W91" i="21" s="1"/>
  <c r="R59" i="21"/>
  <c r="R124" i="20"/>
  <c r="S58" i="19"/>
  <c r="W58" i="19" s="1"/>
  <c r="S56" i="19"/>
  <c r="W56" i="19" s="1"/>
  <c r="S52" i="5"/>
  <c r="W52" i="5" s="1"/>
  <c r="S89" i="5"/>
  <c r="W89" i="5" s="1"/>
  <c r="Q142" i="5"/>
  <c r="S52" i="8"/>
  <c r="W52" i="8" s="1"/>
  <c r="Q52" i="8"/>
  <c r="Q131" i="8"/>
  <c r="S131" i="8"/>
  <c r="W131" i="8" s="1"/>
  <c r="R99" i="8"/>
  <c r="Q99" i="8"/>
  <c r="S111" i="9"/>
  <c r="W111" i="9" s="1"/>
  <c r="R111" i="9"/>
  <c r="R68" i="9"/>
  <c r="Q68" i="9"/>
  <c r="S76" i="9"/>
  <c r="W76" i="9" s="1"/>
  <c r="R76" i="9"/>
  <c r="R31" i="9"/>
  <c r="R112" i="5"/>
  <c r="S112" i="5"/>
  <c r="W112" i="5" s="1"/>
  <c r="R138" i="5"/>
  <c r="S138" i="5"/>
  <c r="W138" i="5" s="1"/>
  <c r="S110" i="5"/>
  <c r="W110" i="5" s="1"/>
  <c r="R110" i="5"/>
  <c r="R144" i="5"/>
  <c r="Q144" i="5"/>
  <c r="R128" i="5"/>
  <c r="S128" i="5"/>
  <c r="W128" i="5" s="1"/>
  <c r="W59" i="5"/>
  <c r="R59" i="5"/>
  <c r="Q59" i="5"/>
  <c r="Q105" i="11"/>
  <c r="R105" i="11"/>
  <c r="R9" i="11"/>
  <c r="S9" i="11"/>
  <c r="W9" i="11" s="1"/>
  <c r="S128" i="11"/>
  <c r="W128" i="11" s="1"/>
  <c r="Q128" i="11"/>
  <c r="S50" i="11"/>
  <c r="W50" i="11" s="1"/>
  <c r="Q50" i="11"/>
  <c r="Q61" i="12"/>
  <c r="S61" i="12"/>
  <c r="W61" i="12" s="1"/>
  <c r="S29" i="12"/>
  <c r="W29" i="12" s="1"/>
  <c r="Q29" i="12"/>
  <c r="R9" i="12"/>
  <c r="Q9" i="12"/>
  <c r="Q153" i="12"/>
  <c r="R153" i="12"/>
  <c r="S121" i="12"/>
  <c r="W121" i="12" s="1"/>
  <c r="R121" i="12"/>
  <c r="Q92" i="12"/>
  <c r="S92" i="12"/>
  <c r="W92" i="12" s="1"/>
  <c r="R79" i="12"/>
  <c r="S79" i="12"/>
  <c r="W79" i="12" s="1"/>
  <c r="S145" i="14"/>
  <c r="W145" i="14" s="1"/>
  <c r="Q145" i="14"/>
  <c r="Q122" i="14"/>
  <c r="R122" i="14"/>
  <c r="R104" i="14"/>
  <c r="S104" i="14"/>
  <c r="W104" i="14" s="1"/>
  <c r="S84" i="14"/>
  <c r="W84" i="14" s="1"/>
  <c r="R84" i="14"/>
  <c r="R72" i="14"/>
  <c r="S72" i="14"/>
  <c r="W72" i="14" s="1"/>
  <c r="Q142" i="14"/>
  <c r="R142" i="14"/>
  <c r="Q46" i="14"/>
  <c r="R46" i="14"/>
  <c r="Q121" i="10"/>
  <c r="S121" i="10"/>
  <c r="W121" i="10" s="1"/>
  <c r="Q38" i="10"/>
  <c r="R38" i="10"/>
  <c r="S109" i="10"/>
  <c r="W109" i="10" s="1"/>
  <c r="Q109" i="10"/>
  <c r="S103" i="10"/>
  <c r="W103" i="10" s="1"/>
  <c r="R103" i="10"/>
  <c r="Q46" i="12"/>
  <c r="S46" i="12"/>
  <c r="W46" i="12" s="1"/>
  <c r="Q31" i="12"/>
  <c r="R31" i="12"/>
  <c r="S156" i="12"/>
  <c r="W156" i="12" s="1"/>
  <c r="R156" i="12"/>
  <c r="S124" i="12"/>
  <c r="W124" i="12" s="1"/>
  <c r="R124" i="12"/>
  <c r="Q17" i="14"/>
  <c r="S97" i="17"/>
  <c r="W97" i="17" s="1"/>
  <c r="R109" i="11"/>
  <c r="S109" i="11"/>
  <c r="W109" i="11" s="1"/>
  <c r="S13" i="11"/>
  <c r="W13" i="11" s="1"/>
  <c r="Q13" i="11"/>
  <c r="Q18" i="11"/>
  <c r="R18" i="11"/>
  <c r="Q52" i="11"/>
  <c r="S52" i="11"/>
  <c r="W52" i="11" s="1"/>
  <c r="Q127" i="12"/>
  <c r="R127" i="12"/>
  <c r="R58" i="15"/>
  <c r="Q58" i="15"/>
  <c r="R113" i="15"/>
  <c r="S113" i="15"/>
  <c r="W113" i="15" s="1"/>
  <c r="R112" i="19"/>
  <c r="S112" i="19"/>
  <c r="W112" i="19" s="1"/>
  <c r="R125" i="19"/>
  <c r="S125" i="19"/>
  <c r="W125" i="19" s="1"/>
  <c r="R153" i="17"/>
  <c r="S153" i="17"/>
  <c r="W153" i="17" s="1"/>
  <c r="R125" i="17"/>
  <c r="S125" i="17"/>
  <c r="W125" i="17" s="1"/>
  <c r="S93" i="17"/>
  <c r="W93" i="17" s="1"/>
  <c r="Q93" i="17"/>
  <c r="S145" i="19"/>
  <c r="W145" i="19" s="1"/>
  <c r="Q145" i="19"/>
  <c r="S100" i="19"/>
  <c r="W100" i="19" s="1"/>
  <c r="Q100" i="19"/>
  <c r="Q135" i="14"/>
  <c r="S135" i="14"/>
  <c r="W135" i="14" s="1"/>
  <c r="Q60" i="14"/>
  <c r="W60" i="14"/>
  <c r="Q57" i="16"/>
  <c r="R57" i="16"/>
  <c r="S57" i="16"/>
  <c r="W57" i="16" s="1"/>
  <c r="Q118" i="10"/>
  <c r="S118" i="10"/>
  <c r="W118" i="10" s="1"/>
  <c r="S33" i="11"/>
  <c r="W33" i="11" s="1"/>
  <c r="Q33" i="11"/>
  <c r="R33" i="11"/>
  <c r="U26" i="1" a="1"/>
  <c r="U26" i="1" s="1"/>
  <c r="U36" i="1" a="1"/>
  <c r="U36" i="1" s="1"/>
  <c r="U155" i="1" a="1"/>
  <c r="U155" i="1" s="1"/>
  <c r="U156" i="1" a="1"/>
  <c r="U156" i="1" s="1"/>
  <c r="U32" i="1" a="1"/>
  <c r="U32" i="1" s="1"/>
  <c r="U34" i="1" a="1"/>
  <c r="U34" i="1" s="1"/>
  <c r="U98" i="1" a="1"/>
  <c r="U98" i="1" s="1"/>
  <c r="U85" i="1" a="1"/>
  <c r="U85" i="1" s="1"/>
  <c r="U42" i="1" a="1"/>
  <c r="U42" i="1" s="1"/>
  <c r="U41" i="1" a="1"/>
  <c r="U41" i="1" s="1"/>
  <c r="R63" i="3"/>
  <c r="S117" i="3"/>
  <c r="W117" i="3" s="1"/>
  <c r="Q150" i="3"/>
  <c r="S47" i="3"/>
  <c r="W47" i="3" s="1"/>
  <c r="R116" i="3"/>
  <c r="Q133" i="3"/>
  <c r="S131" i="3"/>
  <c r="W131" i="3" s="1"/>
  <c r="S112" i="8"/>
  <c r="W112" i="8" s="1"/>
  <c r="S157" i="8"/>
  <c r="W157" i="8" s="1"/>
  <c r="Q26" i="8"/>
  <c r="R17" i="6"/>
  <c r="Q10" i="8"/>
  <c r="Q151" i="6"/>
  <c r="Q89" i="8"/>
  <c r="Q27" i="8"/>
  <c r="S124" i="6"/>
  <c r="W124" i="6" s="1"/>
  <c r="R81" i="6"/>
  <c r="S68" i="5"/>
  <c r="W68" i="5" s="1"/>
  <c r="Q54" i="16"/>
  <c r="S20" i="21"/>
  <c r="W20" i="21" s="1"/>
  <c r="S60" i="21"/>
  <c r="W60" i="21" s="1"/>
  <c r="R128" i="21"/>
  <c r="R29" i="21"/>
  <c r="Q23" i="19"/>
  <c r="S118" i="6"/>
  <c r="W118" i="6" s="1"/>
  <c r="R38" i="19"/>
  <c r="S55" i="16"/>
  <c r="W55" i="16" s="1"/>
  <c r="Q80" i="3"/>
  <c r="S80" i="3"/>
  <c r="W80" i="3" s="1"/>
  <c r="S103" i="5"/>
  <c r="W103" i="5" s="1"/>
  <c r="R50" i="5"/>
  <c r="S23" i="6"/>
  <c r="W23" i="6" s="1"/>
  <c r="R23" i="6"/>
  <c r="Q155" i="6"/>
  <c r="S155" i="6"/>
  <c r="W155" i="6" s="1"/>
  <c r="R141" i="6"/>
  <c r="S141" i="6"/>
  <c r="W141" i="6" s="1"/>
  <c r="Q103" i="6"/>
  <c r="R103" i="6"/>
  <c r="Q140" i="6"/>
  <c r="S140" i="6"/>
  <c r="W140" i="6" s="1"/>
  <c r="Q18" i="8"/>
  <c r="S18" i="8"/>
  <c r="W18" i="8" s="1"/>
  <c r="S136" i="8"/>
  <c r="W136" i="8" s="1"/>
  <c r="Q136" i="8"/>
  <c r="S97" i="8"/>
  <c r="W97" i="8" s="1"/>
  <c r="Q97" i="8"/>
  <c r="R130" i="8"/>
  <c r="S130" i="8"/>
  <c r="W130" i="8" s="1"/>
  <c r="Q36" i="9"/>
  <c r="Q36" i="10"/>
  <c r="S36" i="10"/>
  <c r="W36" i="10" s="1"/>
  <c r="Q106" i="10"/>
  <c r="R106" i="10"/>
  <c r="Q21" i="10"/>
  <c r="R21" i="10"/>
  <c r="R81" i="10"/>
  <c r="S81" i="10"/>
  <c r="W81" i="10" s="1"/>
  <c r="Q81" i="10"/>
  <c r="R68" i="10"/>
  <c r="Q68" i="10"/>
  <c r="S137" i="13"/>
  <c r="W137" i="13" s="1"/>
  <c r="Q137" i="13"/>
  <c r="R105" i="13"/>
  <c r="Q105" i="13"/>
  <c r="R83" i="13"/>
  <c r="S83" i="13"/>
  <c r="W83" i="13" s="1"/>
  <c r="S40" i="13"/>
  <c r="W40" i="13" s="1"/>
  <c r="R40" i="13"/>
  <c r="Q96" i="13"/>
  <c r="S96" i="13"/>
  <c r="W96" i="13" s="1"/>
  <c r="S46" i="15"/>
  <c r="W46" i="15" s="1"/>
  <c r="R46" i="15"/>
  <c r="R65" i="15"/>
  <c r="S65" i="15"/>
  <c r="W65" i="15" s="1"/>
  <c r="R157" i="15"/>
  <c r="S157" i="15"/>
  <c r="W157" i="15" s="1"/>
  <c r="S80" i="15"/>
  <c r="W80" i="15" s="1"/>
  <c r="R80" i="15"/>
  <c r="S141" i="15"/>
  <c r="W141" i="15" s="1"/>
  <c r="R141" i="15"/>
  <c r="Q109" i="15"/>
  <c r="S109" i="15"/>
  <c r="W109" i="15" s="1"/>
  <c r="Q84" i="15"/>
  <c r="R84" i="15"/>
  <c r="S102" i="16"/>
  <c r="W102" i="16" s="1"/>
  <c r="Q102" i="16"/>
  <c r="R149" i="16"/>
  <c r="S149" i="16"/>
  <c r="W149" i="16" s="1"/>
  <c r="Q149" i="16"/>
  <c r="Q152" i="16"/>
  <c r="S152" i="16"/>
  <c r="W152" i="16" s="1"/>
  <c r="Q135" i="11"/>
  <c r="R135" i="11"/>
  <c r="Q103" i="11"/>
  <c r="R103" i="11"/>
  <c r="S103" i="11"/>
  <c r="W103" i="11" s="1"/>
  <c r="S78" i="11"/>
  <c r="W78" i="11" s="1"/>
  <c r="Q78" i="11"/>
  <c r="S158" i="11"/>
  <c r="W158" i="11" s="1"/>
  <c r="R158" i="11"/>
  <c r="Q158" i="11"/>
  <c r="S126" i="11"/>
  <c r="W126" i="11" s="1"/>
  <c r="Q126" i="11"/>
  <c r="R15" i="15"/>
  <c r="Q15" i="15"/>
  <c r="Q30" i="15"/>
  <c r="R30" i="15"/>
  <c r="S42" i="15"/>
  <c r="W42" i="15" s="1"/>
  <c r="R42" i="15"/>
  <c r="R62" i="15"/>
  <c r="S62" i="15"/>
  <c r="W62" i="15" s="1"/>
  <c r="R114" i="15"/>
  <c r="Q114" i="15"/>
  <c r="S75" i="15"/>
  <c r="W75" i="15" s="1"/>
  <c r="Q75" i="15"/>
  <c r="Q131" i="15"/>
  <c r="R131" i="15"/>
  <c r="R99" i="15"/>
  <c r="Q99" i="15"/>
  <c r="Q102" i="10"/>
  <c r="S137" i="8"/>
  <c r="W137" i="8" s="1"/>
  <c r="Q137" i="8"/>
  <c r="R137" i="8"/>
  <c r="R71" i="8"/>
  <c r="Q71" i="8"/>
  <c r="S71" i="8"/>
  <c r="W71" i="8" s="1"/>
  <c r="R142" i="9"/>
  <c r="S142" i="9"/>
  <c r="W142" i="9" s="1"/>
  <c r="Q142" i="9"/>
  <c r="S14" i="10"/>
  <c r="W14" i="10" s="1"/>
  <c r="R14" i="10"/>
  <c r="Q95" i="10"/>
  <c r="S95" i="10"/>
  <c r="W95" i="10" s="1"/>
  <c r="R142" i="10"/>
  <c r="S142" i="10"/>
  <c r="W142" i="10" s="1"/>
  <c r="Q131" i="11"/>
  <c r="S131" i="11"/>
  <c r="W131" i="11" s="1"/>
  <c r="R67" i="11"/>
  <c r="Q67" i="11"/>
  <c r="S154" i="11"/>
  <c r="W154" i="11" s="1"/>
  <c r="Q154" i="11"/>
  <c r="R28" i="11"/>
  <c r="Q28" i="11"/>
  <c r="S92" i="11"/>
  <c r="W92" i="11" s="1"/>
  <c r="R92" i="11"/>
  <c r="S123" i="13"/>
  <c r="W123" i="13" s="1"/>
  <c r="R123" i="13"/>
  <c r="S58" i="13"/>
  <c r="W58" i="13" s="1"/>
  <c r="Q58" i="13"/>
  <c r="S146" i="13"/>
  <c r="W146" i="13" s="1"/>
  <c r="R146" i="13"/>
  <c r="R36" i="15"/>
  <c r="Q36" i="15"/>
  <c r="Q83" i="15"/>
  <c r="S83" i="15"/>
  <c r="W83" i="15" s="1"/>
  <c r="S132" i="17"/>
  <c r="W132" i="17" s="1"/>
  <c r="Q132" i="17"/>
  <c r="R132" i="8"/>
  <c r="S132" i="8"/>
  <c r="W132" i="8" s="1"/>
  <c r="Q132" i="8"/>
  <c r="S154" i="9"/>
  <c r="W154" i="9" s="1"/>
  <c r="R154" i="9"/>
  <c r="R133" i="9"/>
  <c r="S133" i="9"/>
  <c r="W133" i="9" s="1"/>
  <c r="Q133" i="9"/>
  <c r="S18" i="3"/>
  <c r="W18" i="3" s="1"/>
  <c r="R18" i="3"/>
  <c r="Q29" i="19"/>
  <c r="S29" i="19"/>
  <c r="W29" i="19" s="1"/>
  <c r="R60" i="19"/>
  <c r="S60" i="19"/>
  <c r="W60" i="19" s="1"/>
  <c r="S93" i="19"/>
  <c r="W93" i="19" s="1"/>
  <c r="R93" i="19"/>
  <c r="R117" i="19"/>
  <c r="Q36" i="19"/>
  <c r="R36" i="19"/>
  <c r="R71" i="19"/>
  <c r="Q71" i="19"/>
  <c r="S122" i="19"/>
  <c r="W122" i="19" s="1"/>
  <c r="S52" i="14"/>
  <c r="W52" i="14" s="1"/>
  <c r="R52" i="14"/>
  <c r="Q52" i="14"/>
  <c r="Q60" i="18"/>
  <c r="S60" i="18"/>
  <c r="W60" i="18" s="1"/>
  <c r="R103" i="18"/>
  <c r="S103" i="18"/>
  <c r="W103" i="18" s="1"/>
  <c r="S25" i="18"/>
  <c r="W25" i="18" s="1"/>
  <c r="R25" i="18"/>
  <c r="R101" i="18"/>
  <c r="S101" i="18"/>
  <c r="W101" i="18" s="1"/>
  <c r="Q101" i="18"/>
  <c r="R27" i="19"/>
  <c r="Q27" i="19"/>
  <c r="S91" i="19"/>
  <c r="W91" i="19" s="1"/>
  <c r="Q91" i="19"/>
  <c r="S40" i="18"/>
  <c r="W40" i="18" s="1"/>
  <c r="R40" i="18"/>
  <c r="Q40" i="18"/>
  <c r="R134" i="18"/>
  <c r="Q134" i="18"/>
  <c r="S158" i="19"/>
  <c r="W158" i="19" s="1"/>
  <c r="R158" i="19"/>
  <c r="Q126" i="19"/>
  <c r="R126" i="19"/>
  <c r="S151" i="19"/>
  <c r="W151" i="19" s="1"/>
  <c r="R151" i="19"/>
  <c r="R119" i="19"/>
  <c r="S119" i="19"/>
  <c r="W119" i="19" s="1"/>
  <c r="R125" i="10"/>
  <c r="Q125" i="10"/>
  <c r="S116" i="10"/>
  <c r="W116" i="10" s="1"/>
  <c r="R116" i="10"/>
  <c r="Q146" i="6"/>
  <c r="S146" i="6"/>
  <c r="W146" i="6" s="1"/>
  <c r="R146" i="6"/>
  <c r="S23" i="3"/>
  <c r="W23" i="3" s="1"/>
  <c r="Q23" i="3"/>
  <c r="R25" i="3"/>
  <c r="S25" i="3"/>
  <c r="W25" i="3" s="1"/>
  <c r="Q25" i="3"/>
  <c r="Q128" i="6"/>
  <c r="S128" i="6"/>
  <c r="W128" i="6" s="1"/>
  <c r="S94" i="6"/>
  <c r="W94" i="6" s="1"/>
  <c r="R94" i="6"/>
  <c r="Q94" i="6"/>
  <c r="Q124" i="19"/>
  <c r="S124" i="19"/>
  <c r="W124" i="19" s="1"/>
  <c r="R124" i="19"/>
  <c r="Q54" i="19"/>
  <c r="R54" i="19"/>
  <c r="R141" i="17"/>
  <c r="S141" i="17"/>
  <c r="W141" i="17" s="1"/>
  <c r="S110" i="17"/>
  <c r="W110" i="17" s="1"/>
  <c r="Q110" i="17"/>
  <c r="S144" i="19"/>
  <c r="W144" i="19" s="1"/>
  <c r="R144" i="19"/>
  <c r="Q104" i="16"/>
  <c r="S104" i="16"/>
  <c r="W104" i="16" s="1"/>
  <c r="R77" i="19"/>
  <c r="Q77" i="19"/>
  <c r="S77" i="19"/>
  <c r="W77" i="19" s="1"/>
  <c r="S103" i="14"/>
  <c r="W103" i="14" s="1"/>
  <c r="R103" i="14"/>
  <c r="Q135" i="17"/>
  <c r="R135" i="17"/>
  <c r="R98" i="17"/>
  <c r="Q98" i="17"/>
  <c r="Q48" i="17"/>
  <c r="S48" i="17"/>
  <c r="W48" i="17" s="1"/>
  <c r="Q65" i="17"/>
  <c r="R65" i="17"/>
  <c r="R27" i="17"/>
  <c r="S27" i="17"/>
  <c r="W27" i="17" s="1"/>
  <c r="Q72" i="17"/>
  <c r="R72" i="17"/>
  <c r="R55" i="17"/>
  <c r="S55" i="17"/>
  <c r="W55" i="17" s="1"/>
  <c r="R39" i="17"/>
  <c r="Q39" i="17"/>
  <c r="S84" i="17"/>
  <c r="W84" i="17" s="1"/>
  <c r="R84" i="17"/>
  <c r="R67" i="17"/>
  <c r="S67" i="17"/>
  <c r="W67" i="17" s="1"/>
  <c r="Q67" i="17"/>
  <c r="Q43" i="17"/>
  <c r="R43" i="17"/>
  <c r="S43" i="17"/>
  <c r="W43" i="17" s="1"/>
  <c r="S24" i="19"/>
  <c r="W24" i="19" s="1"/>
  <c r="R24" i="19"/>
  <c r="S76" i="18"/>
  <c r="W76" i="18" s="1"/>
  <c r="Q76" i="18"/>
  <c r="Q64" i="19"/>
  <c r="S64" i="19"/>
  <c r="W64" i="19" s="1"/>
  <c r="R64" i="19"/>
  <c r="S47" i="5"/>
  <c r="W47" i="5" s="1"/>
  <c r="Q47" i="5"/>
  <c r="R12" i="5"/>
  <c r="S12" i="5"/>
  <c r="W12" i="5" s="1"/>
  <c r="Q12" i="5"/>
  <c r="Q151" i="9"/>
  <c r="S151" i="9"/>
  <c r="W151" i="9" s="1"/>
  <c r="R125" i="9"/>
  <c r="Q125" i="9"/>
  <c r="Q130" i="10"/>
  <c r="R130" i="10"/>
  <c r="S130" i="10"/>
  <c r="W130" i="10" s="1"/>
  <c r="U144" i="1" a="1"/>
  <c r="U144" i="1" s="1"/>
  <c r="U135" i="1" a="1"/>
  <c r="U135" i="1" s="1"/>
  <c r="U106" i="1" a="1"/>
  <c r="U106" i="1" s="1"/>
  <c r="U20" i="1" a="1"/>
  <c r="U20" i="1" s="1"/>
  <c r="U113" i="1" a="1"/>
  <c r="U113" i="1" s="1"/>
  <c r="U33" i="1" a="1"/>
  <c r="U33" i="1" s="1"/>
  <c r="U9" i="1" a="1"/>
  <c r="U9" i="1" s="1"/>
  <c r="Q117" i="3"/>
  <c r="R150" i="3"/>
  <c r="Q106" i="3"/>
  <c r="Q155" i="3"/>
  <c r="Q100" i="3"/>
  <c r="Q131" i="3"/>
  <c r="R45" i="3"/>
  <c r="R96" i="8"/>
  <c r="Q128" i="8"/>
  <c r="Q157" i="8"/>
  <c r="S44" i="8"/>
  <c r="W44" i="8" s="1"/>
  <c r="R9" i="8"/>
  <c r="S83" i="8"/>
  <c r="W83" i="8" s="1"/>
  <c r="S129" i="8"/>
  <c r="W129" i="8" s="1"/>
  <c r="R50" i="8"/>
  <c r="R123" i="6"/>
  <c r="Q141" i="6"/>
  <c r="S72" i="5"/>
  <c r="W72" i="5" s="1"/>
  <c r="R151" i="6"/>
  <c r="S105" i="8"/>
  <c r="W105" i="8" s="1"/>
  <c r="Q92" i="6"/>
  <c r="Q156" i="6"/>
  <c r="S108" i="5"/>
  <c r="W108" i="5" s="1"/>
  <c r="S49" i="8"/>
  <c r="W49" i="8" s="1"/>
  <c r="S9" i="14"/>
  <c r="W9" i="14" s="1"/>
  <c r="R28" i="13"/>
  <c r="Q77" i="13"/>
  <c r="R24" i="14"/>
  <c r="Q157" i="14"/>
  <c r="S93" i="14"/>
  <c r="W93" i="14" s="1"/>
  <c r="R123" i="14"/>
  <c r="Q80" i="12"/>
  <c r="S138" i="12"/>
  <c r="W138" i="12" s="1"/>
  <c r="Q154" i="12"/>
  <c r="S27" i="12"/>
  <c r="W27" i="12" s="1"/>
  <c r="Q92" i="11"/>
  <c r="Q34" i="11"/>
  <c r="S99" i="11"/>
  <c r="W99" i="11" s="1"/>
  <c r="Q142" i="10"/>
  <c r="S115" i="10"/>
  <c r="W115" i="10" s="1"/>
  <c r="R11" i="10"/>
  <c r="R131" i="5"/>
  <c r="R13" i="15"/>
  <c r="S127" i="16"/>
  <c r="W127" i="16" s="1"/>
  <c r="Q92" i="16"/>
  <c r="R110" i="15"/>
  <c r="S68" i="10"/>
  <c r="W68" i="10" s="1"/>
  <c r="Q157" i="15"/>
  <c r="Q40" i="13"/>
  <c r="S99" i="15"/>
  <c r="W99" i="15" s="1"/>
  <c r="S146" i="15"/>
  <c r="W146" i="15" s="1"/>
  <c r="S30" i="15"/>
  <c r="W30" i="15" s="1"/>
  <c r="S39" i="11"/>
  <c r="W39" i="11" s="1"/>
  <c r="S82" i="15"/>
  <c r="W82" i="15" s="1"/>
  <c r="S18" i="9"/>
  <c r="W18" i="9" s="1"/>
  <c r="R144" i="6"/>
  <c r="R105" i="5"/>
  <c r="Q76" i="16"/>
  <c r="Q46" i="15"/>
  <c r="R137" i="13"/>
  <c r="S126" i="19"/>
  <c r="W126" i="19" s="1"/>
  <c r="S71" i="19"/>
  <c r="W71" i="19" s="1"/>
  <c r="S103" i="21"/>
  <c r="W103" i="21" s="1"/>
  <c r="Q90" i="21"/>
  <c r="S128" i="21"/>
  <c r="W128" i="21" s="1"/>
  <c r="Q48" i="21"/>
  <c r="R91" i="19"/>
  <c r="Q25" i="18"/>
  <c r="S89" i="18"/>
  <c r="W89" i="18" s="1"/>
  <c r="Q60" i="19"/>
  <c r="Q16" i="5"/>
  <c r="Q103" i="5"/>
  <c r="Q122" i="8"/>
  <c r="Q28" i="18"/>
  <c r="S18" i="17"/>
  <c r="W18" i="17" s="1"/>
  <c r="R61" i="3"/>
  <c r="S61" i="3"/>
  <c r="W61" i="3" s="1"/>
  <c r="R100" i="5"/>
  <c r="S77" i="5"/>
  <c r="W77" i="5" s="1"/>
  <c r="R148" i="9"/>
  <c r="Q102" i="8"/>
  <c r="Q146" i="9"/>
  <c r="R146" i="9"/>
  <c r="Q103" i="9"/>
  <c r="R103" i="9"/>
  <c r="Q47" i="9"/>
  <c r="R47" i="9"/>
  <c r="R121" i="6"/>
  <c r="Q121" i="6"/>
  <c r="Q46" i="5"/>
  <c r="R46" i="5"/>
  <c r="Q26" i="5"/>
  <c r="S26" i="5"/>
  <c r="W26" i="5" s="1"/>
  <c r="R13" i="5"/>
  <c r="Q13" i="5"/>
  <c r="S135" i="17"/>
  <c r="W135" i="17" s="1"/>
  <c r="R89" i="14"/>
  <c r="R151" i="13"/>
  <c r="Q151" i="13"/>
  <c r="R73" i="13"/>
  <c r="Q73" i="13"/>
  <c r="Q23" i="13"/>
  <c r="R23" i="13"/>
  <c r="Q110" i="13"/>
  <c r="R110" i="13"/>
  <c r="R104" i="16"/>
  <c r="S75" i="8"/>
  <c r="W75" i="8" s="1"/>
  <c r="R75" i="8"/>
  <c r="Q75" i="8"/>
  <c r="S121" i="9"/>
  <c r="W121" i="9" s="1"/>
  <c r="R121" i="9"/>
  <c r="R66" i="9"/>
  <c r="S66" i="9"/>
  <c r="W66" i="9" s="1"/>
  <c r="S22" i="9"/>
  <c r="W22" i="9" s="1"/>
  <c r="Q22" i="9"/>
  <c r="S23" i="9"/>
  <c r="W23" i="9" s="1"/>
  <c r="R23" i="9"/>
  <c r="Q23" i="9"/>
  <c r="R22" i="10"/>
  <c r="S22" i="10"/>
  <c r="W22" i="10" s="1"/>
  <c r="Q51" i="10"/>
  <c r="S51" i="10"/>
  <c r="W51" i="10" s="1"/>
  <c r="R51" i="10"/>
  <c r="Q77" i="10"/>
  <c r="R77" i="10"/>
  <c r="S77" i="10"/>
  <c r="W77" i="10" s="1"/>
  <c r="R125" i="11"/>
  <c r="Q125" i="11"/>
  <c r="Q61" i="11"/>
  <c r="S61" i="11"/>
  <c r="W61" i="11" s="1"/>
  <c r="R116" i="11"/>
  <c r="S116" i="11"/>
  <c r="W116" i="11" s="1"/>
  <c r="R66" i="11"/>
  <c r="S66" i="11"/>
  <c r="W66" i="11" s="1"/>
  <c r="R157" i="13"/>
  <c r="Q157" i="13"/>
  <c r="Q61" i="13"/>
  <c r="S61" i="13"/>
  <c r="W61" i="13" s="1"/>
  <c r="Q116" i="13"/>
  <c r="R116" i="13"/>
  <c r="Q141" i="17"/>
  <c r="S88" i="18"/>
  <c r="W88" i="18" s="1"/>
  <c r="R61" i="21"/>
  <c r="Q61" i="21"/>
  <c r="S61" i="21"/>
  <c r="W61" i="21" s="1"/>
  <c r="Q138" i="21"/>
  <c r="S138" i="21"/>
  <c r="W138" i="21" s="1"/>
  <c r="Q85" i="21"/>
  <c r="R85" i="21"/>
  <c r="S102" i="21"/>
  <c r="W102" i="21" s="1"/>
  <c r="Q102" i="21"/>
  <c r="R88" i="21"/>
  <c r="S88" i="21"/>
  <c r="W88" i="21" s="1"/>
  <c r="R155" i="17"/>
  <c r="S155" i="17"/>
  <c r="W155" i="17" s="1"/>
  <c r="S134" i="17"/>
  <c r="W134" i="17" s="1"/>
  <c r="Q134" i="17"/>
  <c r="Q112" i="17"/>
  <c r="R112" i="17"/>
  <c r="S37" i="18"/>
  <c r="W37" i="18" s="1"/>
  <c r="R37" i="18"/>
  <c r="S141" i="18"/>
  <c r="W141" i="18" s="1"/>
  <c r="R141" i="18"/>
  <c r="S58" i="18"/>
  <c r="W58" i="18" s="1"/>
  <c r="R58" i="18"/>
  <c r="R11" i="19"/>
  <c r="Q11" i="19"/>
  <c r="S73" i="19"/>
  <c r="W73" i="19" s="1"/>
  <c r="Q73" i="19"/>
  <c r="R152" i="18"/>
  <c r="S152" i="18"/>
  <c r="W152" i="18" s="1"/>
  <c r="Q114" i="18"/>
  <c r="R114" i="18"/>
  <c r="S49" i="21"/>
  <c r="W49" i="21" s="1"/>
  <c r="Q49" i="21"/>
  <c r="Q26" i="21"/>
  <c r="R26" i="21"/>
  <c r="S57" i="21"/>
  <c r="W57" i="21" s="1"/>
  <c r="Q57" i="21"/>
  <c r="S145" i="21"/>
  <c r="W145" i="21" s="1"/>
  <c r="R145" i="21"/>
  <c r="Q145" i="21"/>
  <c r="S129" i="21"/>
  <c r="W129" i="21" s="1"/>
  <c r="Q129" i="21"/>
  <c r="Q93" i="21"/>
  <c r="R93" i="21"/>
  <c r="Q109" i="21"/>
  <c r="S109" i="21"/>
  <c r="W109" i="21" s="1"/>
  <c r="S92" i="21"/>
  <c r="W92" i="21" s="1"/>
  <c r="R92" i="21"/>
  <c r="R79" i="21"/>
  <c r="Q79" i="21"/>
  <c r="Q152" i="14"/>
  <c r="R152" i="14"/>
  <c r="R147" i="19"/>
  <c r="Q147" i="19"/>
  <c r="Q131" i="16"/>
  <c r="S131" i="16"/>
  <c r="W131" i="16" s="1"/>
  <c r="R131" i="16"/>
  <c r="S138" i="17"/>
  <c r="W138" i="17" s="1"/>
  <c r="R138" i="17"/>
  <c r="Q138" i="17"/>
  <c r="R140" i="19"/>
  <c r="Q140" i="19"/>
  <c r="Q108" i="19"/>
  <c r="R108" i="19"/>
  <c r="Q123" i="19"/>
  <c r="S123" i="19"/>
  <c r="W123" i="19" s="1"/>
  <c r="R13" i="19"/>
  <c r="Q13" i="19"/>
  <c r="Q52" i="19"/>
  <c r="R52" i="19"/>
  <c r="R85" i="19"/>
  <c r="Q85" i="19"/>
  <c r="S83" i="14"/>
  <c r="W83" i="14" s="1"/>
  <c r="Q83" i="14"/>
  <c r="R64" i="16"/>
  <c r="Q64" i="16"/>
  <c r="Q72" i="16"/>
  <c r="R72" i="16"/>
  <c r="Q93" i="16"/>
  <c r="S93" i="16"/>
  <c r="W93" i="16" s="1"/>
  <c r="R93" i="16"/>
  <c r="Q105" i="16"/>
  <c r="R105" i="16"/>
  <c r="Q121" i="16"/>
  <c r="R121" i="16"/>
  <c r="S121" i="16"/>
  <c r="W121" i="16" s="1"/>
  <c r="R137" i="17"/>
  <c r="S137" i="17"/>
  <c r="W137" i="17" s="1"/>
  <c r="Q108" i="17"/>
  <c r="R108" i="17"/>
  <c r="S108" i="17"/>
  <c r="W108" i="17" s="1"/>
  <c r="R148" i="19"/>
  <c r="Q148" i="19"/>
  <c r="R106" i="19"/>
  <c r="S106" i="19"/>
  <c r="W106" i="19" s="1"/>
  <c r="R131" i="19"/>
  <c r="Q131" i="19"/>
  <c r="Q18" i="19"/>
  <c r="S18" i="19"/>
  <c r="W18" i="19" s="1"/>
  <c r="S129" i="3"/>
  <c r="W129" i="3" s="1"/>
  <c r="Q111" i="3"/>
  <c r="S97" i="6"/>
  <c r="W97" i="6" s="1"/>
  <c r="R111" i="6"/>
  <c r="R14" i="6"/>
  <c r="R68" i="8"/>
  <c r="Q53" i="8"/>
  <c r="Q12" i="6"/>
  <c r="R120" i="5"/>
  <c r="Q120" i="5"/>
  <c r="R68" i="6"/>
  <c r="S57" i="14"/>
  <c r="W57" i="14" s="1"/>
  <c r="S79" i="14"/>
  <c r="W79" i="14" s="1"/>
  <c r="S33" i="12"/>
  <c r="W33" i="12" s="1"/>
  <c r="S150" i="10"/>
  <c r="W150" i="10" s="1"/>
  <c r="Q41" i="10"/>
  <c r="S33" i="10"/>
  <c r="W33" i="10" s="1"/>
  <c r="R31" i="11"/>
  <c r="Q95" i="11"/>
  <c r="R94" i="16"/>
  <c r="S117" i="15"/>
  <c r="W117" i="15" s="1"/>
  <c r="Q100" i="15"/>
  <c r="Q25" i="15"/>
  <c r="S153" i="8"/>
  <c r="W153" i="8" s="1"/>
  <c r="S99" i="13"/>
  <c r="W99" i="13" s="1"/>
  <c r="R158" i="12"/>
  <c r="S83" i="11"/>
  <c r="W83" i="11" s="1"/>
  <c r="S78" i="10"/>
  <c r="W78" i="10" s="1"/>
  <c r="Q56" i="16"/>
  <c r="S135" i="15"/>
  <c r="W135" i="15" s="1"/>
  <c r="R118" i="15"/>
  <c r="R53" i="14"/>
  <c r="S155" i="14"/>
  <c r="W155" i="14" s="1"/>
  <c r="R88" i="14"/>
  <c r="R121" i="14"/>
  <c r="S125" i="12"/>
  <c r="W125" i="12" s="1"/>
  <c r="R47" i="11"/>
  <c r="Q136" i="11"/>
  <c r="R49" i="11"/>
  <c r="S113" i="11"/>
  <c r="W113" i="11" s="1"/>
  <c r="R37" i="17"/>
  <c r="Q35" i="13"/>
  <c r="Q113" i="14"/>
  <c r="Q20" i="11"/>
  <c r="Q82" i="10"/>
  <c r="Q78" i="19"/>
  <c r="S21" i="19"/>
  <c r="W21" i="19" s="1"/>
  <c r="R21" i="18"/>
  <c r="S31" i="19"/>
  <c r="W31" i="19" s="1"/>
  <c r="S32" i="21"/>
  <c r="W32" i="21" s="1"/>
  <c r="S99" i="21"/>
  <c r="W99" i="21" s="1"/>
  <c r="Q119" i="21"/>
  <c r="R13" i="21"/>
  <c r="R135" i="10"/>
  <c r="R72" i="9"/>
  <c r="S74" i="19"/>
  <c r="W74" i="19" s="1"/>
  <c r="Q44" i="5"/>
  <c r="R141" i="9"/>
  <c r="S44" i="14"/>
  <c r="W44" i="14" s="1"/>
  <c r="Q36" i="17"/>
  <c r="Q126" i="5"/>
  <c r="S87" i="5"/>
  <c r="W87" i="5" s="1"/>
  <c r="Q87" i="5"/>
  <c r="Q75" i="10"/>
  <c r="W75" i="10"/>
  <c r="R113" i="13"/>
  <c r="Q113" i="13"/>
  <c r="R18" i="13"/>
  <c r="S18" i="13"/>
  <c r="W18" i="13" s="1"/>
  <c r="S34" i="17"/>
  <c r="W34" i="17" s="1"/>
  <c r="S147" i="17"/>
  <c r="W147" i="17" s="1"/>
  <c r="Q37" i="14"/>
  <c r="R74" i="15"/>
  <c r="S74" i="15"/>
  <c r="W74" i="15" s="1"/>
  <c r="R63" i="13"/>
  <c r="S63" i="13"/>
  <c r="W63" i="13" s="1"/>
  <c r="S118" i="13"/>
  <c r="W118" i="13" s="1"/>
  <c r="R118" i="13"/>
  <c r="Q51" i="14"/>
  <c r="Q56" i="17"/>
  <c r="S65" i="8"/>
  <c r="W65" i="8" s="1"/>
  <c r="R65" i="8"/>
  <c r="Q89" i="9"/>
  <c r="S89" i="9"/>
  <c r="W89" i="9" s="1"/>
  <c r="S120" i="9"/>
  <c r="W120" i="9" s="1"/>
  <c r="Q120" i="9"/>
  <c r="S96" i="9"/>
  <c r="W96" i="9" s="1"/>
  <c r="Q96" i="9"/>
  <c r="Q43" i="9"/>
  <c r="R43" i="9"/>
  <c r="R139" i="17"/>
  <c r="Q139" i="17"/>
  <c r="Q117" i="17"/>
  <c r="S117" i="17"/>
  <c r="W117" i="17" s="1"/>
  <c r="R110" i="6"/>
  <c r="Q110" i="6"/>
  <c r="S105" i="9"/>
  <c r="W105" i="9" s="1"/>
  <c r="Q105" i="9"/>
  <c r="S13" i="18"/>
  <c r="W13" i="18" s="1"/>
  <c r="Q13" i="18"/>
  <c r="Q33" i="19"/>
  <c r="S33" i="19"/>
  <c r="W33" i="19" s="1"/>
  <c r="R75" i="19"/>
  <c r="R87" i="14"/>
  <c r="S87" i="14"/>
  <c r="W87" i="14" s="1"/>
  <c r="Q87" i="14"/>
  <c r="Q125" i="20"/>
  <c r="R125" i="20"/>
  <c r="S51" i="21"/>
  <c r="W51" i="21" s="1"/>
  <c r="R51" i="21"/>
  <c r="Q112" i="21"/>
  <c r="S112" i="21"/>
  <c r="W112" i="21" s="1"/>
  <c r="S66" i="21"/>
  <c r="W66" i="21" s="1"/>
  <c r="R66" i="21"/>
  <c r="S132" i="10"/>
  <c r="W132" i="10" s="1"/>
  <c r="Q132" i="10"/>
  <c r="S130" i="6"/>
  <c r="W130" i="6" s="1"/>
  <c r="R130" i="6"/>
  <c r="Q21" i="6"/>
  <c r="S21" i="6"/>
  <c r="W21" i="6" s="1"/>
  <c r="S75" i="5"/>
  <c r="W75" i="5" s="1"/>
  <c r="R75" i="5"/>
  <c r="Q114" i="5"/>
  <c r="R114" i="5"/>
  <c r="Q102" i="5"/>
  <c r="R102" i="5"/>
  <c r="Q57" i="10"/>
  <c r="R57" i="10"/>
  <c r="S157" i="12"/>
  <c r="W157" i="12" s="1"/>
  <c r="R157" i="12"/>
  <c r="S41" i="15"/>
  <c r="W41" i="15" s="1"/>
  <c r="Q41" i="15"/>
  <c r="Q73" i="15"/>
  <c r="R73" i="15"/>
  <c r="S88" i="15"/>
  <c r="W88" i="15" s="1"/>
  <c r="R88" i="15"/>
  <c r="Q125" i="16"/>
  <c r="S125" i="16"/>
  <c r="W125" i="16" s="1"/>
  <c r="S93" i="10"/>
  <c r="W93" i="10" s="1"/>
  <c r="Q93" i="10"/>
  <c r="Q98" i="9"/>
  <c r="R98" i="9"/>
  <c r="S98" i="9"/>
  <c r="W98" i="9" s="1"/>
  <c r="S69" i="5"/>
  <c r="W69" i="5" s="1"/>
  <c r="R69" i="5"/>
  <c r="S108" i="9"/>
  <c r="W108" i="9" s="1"/>
  <c r="Q108" i="9"/>
  <c r="Q45" i="10"/>
  <c r="R45" i="10"/>
  <c r="Q37" i="10"/>
  <c r="S37" i="10"/>
  <c r="W37" i="10" s="1"/>
  <c r="Q151" i="10"/>
  <c r="R151" i="10"/>
  <c r="Q103" i="12"/>
  <c r="R103" i="12"/>
  <c r="Q131" i="14"/>
  <c r="R131" i="14"/>
  <c r="Q31" i="15"/>
  <c r="S31" i="15"/>
  <c r="W31" i="15" s="1"/>
  <c r="S150" i="15"/>
  <c r="W150" i="15" s="1"/>
  <c r="R150" i="15"/>
  <c r="S89" i="15"/>
  <c r="W89" i="15" s="1"/>
  <c r="R89" i="15"/>
  <c r="R103" i="15"/>
  <c r="S103" i="15"/>
  <c r="W103" i="15" s="1"/>
  <c r="Q135" i="16"/>
  <c r="R135" i="16"/>
  <c r="R87" i="18"/>
  <c r="S87" i="18"/>
  <c r="W87" i="18" s="1"/>
  <c r="R53" i="18"/>
  <c r="Q53" i="18"/>
  <c r="R53" i="19"/>
  <c r="Q53" i="19"/>
  <c r="S97" i="18"/>
  <c r="W97" i="18" s="1"/>
  <c r="Q97" i="18"/>
  <c r="S63" i="19"/>
  <c r="W63" i="19" s="1"/>
  <c r="Q63" i="19"/>
  <c r="R141" i="21"/>
  <c r="Q141" i="21"/>
  <c r="R105" i="21"/>
  <c r="S105" i="21"/>
  <c r="W105" i="21" s="1"/>
  <c r="R37" i="9"/>
  <c r="S37" i="9"/>
  <c r="W37" i="9" s="1"/>
  <c r="S50" i="10"/>
  <c r="W50" i="10" s="1"/>
  <c r="R50" i="10"/>
  <c r="Q114" i="6"/>
  <c r="R114" i="6"/>
  <c r="Q26" i="9"/>
  <c r="R26" i="9"/>
  <c r="R155" i="18"/>
  <c r="Q155" i="18"/>
  <c r="S136" i="19"/>
  <c r="W136" i="19" s="1"/>
  <c r="R136" i="19"/>
  <c r="S96" i="16"/>
  <c r="W96" i="16" s="1"/>
  <c r="Q96" i="16"/>
  <c r="Q154" i="19"/>
  <c r="R154" i="19"/>
  <c r="Q137" i="19"/>
  <c r="R137" i="19"/>
  <c r="S146" i="17"/>
  <c r="W146" i="17" s="1"/>
  <c r="R146" i="17"/>
  <c r="Q116" i="17"/>
  <c r="R116" i="17"/>
  <c r="Q24" i="16"/>
  <c r="S24" i="16"/>
  <c r="W24" i="16" s="1"/>
  <c r="R114" i="17"/>
  <c r="Q114" i="17"/>
  <c r="R48" i="18"/>
  <c r="S48" i="18"/>
  <c r="W48" i="18" s="1"/>
  <c r="R136" i="18"/>
  <c r="S136" i="18"/>
  <c r="W136" i="18" s="1"/>
  <c r="S142" i="17"/>
  <c r="W142" i="17" s="1"/>
  <c r="Q142" i="17"/>
  <c r="Q105" i="17"/>
  <c r="R105" i="17"/>
  <c r="S64" i="17"/>
  <c r="W64" i="17" s="1"/>
  <c r="Q64" i="17"/>
  <c r="S47" i="17"/>
  <c r="W47" i="17" s="1"/>
  <c r="Q47" i="17"/>
  <c r="S44" i="17"/>
  <c r="W44" i="17" s="1"/>
  <c r="Q44" i="17"/>
  <c r="R32" i="17"/>
  <c r="Q32" i="17"/>
  <c r="S32" i="17"/>
  <c r="W32" i="17" s="1"/>
  <c r="Q85" i="17"/>
  <c r="R85" i="17"/>
  <c r="Q152" i="10"/>
  <c r="R152" i="10"/>
  <c r="S110" i="18"/>
  <c r="W110" i="18" s="1"/>
  <c r="R110" i="18"/>
  <c r="R48" i="19"/>
  <c r="S48" i="19"/>
  <c r="W48" i="19" s="1"/>
  <c r="Q69" i="16"/>
  <c r="W69" i="16"/>
  <c r="Q91" i="12"/>
  <c r="S91" i="12"/>
  <c r="W91" i="12" s="1"/>
  <c r="R123" i="17"/>
  <c r="Q123" i="17"/>
  <c r="R101" i="17"/>
  <c r="Q101" i="17"/>
  <c r="R153" i="14"/>
  <c r="Q153" i="14"/>
  <c r="S154" i="10"/>
  <c r="W154" i="10" s="1"/>
  <c r="Q154" i="10"/>
  <c r="Q127" i="10"/>
  <c r="R127" i="10"/>
  <c r="R29" i="3"/>
  <c r="S29" i="3"/>
  <c r="W29" i="3" s="1"/>
  <c r="S109" i="16"/>
  <c r="W109" i="16" s="1"/>
  <c r="R109" i="16"/>
  <c r="S130" i="17"/>
  <c r="W130" i="17" s="1"/>
  <c r="Q130" i="17"/>
  <c r="Q20" i="19"/>
  <c r="S20" i="19"/>
  <c r="W20" i="19" s="1"/>
  <c r="Q35" i="17"/>
  <c r="S35" i="17"/>
  <c r="W35" i="17" s="1"/>
  <c r="P22" i="4"/>
  <c r="P67" i="16"/>
  <c r="P131" i="20"/>
  <c r="P39" i="19"/>
  <c r="P66" i="18"/>
  <c r="P42" i="18"/>
  <c r="P24" i="18"/>
  <c r="P130" i="18"/>
  <c r="P63" i="16"/>
  <c r="P73" i="16"/>
  <c r="P14" i="14"/>
  <c r="P61" i="14"/>
  <c r="P48" i="11"/>
  <c r="P117" i="10"/>
  <c r="P98" i="18"/>
  <c r="P54" i="18"/>
  <c r="P32" i="18"/>
  <c r="R32" i="18" s="1"/>
  <c r="P9" i="18"/>
  <c r="Q9" i="18" s="1"/>
  <c r="P15" i="4"/>
  <c r="S15" i="4" s="1"/>
  <c r="W15" i="4" s="1"/>
  <c r="R15" i="4"/>
  <c r="Q15" i="4"/>
  <c r="P98" i="4"/>
  <c r="R98" i="4" s="1"/>
  <c r="P143" i="4"/>
  <c r="P95" i="4"/>
  <c r="R95" i="4" s="1"/>
  <c r="P157" i="4"/>
  <c r="P68" i="4"/>
  <c r="P148" i="4"/>
  <c r="P141" i="4"/>
  <c r="P101" i="4"/>
  <c r="S101" i="4" s="1"/>
  <c r="W101" i="4" s="1"/>
  <c r="P61" i="4"/>
  <c r="S61" i="4" s="1"/>
  <c r="W61" i="4" s="1"/>
  <c r="P87" i="4"/>
  <c r="S87" i="4" s="1"/>
  <c r="W87" i="4" s="1"/>
  <c r="P58" i="4"/>
  <c r="R58" i="4" s="1"/>
  <c r="P137" i="4"/>
  <c r="P147" i="4"/>
  <c r="P97" i="4"/>
  <c r="Q97" i="4" s="1"/>
  <c r="P54" i="4"/>
  <c r="Q54" i="4" s="1"/>
  <c r="P130" i="4"/>
  <c r="R130" i="4" s="1"/>
  <c r="P114" i="4"/>
  <c r="Q114" i="4" s="1"/>
  <c r="P20" i="4"/>
  <c r="R20" i="4" s="1"/>
  <c r="P53" i="4"/>
  <c r="S53" i="4" s="1"/>
  <c r="W53" i="4" s="1"/>
  <c r="P28" i="4"/>
  <c r="S28" i="4" s="1"/>
  <c r="W28" i="4" s="1"/>
  <c r="P37" i="4"/>
  <c r="R37" i="4" s="1"/>
  <c r="P13" i="4"/>
  <c r="Q78" i="4"/>
  <c r="P66" i="4"/>
  <c r="S66" i="4" s="1"/>
  <c r="W66" i="4" s="1"/>
  <c r="P158" i="4"/>
  <c r="R158" i="4" s="1"/>
  <c r="P126" i="4"/>
  <c r="P127" i="4"/>
  <c r="P92" i="4"/>
  <c r="P74" i="4"/>
  <c r="S74" i="4" s="1"/>
  <c r="W74" i="4" s="1"/>
  <c r="P132" i="4"/>
  <c r="S132" i="4" s="1"/>
  <c r="W132" i="4" s="1"/>
  <c r="P125" i="4"/>
  <c r="P88" i="4"/>
  <c r="P106" i="4"/>
  <c r="P73" i="4"/>
  <c r="Q73" i="4" s="1"/>
  <c r="P85" i="4"/>
  <c r="S85" i="4" s="1"/>
  <c r="W85" i="4" s="1"/>
  <c r="P131" i="4"/>
  <c r="P136" i="4"/>
  <c r="P35" i="4"/>
  <c r="S35" i="4" s="1"/>
  <c r="W35" i="4" s="1"/>
  <c r="P112" i="4"/>
  <c r="P107" i="4"/>
  <c r="P94" i="4"/>
  <c r="S94" i="4" s="1"/>
  <c r="W94" i="4" s="1"/>
  <c r="P139" i="4"/>
  <c r="S139" i="4" s="1"/>
  <c r="W139" i="4" s="1"/>
  <c r="P32" i="4"/>
  <c r="S32" i="4" s="1"/>
  <c r="W32" i="4" s="1"/>
  <c r="Q43" i="4"/>
  <c r="Q109" i="4"/>
  <c r="P75" i="4"/>
  <c r="Q75" i="4" s="1"/>
  <c r="P150" i="4"/>
  <c r="P118" i="4"/>
  <c r="R118" i="4" s="1"/>
  <c r="P119" i="4"/>
  <c r="P79" i="4"/>
  <c r="P86" i="4"/>
  <c r="Q86" i="4" s="1"/>
  <c r="P124" i="4"/>
  <c r="P117" i="4"/>
  <c r="P90" i="4"/>
  <c r="R90" i="4" s="1"/>
  <c r="P70" i="4"/>
  <c r="Q70" i="4" s="1"/>
  <c r="P84" i="4"/>
  <c r="R84" i="4" s="1"/>
  <c r="P128" i="4"/>
  <c r="P72" i="4"/>
  <c r="P154" i="4"/>
  <c r="Q154" i="4" s="1"/>
  <c r="P115" i="4"/>
  <c r="P145" i="4"/>
  <c r="P42" i="4"/>
  <c r="S42" i="4" s="1"/>
  <c r="W42" i="4" s="1"/>
  <c r="P47" i="4"/>
  <c r="S47" i="4" s="1"/>
  <c r="W47" i="4" s="1"/>
  <c r="P11" i="4"/>
  <c r="P36" i="4"/>
  <c r="R36" i="4" s="1"/>
  <c r="P123" i="4"/>
  <c r="Q123" i="4" s="1"/>
  <c r="P23" i="4"/>
  <c r="S23" i="4" s="1"/>
  <c r="W23" i="4" s="1"/>
  <c r="U95" i="4" a="1"/>
  <c r="U95" i="4" s="1"/>
  <c r="U82" i="4" a="1"/>
  <c r="U82" i="4" s="1"/>
  <c r="U63" i="4" a="1"/>
  <c r="U63" i="4" s="1"/>
  <c r="U45" i="4" a="1"/>
  <c r="U45" i="4" s="1"/>
  <c r="U50" i="4" a="1"/>
  <c r="U50" i="4" s="1"/>
  <c r="U37" i="4" a="1"/>
  <c r="U37" i="4" s="1"/>
  <c r="U23" i="4" a="1"/>
  <c r="U23" i="4" s="1"/>
  <c r="U15" i="4" a="1"/>
  <c r="U15" i="4" s="1"/>
  <c r="U105" i="4" a="1"/>
  <c r="U105" i="4" s="1"/>
  <c r="U55" i="4" a="1"/>
  <c r="U55" i="4" s="1"/>
  <c r="U75" i="4" a="1"/>
  <c r="U75" i="4" s="1"/>
  <c r="U91" i="4" a="1"/>
  <c r="U91" i="4" s="1"/>
  <c r="U100" i="4" a="1"/>
  <c r="U100" i="4" s="1"/>
  <c r="U116" i="4" a="1"/>
  <c r="U116" i="4" s="1"/>
  <c r="U130" i="4" a="1"/>
  <c r="U130" i="4" s="1"/>
  <c r="U144" i="4" a="1"/>
  <c r="U144" i="4" s="1"/>
  <c r="U113" i="4" a="1"/>
  <c r="U113" i="4" s="1"/>
  <c r="U129" i="4" a="1"/>
  <c r="U129" i="4" s="1"/>
  <c r="U149" i="4" a="1"/>
  <c r="U149" i="4" s="1"/>
  <c r="S13" i="4"/>
  <c r="W13" i="4" s="1"/>
  <c r="R13" i="4"/>
  <c r="R147" i="4"/>
  <c r="Q147" i="4"/>
  <c r="Q151" i="4"/>
  <c r="S147" i="4"/>
  <c r="W147" i="4" s="1"/>
  <c r="R106" i="4"/>
  <c r="P52" i="4"/>
  <c r="S52" i="4" s="1"/>
  <c r="W52" i="4" s="1"/>
  <c r="Q101" i="4"/>
  <c r="S114" i="4"/>
  <c r="W114" i="4" s="1"/>
  <c r="S98" i="4"/>
  <c r="W98" i="4" s="1"/>
  <c r="R151" i="4"/>
  <c r="Q139" i="4"/>
  <c r="Q107" i="4"/>
  <c r="S141" i="4"/>
  <c r="W141" i="4" s="1"/>
  <c r="R141" i="4"/>
  <c r="S154" i="4"/>
  <c r="W154" i="4" s="1"/>
  <c r="R154" i="4"/>
  <c r="S123" i="4"/>
  <c r="W123" i="4" s="1"/>
  <c r="R123" i="4"/>
  <c r="R134" i="4"/>
  <c r="S134" i="4"/>
  <c r="W134" i="4" s="1"/>
  <c r="R114" i="4"/>
  <c r="S95" i="4"/>
  <c r="W95" i="4" s="1"/>
  <c r="Q136" i="4"/>
  <c r="S137" i="4"/>
  <c r="W137" i="4" s="1"/>
  <c r="Q118" i="4"/>
  <c r="S118" i="4"/>
  <c r="W118" i="4" s="1"/>
  <c r="R153" i="4"/>
  <c r="S153" i="4"/>
  <c r="W153" i="4" s="1"/>
  <c r="Q113" i="4"/>
  <c r="S113" i="4"/>
  <c r="W113" i="4" s="1"/>
  <c r="P96" i="4"/>
  <c r="P64" i="4"/>
  <c r="S64" i="4" s="1"/>
  <c r="W64" i="4" s="1"/>
  <c r="P62" i="4"/>
  <c r="W62" i="4" s="1"/>
  <c r="P77" i="4"/>
  <c r="Q77" i="4" s="1"/>
  <c r="P133" i="4"/>
  <c r="P116" i="4"/>
  <c r="P140" i="4"/>
  <c r="P89" i="4"/>
  <c r="Q89" i="4" s="1"/>
  <c r="P71" i="4"/>
  <c r="P103" i="4"/>
  <c r="P135" i="4"/>
  <c r="P142" i="4"/>
  <c r="P93" i="4"/>
  <c r="P105" i="4"/>
  <c r="P122" i="4"/>
  <c r="P82" i="4"/>
  <c r="R82" i="4" s="1"/>
  <c r="P120" i="4"/>
  <c r="P81" i="4"/>
  <c r="Q81" i="4" s="1"/>
  <c r="P51" i="4"/>
  <c r="S51" i="4" s="1"/>
  <c r="W51" i="4" s="1"/>
  <c r="P104" i="4"/>
  <c r="P76" i="4"/>
  <c r="P27" i="4"/>
  <c r="R27" i="4" s="1"/>
  <c r="P50" i="4"/>
  <c r="R50" i="4" s="1"/>
  <c r="P56" i="4"/>
  <c r="U27" i="4" a="1"/>
  <c r="U27" i="4" s="1"/>
  <c r="U12" i="4" a="1"/>
  <c r="U12" i="4" s="1"/>
  <c r="U11" i="4" a="1"/>
  <c r="U11" i="4" s="1"/>
  <c r="U59" i="4" a="1"/>
  <c r="U59" i="4" s="1"/>
  <c r="U92" i="4" a="1"/>
  <c r="U92" i="4" s="1"/>
  <c r="U77" i="4" a="1"/>
  <c r="U77" i="4" s="1"/>
  <c r="U65" i="4" a="1"/>
  <c r="U65" i="4" s="1"/>
  <c r="U48" i="4" a="1"/>
  <c r="U48" i="4" s="1"/>
  <c r="U36" i="4" a="1"/>
  <c r="U36" i="4" s="1"/>
  <c r="U44" i="4" a="1"/>
  <c r="U44" i="4" s="1"/>
  <c r="U34" i="4" a="1"/>
  <c r="U34" i="4" s="1"/>
  <c r="U25" i="4" a="1"/>
  <c r="U25" i="4" s="1"/>
  <c r="U13" i="4" a="1"/>
  <c r="U13" i="4" s="1"/>
  <c r="U103" i="4" a="1"/>
  <c r="U103" i="4" s="1"/>
  <c r="U109" i="4" a="1"/>
  <c r="U109" i="4" s="1"/>
  <c r="U60" i="4" a="1"/>
  <c r="U60" i="4" s="1"/>
  <c r="U70" i="4" a="1"/>
  <c r="U70" i="4" s="1"/>
  <c r="U83" i="4" a="1"/>
  <c r="U83" i="4" s="1"/>
  <c r="U86" i="4" a="1"/>
  <c r="U86" i="4" s="1"/>
  <c r="U102" i="4" a="1"/>
  <c r="U102" i="4" s="1"/>
  <c r="U114" i="4" a="1"/>
  <c r="U114" i="4" s="1"/>
  <c r="U124" i="4" a="1"/>
  <c r="U124" i="4" s="1"/>
  <c r="U134" i="4" a="1"/>
  <c r="U134" i="4" s="1"/>
  <c r="U150" i="4" a="1"/>
  <c r="U150" i="4" s="1"/>
  <c r="U156" i="4" a="1"/>
  <c r="U156" i="4" s="1"/>
  <c r="U121" i="4" a="1"/>
  <c r="U121" i="4" s="1"/>
  <c r="U137" i="4" a="1"/>
  <c r="U137" i="4" s="1"/>
  <c r="U155" i="4" a="1"/>
  <c r="U155" i="4" s="1"/>
  <c r="U151" i="4" a="1"/>
  <c r="U151" i="4" s="1"/>
  <c r="U147" i="4" a="1"/>
  <c r="U147" i="4" s="1"/>
  <c r="U143" i="4" a="1"/>
  <c r="U143" i="4" s="1"/>
  <c r="U139" i="4" a="1"/>
  <c r="U139" i="4" s="1"/>
  <c r="U135" i="4" a="1"/>
  <c r="U135" i="4" s="1"/>
  <c r="U131" i="4" a="1"/>
  <c r="U131" i="4" s="1"/>
  <c r="U127" i="4" a="1"/>
  <c r="U127" i="4" s="1"/>
  <c r="U123" i="4" a="1"/>
  <c r="U123" i="4" s="1"/>
  <c r="U119" i="4" a="1"/>
  <c r="U119" i="4" s="1"/>
  <c r="U115" i="4" a="1"/>
  <c r="U115" i="4" s="1"/>
  <c r="U158" i="4" a="1"/>
  <c r="U158" i="4" s="1"/>
  <c r="U152" i="4" a="1"/>
  <c r="U152" i="4" s="1"/>
  <c r="U142" i="4" a="1"/>
  <c r="U142" i="4" s="1"/>
  <c r="U136" i="4" a="1"/>
  <c r="U136" i="4" s="1"/>
  <c r="U128" i="4" a="1"/>
  <c r="U128" i="4" s="1"/>
  <c r="U120" i="4" a="1"/>
  <c r="U120" i="4" s="1"/>
  <c r="U112" i="4" a="1"/>
  <c r="U112" i="4" s="1"/>
  <c r="U104" i="4" a="1"/>
  <c r="U104" i="4" s="1"/>
  <c r="U96" i="4" a="1"/>
  <c r="U96" i="4" s="1"/>
  <c r="U84" i="4" a="1"/>
  <c r="U84" i="4" s="1"/>
  <c r="U80" i="4" a="1"/>
  <c r="U80" i="4" s="1"/>
  <c r="U73" i="4" a="1"/>
  <c r="U73" i="4" s="1"/>
  <c r="U64" i="4" a="1"/>
  <c r="U64" i="4" s="1"/>
  <c r="U58" i="4" a="1"/>
  <c r="U58" i="4" s="1"/>
  <c r="U9" i="4" a="1"/>
  <c r="U9" i="4" s="1"/>
  <c r="U17" i="4" a="1"/>
  <c r="U17" i="4" s="1"/>
  <c r="U21" i="4" a="1"/>
  <c r="U21" i="4" s="1"/>
  <c r="U31" i="4" a="1"/>
  <c r="U31" i="4" s="1"/>
  <c r="U42" i="4" a="1"/>
  <c r="U42" i="4" s="1"/>
  <c r="U46" i="4" a="1"/>
  <c r="U46" i="4" s="1"/>
  <c r="U54" i="4" a="1"/>
  <c r="U54" i="4" s="1"/>
  <c r="U32" i="4" a="1"/>
  <c r="U32" i="4" s="1"/>
  <c r="U38" i="4" a="1"/>
  <c r="U38" i="4" s="1"/>
  <c r="U47" i="4" a="1"/>
  <c r="U47" i="4" s="1"/>
  <c r="U56" i="4" a="1"/>
  <c r="U56" i="4" s="1"/>
  <c r="U71" i="4" a="1"/>
  <c r="U71" i="4" s="1"/>
  <c r="U81" i="4" a="1"/>
  <c r="U81" i="4" s="1"/>
  <c r="U85" i="4" a="1"/>
  <c r="U85" i="4" s="1"/>
  <c r="U72" i="4" a="1"/>
  <c r="U72" i="4" s="1"/>
  <c r="U10" i="4" a="1"/>
  <c r="U10" i="4" s="1"/>
  <c r="U18" i="4" a="1"/>
  <c r="U18" i="4" s="1"/>
  <c r="U24" i="4" a="1"/>
  <c r="U24" i="4" s="1"/>
  <c r="P155" i="4"/>
  <c r="P49" i="4"/>
  <c r="R49" i="4" s="1"/>
  <c r="P146" i="4"/>
  <c r="S146" i="4" s="1"/>
  <c r="W146" i="4" s="1"/>
  <c r="P48" i="4"/>
  <c r="S48" i="4" s="1"/>
  <c r="W48" i="4" s="1"/>
  <c r="P30" i="4"/>
  <c r="P16" i="4"/>
  <c r="S16" i="4" s="1"/>
  <c r="W16" i="4" s="1"/>
  <c r="P39" i="4"/>
  <c r="R39" i="4" s="1"/>
  <c r="P46" i="4"/>
  <c r="R46" i="4" s="1"/>
  <c r="P63" i="4"/>
  <c r="S63" i="4" s="1"/>
  <c r="W63" i="4" s="1"/>
  <c r="P129" i="4"/>
  <c r="P152" i="4"/>
  <c r="S152" i="4" s="1"/>
  <c r="W152" i="4" s="1"/>
  <c r="P99" i="4"/>
  <c r="Q99" i="4" s="1"/>
  <c r="P59" i="4"/>
  <c r="S59" i="4" s="1"/>
  <c r="W59" i="4" s="1"/>
  <c r="P121" i="4"/>
  <c r="S121" i="4" s="1"/>
  <c r="W121" i="4" s="1"/>
  <c r="P144" i="4"/>
  <c r="P80" i="4"/>
  <c r="R80" i="4" s="1"/>
  <c r="P91" i="4"/>
  <c r="S91" i="4" s="1"/>
  <c r="W91" i="4" s="1"/>
  <c r="S26" i="20"/>
  <c r="W26" i="20" s="1"/>
  <c r="Q44" i="21"/>
  <c r="S44" i="21"/>
  <c r="W44" i="21" s="1"/>
  <c r="S23" i="21"/>
  <c r="W23" i="21" s="1"/>
  <c r="Q23" i="21"/>
  <c r="R23" i="21"/>
  <c r="R53" i="21"/>
  <c r="S53" i="21"/>
  <c r="W53" i="21" s="1"/>
  <c r="Q147" i="21"/>
  <c r="R147" i="21"/>
  <c r="Q131" i="21"/>
  <c r="R131" i="21"/>
  <c r="S131" i="21"/>
  <c r="W131" i="21" s="1"/>
  <c r="S115" i="21"/>
  <c r="W115" i="21" s="1"/>
  <c r="R115" i="21"/>
  <c r="S111" i="21"/>
  <c r="W111" i="21" s="1"/>
  <c r="Q111" i="21"/>
  <c r="S95" i="21"/>
  <c r="W95" i="21" s="1"/>
  <c r="R95" i="21"/>
  <c r="S16" i="21"/>
  <c r="W16" i="21" s="1"/>
  <c r="R16" i="21"/>
  <c r="Q16" i="21"/>
  <c r="S24" i="21"/>
  <c r="W24" i="21" s="1"/>
  <c r="R24" i="21"/>
  <c r="Q24" i="21"/>
  <c r="S30" i="21"/>
  <c r="W30" i="21" s="1"/>
  <c r="Q30" i="21"/>
  <c r="S14" i="21"/>
  <c r="R14" i="21"/>
  <c r="S46" i="21"/>
  <c r="W46" i="21" s="1"/>
  <c r="R46" i="21"/>
  <c r="Q46" i="21"/>
  <c r="S22" i="21"/>
  <c r="W22" i="21" s="1"/>
  <c r="R22" i="21"/>
  <c r="S54" i="21"/>
  <c r="W54" i="21" s="1"/>
  <c r="R54" i="21"/>
  <c r="Q146" i="21"/>
  <c r="R146" i="21"/>
  <c r="R130" i="21"/>
  <c r="S130" i="21"/>
  <c r="W130" i="21" s="1"/>
  <c r="R113" i="21"/>
  <c r="Q113" i="21"/>
  <c r="S113" i="21"/>
  <c r="W113" i="21" s="1"/>
  <c r="R110" i="21"/>
  <c r="Q110" i="21"/>
  <c r="S110" i="21"/>
  <c r="W110" i="21" s="1"/>
  <c r="R94" i="21"/>
  <c r="Q94" i="21"/>
  <c r="S94" i="21"/>
  <c r="W94" i="21" s="1"/>
  <c r="R77" i="21"/>
  <c r="Q77" i="21"/>
  <c r="S38" i="21"/>
  <c r="W38" i="21" s="1"/>
  <c r="R38" i="21"/>
  <c r="Q18" i="21"/>
  <c r="S18" i="21"/>
  <c r="W18" i="21" s="1"/>
  <c r="R18" i="21"/>
  <c r="S50" i="21"/>
  <c r="W50" i="21" s="1"/>
  <c r="R50" i="21"/>
  <c r="S149" i="21"/>
  <c r="W149" i="21" s="1"/>
  <c r="Q149" i="21"/>
  <c r="S133" i="21"/>
  <c r="W133" i="21" s="1"/>
  <c r="Q133" i="21"/>
  <c r="R117" i="21"/>
  <c r="Q117" i="21"/>
  <c r="S117" i="21"/>
  <c r="W117" i="21" s="1"/>
  <c r="Q114" i="21"/>
  <c r="R114" i="21"/>
  <c r="S114" i="21"/>
  <c r="W114" i="21" s="1"/>
  <c r="R97" i="21"/>
  <c r="Q97" i="21"/>
  <c r="S97" i="21"/>
  <c r="W97" i="21" s="1"/>
  <c r="R78" i="21"/>
  <c r="Q78" i="21"/>
  <c r="S78" i="21"/>
  <c r="W78" i="21" s="1"/>
  <c r="S58" i="21"/>
  <c r="W58" i="21" s="1"/>
  <c r="R58" i="21"/>
  <c r="Q58" i="21"/>
  <c r="S35" i="21"/>
  <c r="W35" i="21" s="1"/>
  <c r="R35" i="21"/>
  <c r="Q156" i="21"/>
  <c r="R156" i="21"/>
  <c r="R140" i="21"/>
  <c r="S140" i="21"/>
  <c r="W140" i="21" s="1"/>
  <c r="S124" i="21"/>
  <c r="W124" i="21" s="1"/>
  <c r="Q124" i="21"/>
  <c r="R71" i="21"/>
  <c r="S71" i="21"/>
  <c r="W71" i="21" s="1"/>
  <c r="R69" i="21"/>
  <c r="S69" i="21"/>
  <c r="W69" i="21" s="1"/>
  <c r="Q28" i="21"/>
  <c r="R87" i="21"/>
  <c r="Q70" i="21"/>
  <c r="S123" i="21"/>
  <c r="W123" i="21" s="1"/>
  <c r="S139" i="21"/>
  <c r="W139" i="21" s="1"/>
  <c r="S155" i="21"/>
  <c r="W155" i="21" s="1"/>
  <c r="Q66" i="21"/>
  <c r="S116" i="21"/>
  <c r="W116" i="21" s="1"/>
  <c r="S132" i="21"/>
  <c r="W132" i="21" s="1"/>
  <c r="Q17" i="21"/>
  <c r="Q105" i="21"/>
  <c r="R73" i="21"/>
  <c r="R33" i="21"/>
  <c r="S56" i="21"/>
  <c r="W56" i="21" s="1"/>
  <c r="R122" i="21"/>
  <c r="S154" i="21"/>
  <c r="W154" i="21" s="1"/>
  <c r="O161" i="21"/>
  <c r="S148" i="21"/>
  <c r="W148" i="21" s="1"/>
  <c r="R17" i="21"/>
  <c r="R41" i="21"/>
  <c r="Q75" i="21"/>
  <c r="Q73" i="21"/>
  <c r="R125" i="21"/>
  <c r="R157" i="21"/>
  <c r="Q88" i="21"/>
  <c r="S85" i="21"/>
  <c r="W85" i="21" s="1"/>
  <c r="S122" i="21"/>
  <c r="W122" i="21" s="1"/>
  <c r="R154" i="21"/>
  <c r="Q40" i="21"/>
  <c r="R117" i="20"/>
  <c r="S145" i="20"/>
  <c r="W145" i="20" s="1"/>
  <c r="S151" i="20"/>
  <c r="W151" i="20" s="1"/>
  <c r="Q98" i="20"/>
  <c r="R11" i="20"/>
  <c r="R134" i="20"/>
  <c r="Q57" i="20"/>
  <c r="R42" i="20"/>
  <c r="R10" i="20"/>
  <c r="S36" i="20"/>
  <c r="W36" i="20" s="1"/>
  <c r="R53" i="20"/>
  <c r="S84" i="20"/>
  <c r="W84" i="20" s="1"/>
  <c r="R25" i="20"/>
  <c r="S40" i="20"/>
  <c r="W40" i="20" s="1"/>
  <c r="S67" i="20"/>
  <c r="W67" i="20" s="1"/>
  <c r="S19" i="20"/>
  <c r="W19" i="20" s="1"/>
  <c r="Q92" i="20"/>
  <c r="Q107" i="20"/>
  <c r="Q50" i="20"/>
  <c r="R21" i="20"/>
  <c r="R51" i="20"/>
  <c r="R154" i="20"/>
  <c r="R32" i="20"/>
  <c r="R87" i="20"/>
  <c r="S43" i="20"/>
  <c r="W43" i="20" s="1"/>
  <c r="S82" i="20"/>
  <c r="W82" i="20" s="1"/>
  <c r="Q108" i="20"/>
  <c r="Q70" i="20"/>
  <c r="Q87" i="20"/>
  <c r="Q60" i="20"/>
  <c r="Q83" i="20"/>
  <c r="S150" i="20"/>
  <c r="W150" i="20" s="1"/>
  <c r="Q153" i="20"/>
  <c r="R106" i="20"/>
  <c r="R39" i="20"/>
  <c r="S38" i="20"/>
  <c r="W38" i="20" s="1"/>
  <c r="Q157" i="20"/>
  <c r="S137" i="20"/>
  <c r="W137" i="20" s="1"/>
  <c r="R76" i="20"/>
  <c r="R26" i="20"/>
  <c r="S72" i="20"/>
  <c r="W72" i="20" s="1"/>
  <c r="Q27" i="20"/>
  <c r="S78" i="20"/>
  <c r="W78" i="20" s="1"/>
  <c r="S64" i="20"/>
  <c r="W64" i="20" s="1"/>
  <c r="R86" i="20"/>
  <c r="R144" i="20"/>
  <c r="Q61" i="20"/>
  <c r="S75" i="20"/>
  <c r="W75" i="20" s="1"/>
  <c r="R138" i="20"/>
  <c r="Q139" i="20"/>
  <c r="S115" i="20"/>
  <c r="W115" i="20" s="1"/>
  <c r="S113" i="20"/>
  <c r="W113" i="20" s="1"/>
  <c r="R31" i="20"/>
  <c r="S148" i="20"/>
  <c r="W148" i="20" s="1"/>
  <c r="S76" i="20"/>
  <c r="W76" i="20" s="1"/>
  <c r="Q75" i="20"/>
  <c r="S109" i="20"/>
  <c r="W109" i="20" s="1"/>
  <c r="Q116" i="20"/>
  <c r="Q144" i="20"/>
  <c r="Q80" i="20"/>
  <c r="R123" i="20"/>
  <c r="R102" i="20"/>
  <c r="S97" i="20"/>
  <c r="W97" i="20" s="1"/>
  <c r="S31" i="20"/>
  <c r="W31" i="20" s="1"/>
  <c r="Q109" i="20"/>
  <c r="R56" i="20"/>
  <c r="R137" i="20"/>
  <c r="S91" i="20"/>
  <c r="W91" i="20" s="1"/>
  <c r="Q99" i="20"/>
  <c r="S102" i="20"/>
  <c r="W102" i="20" s="1"/>
  <c r="S80" i="20"/>
  <c r="W80" i="20" s="1"/>
  <c r="R92" i="20"/>
  <c r="Q150" i="20"/>
  <c r="Q56" i="20"/>
  <c r="S158" i="20"/>
  <c r="W158" i="20" s="1"/>
  <c r="Q106" i="20"/>
  <c r="Q112" i="20"/>
  <c r="R148" i="20"/>
  <c r="S156" i="20"/>
  <c r="W156" i="20" s="1"/>
  <c r="S139" i="20"/>
  <c r="W139" i="20" s="1"/>
  <c r="S99" i="20"/>
  <c r="W99" i="20" s="1"/>
  <c r="R88" i="20"/>
  <c r="R113" i="20"/>
  <c r="S100" i="20"/>
  <c r="W100" i="20" s="1"/>
  <c r="Q90" i="20"/>
  <c r="S117" i="20"/>
  <c r="W117" i="20" s="1"/>
  <c r="Q124" i="20"/>
  <c r="S93" i="20"/>
  <c r="W93" i="20" s="1"/>
  <c r="Q156" i="20"/>
  <c r="S88" i="20"/>
  <c r="W88" i="20" s="1"/>
  <c r="R105" i="20"/>
  <c r="Q118" i="20"/>
  <c r="Q103" i="20"/>
  <c r="S127" i="20"/>
  <c r="W127" i="20" s="1"/>
  <c r="S68" i="20"/>
  <c r="W68" i="20" s="1"/>
  <c r="Q77" i="20"/>
  <c r="R142" i="20"/>
  <c r="Q149" i="20"/>
  <c r="S149" i="20"/>
  <c r="W149" i="20" s="1"/>
  <c r="S152" i="20"/>
  <c r="W152" i="20" s="1"/>
  <c r="Q152" i="20"/>
  <c r="Q44" i="20"/>
  <c r="R44" i="20"/>
  <c r="R74" i="20"/>
  <c r="S74" i="20"/>
  <c r="W74" i="20" s="1"/>
  <c r="S59" i="20"/>
  <c r="W59" i="20" s="1"/>
  <c r="R100" i="20"/>
  <c r="R73" i="20"/>
  <c r="R127" i="20"/>
  <c r="R94" i="20"/>
  <c r="R9" i="20"/>
  <c r="Q126" i="20"/>
  <c r="Q68" i="20"/>
  <c r="R122" i="20"/>
  <c r="R90" i="20"/>
  <c r="Q115" i="20"/>
  <c r="S10" i="20"/>
  <c r="W10" i="20" s="1"/>
  <c r="S154" i="20"/>
  <c r="W154" i="20" s="1"/>
  <c r="Q142" i="20"/>
  <c r="S120" i="20"/>
  <c r="W120" i="20" s="1"/>
  <c r="S121" i="20"/>
  <c r="W121" i="20" s="1"/>
  <c r="Q105" i="20"/>
  <c r="R20" i="20"/>
  <c r="R152" i="20"/>
  <c r="S111" i="20"/>
  <c r="W111" i="20" s="1"/>
  <c r="S54" i="20"/>
  <c r="W54" i="20" s="1"/>
  <c r="S9" i="20"/>
  <c r="W9" i="20" s="1"/>
  <c r="Q33" i="20"/>
  <c r="S35" i="20"/>
  <c r="W35" i="20" s="1"/>
  <c r="Q128" i="20"/>
  <c r="R128" i="20"/>
  <c r="S128" i="20"/>
  <c r="W128" i="20" s="1"/>
  <c r="Q54" i="20"/>
  <c r="Q48" i="20"/>
  <c r="R48" i="20"/>
  <c r="S49" i="20"/>
  <c r="W49" i="20" s="1"/>
  <c r="R49" i="20"/>
  <c r="R52" i="20"/>
  <c r="S52" i="20"/>
  <c r="W52" i="20" s="1"/>
  <c r="Q29" i="20"/>
  <c r="S29" i="20"/>
  <c r="W29" i="20" s="1"/>
  <c r="R46" i="20"/>
  <c r="Q46" i="20"/>
  <c r="S15" i="20"/>
  <c r="W15" i="20" s="1"/>
  <c r="Q15" i="20"/>
  <c r="S125" i="20"/>
  <c r="W125" i="20" s="1"/>
  <c r="S132" i="20"/>
  <c r="W132" i="20" s="1"/>
  <c r="S122" i="20"/>
  <c r="W122" i="20" s="1"/>
  <c r="R149" i="20"/>
  <c r="Q65" i="20"/>
  <c r="R114" i="20"/>
  <c r="R70" i="20"/>
  <c r="Q120" i="20"/>
  <c r="R65" i="20"/>
  <c r="Q39" i="20"/>
  <c r="R104" i="20"/>
  <c r="Q104" i="20"/>
  <c r="Q85" i="20"/>
  <c r="R85" i="20"/>
  <c r="Q14" i="20"/>
  <c r="R14" i="20"/>
  <c r="R146" i="20"/>
  <c r="Q146" i="20"/>
  <c r="S96" i="20"/>
  <c r="W96" i="20" s="1"/>
  <c r="R96" i="20"/>
  <c r="Q30" i="20"/>
  <c r="R30" i="20"/>
  <c r="Q58" i="20"/>
  <c r="W58" i="20"/>
  <c r="S155" i="20"/>
  <c r="W155" i="20" s="1"/>
  <c r="Q155" i="20"/>
  <c r="Q73" i="20"/>
  <c r="S133" i="20"/>
  <c r="W133" i="20" s="1"/>
  <c r="S140" i="20"/>
  <c r="W140" i="20" s="1"/>
  <c r="S153" i="20"/>
  <c r="W153" i="20" s="1"/>
  <c r="R95" i="20"/>
  <c r="S141" i="20"/>
  <c r="W141" i="20" s="1"/>
  <c r="R79" i="20"/>
  <c r="S79" i="20"/>
  <c r="W79" i="20" s="1"/>
  <c r="R59" i="20"/>
  <c r="R93" i="20"/>
  <c r="Q132" i="20"/>
  <c r="Q158" i="20"/>
  <c r="R101" i="20"/>
  <c r="R133" i="20"/>
  <c r="R140" i="20"/>
  <c r="R141" i="20"/>
  <c r="R17" i="20"/>
  <c r="S103" i="20"/>
  <c r="W103" i="20" s="1"/>
  <c r="R23" i="20"/>
  <c r="Q63" i="20"/>
  <c r="S138" i="20"/>
  <c r="W138" i="20" s="1"/>
  <c r="R63" i="20"/>
  <c r="R121" i="20"/>
  <c r="S134" i="20"/>
  <c r="W134" i="20" s="1"/>
  <c r="S110" i="20"/>
  <c r="W110" i="20" s="1"/>
  <c r="Q136" i="20"/>
  <c r="S136" i="20"/>
  <c r="W136" i="20" s="1"/>
  <c r="Q69" i="20"/>
  <c r="S69" i="20"/>
  <c r="W69" i="20" s="1"/>
  <c r="Q101" i="20"/>
  <c r="S108" i="20"/>
  <c r="W108" i="20" s="1"/>
  <c r="S107" i="20"/>
  <c r="W107" i="20" s="1"/>
  <c r="S147" i="20"/>
  <c r="W147" i="20" s="1"/>
  <c r="R112" i="20"/>
  <c r="R118" i="20"/>
  <c r="R77" i="20"/>
  <c r="Q147" i="20"/>
  <c r="Q145" i="20"/>
  <c r="S126" i="20"/>
  <c r="W126" i="20" s="1"/>
  <c r="R111" i="20"/>
  <c r="S85" i="20"/>
  <c r="W85" i="20" s="1"/>
  <c r="S17" i="20"/>
  <c r="W17" i="20" s="1"/>
  <c r="Q119" i="20"/>
  <c r="S119" i="20"/>
  <c r="W119" i="20" s="1"/>
  <c r="Q41" i="20"/>
  <c r="S41" i="20"/>
  <c r="W41" i="20" s="1"/>
  <c r="Q97" i="20"/>
  <c r="Q110" i="20"/>
  <c r="S95" i="20"/>
  <c r="W95" i="20" s="1"/>
  <c r="R84" i="19"/>
  <c r="S12" i="19"/>
  <c r="W12" i="19" s="1"/>
  <c r="R63" i="19"/>
  <c r="R135" i="19"/>
  <c r="S69" i="19"/>
  <c r="W69" i="19" s="1"/>
  <c r="S37" i="19"/>
  <c r="W37" i="19" s="1"/>
  <c r="R97" i="19"/>
  <c r="R65" i="19"/>
  <c r="R33" i="19"/>
  <c r="Q116" i="19"/>
  <c r="S80" i="19"/>
  <c r="W80" i="19" s="1"/>
  <c r="S42" i="19"/>
  <c r="W42" i="19" s="1"/>
  <c r="R42" i="19"/>
  <c r="R18" i="19"/>
  <c r="R116" i="19"/>
  <c r="R141" i="19"/>
  <c r="R9" i="19"/>
  <c r="S59" i="19"/>
  <c r="W59" i="19" s="1"/>
  <c r="Q28" i="19"/>
  <c r="S104" i="19"/>
  <c r="W104" i="19" s="1"/>
  <c r="R145" i="19"/>
  <c r="Q48" i="19"/>
  <c r="Q34" i="19"/>
  <c r="R34" i="19"/>
  <c r="S66" i="19"/>
  <c r="W66" i="19" s="1"/>
  <c r="R94" i="19"/>
  <c r="Q94" i="19"/>
  <c r="R69" i="19"/>
  <c r="R37" i="19"/>
  <c r="Q113" i="19"/>
  <c r="S26" i="19"/>
  <c r="W26" i="19" s="1"/>
  <c r="R138" i="19"/>
  <c r="Q144" i="19"/>
  <c r="S121" i="19"/>
  <c r="W121" i="19" s="1"/>
  <c r="S105" i="19"/>
  <c r="W105" i="19" s="1"/>
  <c r="R32" i="19"/>
  <c r="S83" i="19"/>
  <c r="W83" i="19" s="1"/>
  <c r="S50" i="19"/>
  <c r="W50" i="19" s="1"/>
  <c r="R50" i="19"/>
  <c r="Q92" i="19"/>
  <c r="R92" i="19"/>
  <c r="S96" i="19"/>
  <c r="W96" i="19" s="1"/>
  <c r="Q96" i="19"/>
  <c r="R96" i="19"/>
  <c r="S9" i="19"/>
  <c r="W9" i="19" s="1"/>
  <c r="Q26" i="19"/>
  <c r="R59" i="19"/>
  <c r="S85" i="19"/>
  <c r="W85" i="19" s="1"/>
  <c r="S147" i="19"/>
  <c r="W147" i="19" s="1"/>
  <c r="Q105" i="19"/>
  <c r="S32" i="19"/>
  <c r="W32" i="19" s="1"/>
  <c r="Q22" i="19"/>
  <c r="S22" i="19"/>
  <c r="W22" i="19" s="1"/>
  <c r="R62" i="19"/>
  <c r="Q79" i="19"/>
  <c r="R79" i="19"/>
  <c r="R155" i="19"/>
  <c r="S155" i="19"/>
  <c r="W155" i="19" s="1"/>
  <c r="R113" i="19"/>
  <c r="Q158" i="18"/>
  <c r="Q113" i="18"/>
  <c r="R33" i="18"/>
  <c r="S125" i="18"/>
  <c r="W125" i="18" s="1"/>
  <c r="Q15" i="18"/>
  <c r="Q132" i="18"/>
  <c r="R16" i="18"/>
  <c r="R111" i="18"/>
  <c r="Q123" i="18"/>
  <c r="S68" i="18"/>
  <c r="W68" i="18" s="1"/>
  <c r="S117" i="18"/>
  <c r="W117" i="18" s="1"/>
  <c r="S137" i="18"/>
  <c r="W137" i="18" s="1"/>
  <c r="Q21" i="18"/>
  <c r="Q96" i="18"/>
  <c r="Q29" i="18"/>
  <c r="S45" i="18"/>
  <c r="W45" i="18" s="1"/>
  <c r="Q126" i="18"/>
  <c r="Q93" i="18"/>
  <c r="R72" i="18"/>
  <c r="Q58" i="18"/>
  <c r="Q91" i="18"/>
  <c r="S109" i="18"/>
  <c r="W109" i="18" s="1"/>
  <c r="R122" i="18"/>
  <c r="S155" i="18"/>
  <c r="W155" i="18" s="1"/>
  <c r="R88" i="18"/>
  <c r="R9" i="18"/>
  <c r="R42" i="18"/>
  <c r="R66" i="18"/>
  <c r="Q98" i="18"/>
  <c r="S82" i="18"/>
  <c r="W82" i="18" s="1"/>
  <c r="R138" i="18"/>
  <c r="R22" i="18"/>
  <c r="Q64" i="18"/>
  <c r="R17" i="18"/>
  <c r="S142" i="18"/>
  <c r="W142" i="18" s="1"/>
  <c r="S108" i="18"/>
  <c r="W108" i="18" s="1"/>
  <c r="S62" i="18"/>
  <c r="W62" i="18" s="1"/>
  <c r="R113" i="18"/>
  <c r="Q79" i="18"/>
  <c r="R94" i="18"/>
  <c r="S16" i="18"/>
  <c r="W16" i="18" s="1"/>
  <c r="S111" i="18"/>
  <c r="W111" i="18" s="1"/>
  <c r="R123" i="18"/>
  <c r="Q154" i="18"/>
  <c r="R119" i="18"/>
  <c r="S65" i="18"/>
  <c r="W65" i="18" s="1"/>
  <c r="R70" i="18"/>
  <c r="S104" i="18"/>
  <c r="W104" i="18" s="1"/>
  <c r="R102" i="18"/>
  <c r="Q31" i="18"/>
  <c r="Q152" i="18"/>
  <c r="Q141" i="18"/>
  <c r="Q37" i="18"/>
  <c r="S139" i="18"/>
  <c r="W139" i="18" s="1"/>
  <c r="S105" i="18"/>
  <c r="W105" i="18" s="1"/>
  <c r="Q136" i="18"/>
  <c r="R100" i="18"/>
  <c r="Q104" i="18"/>
  <c r="R46" i="18"/>
  <c r="Q49" i="18"/>
  <c r="S119" i="18"/>
  <c r="W119" i="18" s="1"/>
  <c r="R85" i="18"/>
  <c r="R129" i="18"/>
  <c r="S129" i="18"/>
  <c r="W129" i="18" s="1"/>
  <c r="S23" i="18"/>
  <c r="W23" i="18" s="1"/>
  <c r="Q23" i="18"/>
  <c r="S151" i="18"/>
  <c r="W151" i="18" s="1"/>
  <c r="R151" i="18"/>
  <c r="S124" i="18"/>
  <c r="W124" i="18" s="1"/>
  <c r="Q124" i="18"/>
  <c r="Q41" i="18"/>
  <c r="S41" i="18"/>
  <c r="W41" i="18" s="1"/>
  <c r="S143" i="18"/>
  <c r="W143" i="18" s="1"/>
  <c r="Q143" i="18"/>
  <c r="R86" i="18"/>
  <c r="Q86" i="18"/>
  <c r="S22" i="18"/>
  <c r="W22" i="18" s="1"/>
  <c r="Q38" i="18"/>
  <c r="S17" i="18"/>
  <c r="W17" i="18" s="1"/>
  <c r="R146" i="18"/>
  <c r="S146" i="18"/>
  <c r="W146" i="18" s="1"/>
  <c r="Q14" i="18"/>
  <c r="R14" i="18"/>
  <c r="R49" i="18"/>
  <c r="R71" i="18"/>
  <c r="R83" i="18"/>
  <c r="Q84" i="18"/>
  <c r="R99" i="18"/>
  <c r="R149" i="18"/>
  <c r="R93" i="18"/>
  <c r="Q116" i="18"/>
  <c r="R18" i="18"/>
  <c r="R153" i="18"/>
  <c r="Q131" i="18"/>
  <c r="S12" i="18"/>
  <c r="W12" i="18" s="1"/>
  <c r="R127" i="18"/>
  <c r="S127" i="18"/>
  <c r="W127" i="18" s="1"/>
  <c r="S9" i="18"/>
  <c r="W9" i="18" s="1"/>
  <c r="S32" i="18"/>
  <c r="W32" i="18" s="1"/>
  <c r="R35" i="18"/>
  <c r="S35" i="18"/>
  <c r="W35" i="18" s="1"/>
  <c r="R44" i="18"/>
  <c r="R76" i="18"/>
  <c r="Q150" i="18"/>
  <c r="Q156" i="18"/>
  <c r="R156" i="18"/>
  <c r="Q59" i="18"/>
  <c r="S59" i="18"/>
  <c r="W59" i="18" s="1"/>
  <c r="R147" i="18"/>
  <c r="S147" i="18"/>
  <c r="W147" i="18" s="1"/>
  <c r="R69" i="18"/>
  <c r="S69" i="18"/>
  <c r="W69" i="18" s="1"/>
  <c r="S154" i="18"/>
  <c r="W154" i="18" s="1"/>
  <c r="Q117" i="18"/>
  <c r="S71" i="18"/>
  <c r="W71" i="18" s="1"/>
  <c r="Q83" i="18"/>
  <c r="S84" i="18"/>
  <c r="W84" i="18" s="1"/>
  <c r="R57" i="18"/>
  <c r="Q115" i="18"/>
  <c r="Q127" i="18"/>
  <c r="S10" i="18"/>
  <c r="W10" i="18" s="1"/>
  <c r="S126" i="18"/>
  <c r="W126" i="18" s="1"/>
  <c r="R41" i="18"/>
  <c r="Q157" i="18"/>
  <c r="Q56" i="18"/>
  <c r="S73" i="18"/>
  <c r="W73" i="18" s="1"/>
  <c r="S74" i="18"/>
  <c r="W74" i="18" s="1"/>
  <c r="S100" i="18"/>
  <c r="W100" i="18" s="1"/>
  <c r="Q32" i="18"/>
  <c r="R54" i="18"/>
  <c r="S44" i="18"/>
  <c r="W44" i="18" s="1"/>
  <c r="S133" i="18"/>
  <c r="W133" i="18" s="1"/>
  <c r="Q133" i="18"/>
  <c r="R140" i="18"/>
  <c r="S140" i="18"/>
  <c r="W140" i="18" s="1"/>
  <c r="Q30" i="18"/>
  <c r="R64" i="18"/>
  <c r="S144" i="18"/>
  <c r="W144" i="18" s="1"/>
  <c r="R150" i="18"/>
  <c r="S26" i="18"/>
  <c r="W26" i="18" s="1"/>
  <c r="Q26" i="18"/>
  <c r="S80" i="18"/>
  <c r="W80" i="18" s="1"/>
  <c r="Q80" i="18"/>
  <c r="R80" i="18"/>
  <c r="Q51" i="18"/>
  <c r="R51" i="18"/>
  <c r="S128" i="18"/>
  <c r="W128" i="18" s="1"/>
  <c r="Q128" i="18"/>
  <c r="R128" i="18"/>
  <c r="Q77" i="18"/>
  <c r="Q139" i="18"/>
  <c r="Q89" i="18"/>
  <c r="Q35" i="18"/>
  <c r="R78" i="18"/>
  <c r="S157" i="18"/>
  <c r="W157" i="18" s="1"/>
  <c r="Q140" i="18"/>
  <c r="R55" i="18"/>
  <c r="R121" i="18"/>
  <c r="R47" i="18"/>
  <c r="R133" i="18"/>
  <c r="R75" i="18"/>
  <c r="R13" i="18"/>
  <c r="S67" i="18"/>
  <c r="W67" i="18" s="1"/>
  <c r="S145" i="18"/>
  <c r="W145" i="18" s="1"/>
  <c r="S95" i="18"/>
  <c r="W95" i="18" s="1"/>
  <c r="S43" i="18"/>
  <c r="W43" i="18" s="1"/>
  <c r="R52" i="18"/>
  <c r="R34" i="18"/>
  <c r="Q69" i="18"/>
  <c r="R112" i="18"/>
  <c r="R120" i="18"/>
  <c r="Q46" i="18"/>
  <c r="Q107" i="18"/>
  <c r="R29" i="18"/>
  <c r="S149" i="18"/>
  <c r="W149" i="18" s="1"/>
  <c r="Q63" i="18"/>
  <c r="R143" i="18"/>
  <c r="S114" i="18"/>
  <c r="W114" i="18" s="1"/>
  <c r="S72" i="18"/>
  <c r="W72" i="18" s="1"/>
  <c r="Q105" i="18"/>
  <c r="Q27" i="18"/>
  <c r="Q109" i="18"/>
  <c r="Q65" i="18"/>
  <c r="R116" i="18"/>
  <c r="S78" i="18"/>
  <c r="W78" i="18" s="1"/>
  <c r="S51" i="18"/>
  <c r="W51" i="18" s="1"/>
  <c r="S135" i="18"/>
  <c r="W135" i="18" s="1"/>
  <c r="S85" i="18"/>
  <c r="W85" i="18" s="1"/>
  <c r="S18" i="18"/>
  <c r="W18" i="18" s="1"/>
  <c r="R106" i="18"/>
  <c r="S55" i="18"/>
  <c r="W55" i="18" s="1"/>
  <c r="Q67" i="18"/>
  <c r="Q145" i="18"/>
  <c r="Q95" i="18"/>
  <c r="Q43" i="18"/>
  <c r="S122" i="18"/>
  <c r="W122" i="18" s="1"/>
  <c r="S138" i="18"/>
  <c r="W138" i="18" s="1"/>
  <c r="R19" i="18"/>
  <c r="Q19" i="18"/>
  <c r="S156" i="18"/>
  <c r="W156" i="18" s="1"/>
  <c r="R74" i="18"/>
  <c r="S102" i="18"/>
  <c r="W102" i="18" s="1"/>
  <c r="S20" i="18"/>
  <c r="W20" i="18" s="1"/>
  <c r="Q61" i="18"/>
  <c r="Q148" i="18"/>
  <c r="S50" i="18"/>
  <c r="W50" i="18" s="1"/>
  <c r="S52" i="18"/>
  <c r="W52" i="18" s="1"/>
  <c r="R61" i="18"/>
  <c r="Q34" i="18"/>
  <c r="R59" i="18"/>
  <c r="S14" i="18"/>
  <c r="W14" i="18" s="1"/>
  <c r="S28" i="18"/>
  <c r="W28" i="18" s="1"/>
  <c r="R61" i="17"/>
  <c r="Q99" i="17"/>
  <c r="Q115" i="17"/>
  <c r="Q148" i="17"/>
  <c r="Q146" i="17"/>
  <c r="R126" i="17"/>
  <c r="Q109" i="17"/>
  <c r="S101" i="17"/>
  <c r="W101" i="17" s="1"/>
  <c r="Q19" i="17"/>
  <c r="Q137" i="17"/>
  <c r="S104" i="17"/>
  <c r="W104" i="17" s="1"/>
  <c r="R96" i="17"/>
  <c r="R132" i="17"/>
  <c r="W24" i="17"/>
  <c r="Q24" i="17"/>
  <c r="R15" i="17"/>
  <c r="S145" i="17"/>
  <c r="W145" i="17" s="1"/>
  <c r="S116" i="17"/>
  <c r="W116" i="17" s="1"/>
  <c r="Q52" i="17"/>
  <c r="R52" i="17"/>
  <c r="Q150" i="16"/>
  <c r="R106" i="16"/>
  <c r="Q68" i="16"/>
  <c r="R157" i="16"/>
  <c r="S61" i="16"/>
  <c r="W61" i="16" s="1"/>
  <c r="S135" i="16"/>
  <c r="W135" i="16" s="1"/>
  <c r="R84" i="16"/>
  <c r="R81" i="16"/>
  <c r="Q81" i="16"/>
  <c r="S81" i="16"/>
  <c r="W81" i="16" s="1"/>
  <c r="R97" i="16"/>
  <c r="Q97" i="16"/>
  <c r="S28" i="16"/>
  <c r="W28" i="16" s="1"/>
  <c r="Q28" i="16"/>
  <c r="S88" i="16"/>
  <c r="W88" i="16" s="1"/>
  <c r="R88" i="16"/>
  <c r="R77" i="16"/>
  <c r="Q77" i="16"/>
  <c r="S78" i="16"/>
  <c r="W78" i="16" s="1"/>
  <c r="Q78" i="16"/>
  <c r="Q60" i="16"/>
  <c r="S60" i="16"/>
  <c r="W60" i="16" s="1"/>
  <c r="S85" i="16"/>
  <c r="W85" i="16" s="1"/>
  <c r="Q85" i="16"/>
  <c r="R85" i="16"/>
  <c r="S22" i="16"/>
  <c r="W22" i="16" s="1"/>
  <c r="Q22" i="16"/>
  <c r="R22" i="16"/>
  <c r="R155" i="16"/>
  <c r="S155" i="16"/>
  <c r="W155" i="16" s="1"/>
  <c r="R87" i="16"/>
  <c r="Q87" i="16"/>
  <c r="R144" i="16"/>
  <c r="Q144" i="16"/>
  <c r="R12" i="16"/>
  <c r="Q12" i="16"/>
  <c r="Q11" i="16"/>
  <c r="S11" i="16"/>
  <c r="W11" i="16" s="1"/>
  <c r="Q145" i="16"/>
  <c r="R68" i="16"/>
  <c r="Q142" i="16"/>
  <c r="R125" i="16"/>
  <c r="S94" i="16"/>
  <c r="W94" i="16" s="1"/>
  <c r="R56" i="16"/>
  <c r="S116" i="16"/>
  <c r="W116" i="16" s="1"/>
  <c r="R78" i="16"/>
  <c r="S120" i="16"/>
  <c r="W120" i="16" s="1"/>
  <c r="R120" i="16"/>
  <c r="R145" i="16"/>
  <c r="Q157" i="16"/>
  <c r="Q116" i="16"/>
  <c r="Q155" i="16"/>
  <c r="S87" i="16"/>
  <c r="W87" i="16" s="1"/>
  <c r="S144" i="16"/>
  <c r="W144" i="16" s="1"/>
  <c r="Q123" i="16"/>
  <c r="R44" i="16"/>
  <c r="Q113" i="15"/>
  <c r="S145" i="15"/>
  <c r="W145" i="15" s="1"/>
  <c r="Q96" i="15"/>
  <c r="Q128" i="15"/>
  <c r="Q158" i="15"/>
  <c r="S58" i="15"/>
  <c r="W58" i="15" s="1"/>
  <c r="S44" i="15"/>
  <c r="W44" i="15" s="1"/>
  <c r="S27" i="15"/>
  <c r="W27" i="15" s="1"/>
  <c r="S11" i="15"/>
  <c r="W10" i="15"/>
  <c r="R69" i="15"/>
  <c r="R95" i="15"/>
  <c r="R83" i="15"/>
  <c r="Q110" i="15"/>
  <c r="R142" i="15"/>
  <c r="R52" i="15"/>
  <c r="S36" i="15"/>
  <c r="W36" i="15" s="1"/>
  <c r="Q19" i="15"/>
  <c r="R115" i="15"/>
  <c r="R55" i="15"/>
  <c r="S22" i="15"/>
  <c r="W22" i="15" s="1"/>
  <c r="Q108" i="15"/>
  <c r="R140" i="15"/>
  <c r="Q53" i="15"/>
  <c r="R37" i="15"/>
  <c r="S21" i="15"/>
  <c r="W21" i="15" s="1"/>
  <c r="S147" i="15"/>
  <c r="W147" i="15" s="1"/>
  <c r="R130" i="15"/>
  <c r="Q39" i="15"/>
  <c r="R85" i="15"/>
  <c r="R158" i="15"/>
  <c r="Q63" i="15"/>
  <c r="R48" i="15"/>
  <c r="Q54" i="15"/>
  <c r="S69" i="15"/>
  <c r="W69" i="15" s="1"/>
  <c r="Q95" i="15"/>
  <c r="S127" i="15"/>
  <c r="W127" i="15" s="1"/>
  <c r="S142" i="15"/>
  <c r="W142" i="15" s="1"/>
  <c r="S68" i="15"/>
  <c r="W68" i="15" s="1"/>
  <c r="R19" i="15"/>
  <c r="Q79" i="15"/>
  <c r="S123" i="15"/>
  <c r="W123" i="15" s="1"/>
  <c r="R47" i="15"/>
  <c r="S34" i="15"/>
  <c r="W34" i="15" s="1"/>
  <c r="Q115" i="15"/>
  <c r="Q98" i="15"/>
  <c r="S76" i="15"/>
  <c r="W76" i="15" s="1"/>
  <c r="R61" i="15"/>
  <c r="S50" i="15"/>
  <c r="W50" i="15" s="1"/>
  <c r="R93" i="15"/>
  <c r="R125" i="15"/>
  <c r="Q82" i="15"/>
  <c r="S140" i="15"/>
  <c r="W140" i="15" s="1"/>
  <c r="Q21" i="15"/>
  <c r="Q71" i="15"/>
  <c r="Q23" i="15"/>
  <c r="S130" i="15"/>
  <c r="W130" i="15" s="1"/>
  <c r="Q57" i="14"/>
  <c r="Q31" i="14"/>
  <c r="Q79" i="14"/>
  <c r="S142" i="14"/>
  <c r="W142" i="14" s="1"/>
  <c r="Q84" i="14"/>
  <c r="S122" i="14"/>
  <c r="W122" i="14" s="1"/>
  <c r="R97" i="14"/>
  <c r="S131" i="14"/>
  <c r="W131" i="14" s="1"/>
  <c r="S12" i="14"/>
  <c r="Q151" i="14"/>
  <c r="R74" i="14"/>
  <c r="S85" i="14"/>
  <c r="W85" i="14" s="1"/>
  <c r="Q138" i="14"/>
  <c r="R150" i="14"/>
  <c r="Q49" i="14"/>
  <c r="S144" i="14"/>
  <c r="W144" i="14" s="1"/>
  <c r="Q25" i="14"/>
  <c r="Q103" i="14"/>
  <c r="R60" i="14"/>
  <c r="S37" i="14"/>
  <c r="W37" i="14" s="1"/>
  <c r="Q127" i="14"/>
  <c r="S127" i="14"/>
  <c r="W127" i="14" s="1"/>
  <c r="S28" i="14"/>
  <c r="W28" i="14" s="1"/>
  <c r="R45" i="14"/>
  <c r="R67" i="14"/>
  <c r="S97" i="14"/>
  <c r="W97" i="14" s="1"/>
  <c r="R13" i="14"/>
  <c r="R50" i="14"/>
  <c r="S151" i="14"/>
  <c r="W151" i="14" s="1"/>
  <c r="Q106" i="14"/>
  <c r="R138" i="14"/>
  <c r="R35" i="14"/>
  <c r="Q144" i="14"/>
  <c r="R113" i="14"/>
  <c r="R146" i="14"/>
  <c r="S152" i="14"/>
  <c r="W152" i="14" s="1"/>
  <c r="Q146" i="14"/>
  <c r="Q92" i="14"/>
  <c r="R92" i="14"/>
  <c r="S92" i="14"/>
  <c r="W92" i="14" s="1"/>
  <c r="W12" i="13"/>
  <c r="R112" i="13"/>
  <c r="Q25" i="13"/>
  <c r="Q75" i="13"/>
  <c r="Q148" i="13"/>
  <c r="S29" i="13"/>
  <c r="Q125" i="13"/>
  <c r="S157" i="13"/>
  <c r="W157" i="13" s="1"/>
  <c r="R126" i="13"/>
  <c r="R158" i="13"/>
  <c r="Q39" i="13"/>
  <c r="Q84" i="13"/>
  <c r="R103" i="13"/>
  <c r="R135" i="13"/>
  <c r="S104" i="13"/>
  <c r="W104" i="13" s="1"/>
  <c r="R47" i="13"/>
  <c r="S68" i="13"/>
  <c r="W68" i="13" s="1"/>
  <c r="Q106" i="13"/>
  <c r="S138" i="13"/>
  <c r="W138" i="13" s="1"/>
  <c r="R70" i="13"/>
  <c r="S115" i="13"/>
  <c r="W115" i="13" s="1"/>
  <c r="Q108" i="13"/>
  <c r="S140" i="13"/>
  <c r="W140" i="13" s="1"/>
  <c r="R71" i="13"/>
  <c r="S117" i="13"/>
  <c r="W117" i="13" s="1"/>
  <c r="Q118" i="13"/>
  <c r="S150" i="13"/>
  <c r="W150" i="13" s="1"/>
  <c r="Q95" i="13"/>
  <c r="S127" i="13"/>
  <c r="W127" i="13" s="1"/>
  <c r="Q144" i="13"/>
  <c r="R57" i="13"/>
  <c r="Q121" i="13"/>
  <c r="Q30" i="13"/>
  <c r="S38" i="13"/>
  <c r="W38" i="13" s="1"/>
  <c r="S62" i="13"/>
  <c r="W62" i="13" s="1"/>
  <c r="Q90" i="13"/>
  <c r="Q24" i="13"/>
  <c r="R32" i="13"/>
  <c r="S48" i="13"/>
  <c r="W48" i="13" s="1"/>
  <c r="S64" i="13"/>
  <c r="W64" i="13" s="1"/>
  <c r="Q92" i="13"/>
  <c r="R62" i="13"/>
  <c r="S90" i="13"/>
  <c r="W90" i="13" s="1"/>
  <c r="S94" i="13"/>
  <c r="W94" i="13" s="1"/>
  <c r="Q41" i="13"/>
  <c r="R64" i="13"/>
  <c r="S92" i="13"/>
  <c r="W92" i="13" s="1"/>
  <c r="W12" i="12"/>
  <c r="S69" i="12"/>
  <c r="W69" i="12" s="1"/>
  <c r="Q93" i="12"/>
  <c r="Q114" i="12"/>
  <c r="S108" i="12"/>
  <c r="W108" i="12" s="1"/>
  <c r="Q20" i="12"/>
  <c r="Q37" i="12"/>
  <c r="Q53" i="12"/>
  <c r="R86" i="12"/>
  <c r="S95" i="12"/>
  <c r="W95" i="12" s="1"/>
  <c r="R104" i="12"/>
  <c r="S127" i="12"/>
  <c r="W127" i="12" s="1"/>
  <c r="Q111" i="12"/>
  <c r="R18" i="12"/>
  <c r="R34" i="12"/>
  <c r="R49" i="12"/>
  <c r="R66" i="12"/>
  <c r="Q99" i="12"/>
  <c r="Q23" i="12"/>
  <c r="R56" i="12"/>
  <c r="R75" i="12"/>
  <c r="Q100" i="12"/>
  <c r="Q141" i="12"/>
  <c r="Q16" i="12"/>
  <c r="S32" i="12"/>
  <c r="W32" i="12" s="1"/>
  <c r="R146" i="12"/>
  <c r="S87" i="12"/>
  <c r="W87" i="12" s="1"/>
  <c r="Q33" i="12"/>
  <c r="R139" i="12"/>
  <c r="Q69" i="12"/>
  <c r="R130" i="12"/>
  <c r="S146" i="12"/>
  <c r="W146" i="12" s="1"/>
  <c r="Q95" i="12"/>
  <c r="Q143" i="12"/>
  <c r="R111" i="12"/>
  <c r="W9" i="12"/>
  <c r="S116" i="12"/>
  <c r="W116" i="12" s="1"/>
  <c r="S132" i="12"/>
  <c r="W132" i="12" s="1"/>
  <c r="S148" i="12"/>
  <c r="W148" i="12" s="1"/>
  <c r="R38" i="12"/>
  <c r="S56" i="12"/>
  <c r="W56" i="12" s="1"/>
  <c r="Q102" i="12"/>
  <c r="S158" i="12"/>
  <c r="W158" i="12" s="1"/>
  <c r="S50" i="12"/>
  <c r="W50" i="12" s="1"/>
  <c r="Q123" i="12"/>
  <c r="R12" i="12"/>
  <c r="Q68" i="12"/>
  <c r="S141" i="12"/>
  <c r="W141" i="12" s="1"/>
  <c r="R16" i="12"/>
  <c r="Q48" i="12"/>
  <c r="S103" i="12"/>
  <c r="W103" i="12" s="1"/>
  <c r="Q126" i="12"/>
  <c r="S65" i="12"/>
  <c r="W65" i="12" s="1"/>
  <c r="S155" i="12"/>
  <c r="W155" i="12" s="1"/>
  <c r="Q72" i="12"/>
  <c r="S72" i="12"/>
  <c r="W72" i="12" s="1"/>
  <c r="S84" i="12"/>
  <c r="W84" i="12" s="1"/>
  <c r="R76" i="12"/>
  <c r="R68" i="12"/>
  <c r="R125" i="12"/>
  <c r="Q157" i="12"/>
  <c r="S48" i="12"/>
  <c r="W48" i="12" s="1"/>
  <c r="R17" i="12"/>
  <c r="S96" i="12"/>
  <c r="W96" i="12" s="1"/>
  <c r="Q47" i="12"/>
  <c r="R24" i="12"/>
  <c r="R72" i="12"/>
  <c r="R81" i="12"/>
  <c r="Q97" i="12"/>
  <c r="Q16" i="11"/>
  <c r="Q45" i="11"/>
  <c r="Q70" i="11"/>
  <c r="S111" i="11"/>
  <c r="W111" i="11" s="1"/>
  <c r="Q143" i="11"/>
  <c r="R72" i="11"/>
  <c r="R50" i="11"/>
  <c r="R128" i="11"/>
  <c r="Q40" i="11"/>
  <c r="R81" i="11"/>
  <c r="S105" i="11"/>
  <c r="W105" i="11" s="1"/>
  <c r="Q64" i="11"/>
  <c r="S134" i="11"/>
  <c r="W134" i="11" s="1"/>
  <c r="Q111" i="11"/>
  <c r="Q9" i="11"/>
  <c r="R40" i="11"/>
  <c r="S137" i="11"/>
  <c r="W137" i="11" s="1"/>
  <c r="R126" i="11"/>
  <c r="Q39" i="11"/>
  <c r="Q94" i="11"/>
  <c r="Q32" i="11"/>
  <c r="R41" i="11"/>
  <c r="R64" i="11"/>
  <c r="Q148" i="10"/>
  <c r="S148" i="10"/>
  <c r="W148" i="10" s="1"/>
  <c r="Q146" i="10"/>
  <c r="R146" i="10"/>
  <c r="R92" i="10"/>
  <c r="S92" i="10"/>
  <c r="W92" i="10" s="1"/>
  <c r="S157" i="10"/>
  <c r="W157" i="10" s="1"/>
  <c r="S146" i="10"/>
  <c r="W146" i="10" s="1"/>
  <c r="Q91" i="10"/>
  <c r="R33" i="10"/>
  <c r="S59" i="10"/>
  <c r="W59" i="10" s="1"/>
  <c r="R93" i="10"/>
  <c r="Q78" i="10"/>
  <c r="S133" i="10"/>
  <c r="W133" i="10" s="1"/>
  <c r="R49" i="10"/>
  <c r="S26" i="10"/>
  <c r="W26" i="10" s="1"/>
  <c r="S74" i="10"/>
  <c r="W74" i="10" s="1"/>
  <c r="Q112" i="10"/>
  <c r="S30" i="10"/>
  <c r="W30" i="10" s="1"/>
  <c r="Q96" i="10"/>
  <c r="S12" i="10"/>
  <c r="W12" i="10" s="1"/>
  <c r="Q12" i="10"/>
  <c r="S29" i="10"/>
  <c r="W29" i="10" s="1"/>
  <c r="R29" i="10"/>
  <c r="R131" i="10"/>
  <c r="Q13" i="10"/>
  <c r="S13" i="10"/>
  <c r="W13" i="10" s="1"/>
  <c r="R16" i="10"/>
  <c r="S16" i="10"/>
  <c r="W16" i="10" s="1"/>
  <c r="R54" i="10"/>
  <c r="S54" i="10"/>
  <c r="W54" i="10" s="1"/>
  <c r="R154" i="10"/>
  <c r="S102" i="10"/>
  <c r="W102" i="10" s="1"/>
  <c r="Q128" i="10"/>
  <c r="S128" i="10"/>
  <c r="W128" i="10" s="1"/>
  <c r="R128" i="10"/>
  <c r="R156" i="10"/>
  <c r="S156" i="10"/>
  <c r="W156" i="10" s="1"/>
  <c r="Q122" i="10"/>
  <c r="R122" i="10"/>
  <c r="S155" i="10"/>
  <c r="W155" i="10" s="1"/>
  <c r="R155" i="10"/>
  <c r="Q72" i="10"/>
  <c r="S72" i="10"/>
  <c r="W72" i="10" s="1"/>
  <c r="R24" i="10"/>
  <c r="S24" i="10"/>
  <c r="W24" i="10" s="1"/>
  <c r="Q40" i="10"/>
  <c r="S40" i="10"/>
  <c r="W40" i="10" s="1"/>
  <c r="Q44" i="10"/>
  <c r="R44" i="10"/>
  <c r="R47" i="10"/>
  <c r="R59" i="10"/>
  <c r="Q92" i="10"/>
  <c r="S28" i="10"/>
  <c r="W28" i="10" s="1"/>
  <c r="Q28" i="10"/>
  <c r="S9" i="10"/>
  <c r="R9" i="10"/>
  <c r="S46" i="10"/>
  <c r="W46" i="10" s="1"/>
  <c r="R46" i="10"/>
  <c r="S90" i="10"/>
  <c r="W90" i="10" s="1"/>
  <c r="Q90" i="10"/>
  <c r="S18" i="10"/>
  <c r="W18" i="10" s="1"/>
  <c r="R18" i="10"/>
  <c r="R69" i="10"/>
  <c r="S69" i="10"/>
  <c r="W69" i="10" s="1"/>
  <c r="S111" i="10"/>
  <c r="W111" i="10" s="1"/>
  <c r="R111" i="10"/>
  <c r="R149" i="10"/>
  <c r="S149" i="10"/>
  <c r="W149" i="10" s="1"/>
  <c r="S114" i="10"/>
  <c r="W114" i="10" s="1"/>
  <c r="R114" i="10"/>
  <c r="Q98" i="10"/>
  <c r="S98" i="10"/>
  <c r="W98" i="10" s="1"/>
  <c r="Q80" i="10"/>
  <c r="S80" i="10"/>
  <c r="W80" i="10" s="1"/>
  <c r="R80" i="10"/>
  <c r="Q47" i="10"/>
  <c r="S89" i="10"/>
  <c r="W89" i="10" s="1"/>
  <c r="R133" i="10"/>
  <c r="Q111" i="10"/>
  <c r="Q26" i="10"/>
  <c r="Q9" i="10"/>
  <c r="S112" i="10"/>
  <c r="W112" i="10" s="1"/>
  <c r="R30" i="10"/>
  <c r="Q114" i="10"/>
  <c r="R148" i="10"/>
  <c r="R96" i="10"/>
  <c r="Q86" i="10"/>
  <c r="S86" i="10"/>
  <c r="W86" i="10" s="1"/>
  <c r="S145" i="10"/>
  <c r="W145" i="10" s="1"/>
  <c r="Q145" i="10"/>
  <c r="R113" i="10"/>
  <c r="S113" i="10"/>
  <c r="W113" i="10" s="1"/>
  <c r="Q147" i="10"/>
  <c r="R147" i="10"/>
  <c r="S147" i="10"/>
  <c r="W147" i="10" s="1"/>
  <c r="R124" i="10"/>
  <c r="S124" i="10"/>
  <c r="W124" i="10" s="1"/>
  <c r="Q124" i="10"/>
  <c r="R25" i="10"/>
  <c r="Q25" i="10"/>
  <c r="R129" i="10"/>
  <c r="S129" i="10"/>
  <c r="W129" i="10" s="1"/>
  <c r="Q129" i="10"/>
  <c r="R94" i="10"/>
  <c r="Q94" i="10"/>
  <c r="S144" i="10"/>
  <c r="W144" i="10" s="1"/>
  <c r="R143" i="10"/>
  <c r="Q76" i="9"/>
  <c r="R129" i="9"/>
  <c r="Q155" i="9"/>
  <c r="S123" i="9"/>
  <c r="W123" i="9" s="1"/>
  <c r="S146" i="9"/>
  <c r="W146" i="9" s="1"/>
  <c r="R140" i="9"/>
  <c r="Q148" i="9"/>
  <c r="R114" i="9"/>
  <c r="S97" i="9"/>
  <c r="W97" i="9" s="1"/>
  <c r="R42" i="9"/>
  <c r="Q82" i="9"/>
  <c r="S141" i="9"/>
  <c r="W141" i="9" s="1"/>
  <c r="R17" i="9"/>
  <c r="Q58" i="9"/>
  <c r="R79" i="9"/>
  <c r="R85" i="9"/>
  <c r="S157" i="9"/>
  <c r="W157" i="9" s="1"/>
  <c r="Q106" i="9"/>
  <c r="R46" i="9"/>
  <c r="R12" i="9"/>
  <c r="S19" i="9"/>
  <c r="W19" i="9" s="1"/>
  <c r="R113" i="9"/>
  <c r="R105" i="9"/>
  <c r="S91" i="9"/>
  <c r="W91" i="9" s="1"/>
  <c r="R20" i="9"/>
  <c r="Q29" i="9"/>
  <c r="R77" i="9"/>
  <c r="Q74" i="9"/>
  <c r="S74" i="9"/>
  <c r="W74" i="9" s="1"/>
  <c r="R15" i="9"/>
  <c r="S15" i="9"/>
  <c r="W15" i="9" s="1"/>
  <c r="Q45" i="9"/>
  <c r="Q88" i="9"/>
  <c r="S110" i="9"/>
  <c r="W110" i="9" s="1"/>
  <c r="Q110" i="9"/>
  <c r="S112" i="9"/>
  <c r="W112" i="9" s="1"/>
  <c r="R112" i="9"/>
  <c r="Q59" i="9"/>
  <c r="S59" i="9"/>
  <c r="W59" i="9" s="1"/>
  <c r="R59" i="9"/>
  <c r="R32" i="9"/>
  <c r="Q32" i="9"/>
  <c r="Q63" i="9"/>
  <c r="R63" i="9"/>
  <c r="R58" i="9"/>
  <c r="S55" i="9"/>
  <c r="W55" i="9" s="1"/>
  <c r="Q55" i="9"/>
  <c r="R124" i="9"/>
  <c r="S124" i="9"/>
  <c r="W124" i="9" s="1"/>
  <c r="S73" i="9"/>
  <c r="W73" i="9" s="1"/>
  <c r="Q73" i="9"/>
  <c r="Q62" i="9"/>
  <c r="S62" i="9"/>
  <c r="W62" i="9" s="1"/>
  <c r="S149" i="9"/>
  <c r="W149" i="9" s="1"/>
  <c r="R149" i="9"/>
  <c r="S136" i="9"/>
  <c r="W136" i="9" s="1"/>
  <c r="Q136" i="9"/>
  <c r="S11" i="9"/>
  <c r="R11" i="9"/>
  <c r="R54" i="9"/>
  <c r="Q54" i="9"/>
  <c r="R135" i="9"/>
  <c r="S158" i="9"/>
  <c r="W158" i="9" s="1"/>
  <c r="S77" i="9"/>
  <c r="W77" i="9" s="1"/>
  <c r="Q64" i="9"/>
  <c r="R84" i="9"/>
  <c r="S85" i="9"/>
  <c r="W85" i="9" s="1"/>
  <c r="Q91" i="9"/>
  <c r="R102" i="9"/>
  <c r="R151" i="9"/>
  <c r="Q11" i="9"/>
  <c r="S126" i="9"/>
  <c r="W126" i="9" s="1"/>
  <c r="R126" i="9"/>
  <c r="S48" i="9"/>
  <c r="W48" i="9" s="1"/>
  <c r="R48" i="9"/>
  <c r="R16" i="9"/>
  <c r="W16" i="9"/>
  <c r="Q38" i="9"/>
  <c r="R38" i="9"/>
  <c r="R39" i="9"/>
  <c r="S39" i="9"/>
  <c r="W39" i="9" s="1"/>
  <c r="R57" i="9"/>
  <c r="Q57" i="9"/>
  <c r="S57" i="9"/>
  <c r="W57" i="9" s="1"/>
  <c r="Q101" i="9"/>
  <c r="S101" i="9"/>
  <c r="W101" i="9" s="1"/>
  <c r="S83" i="9"/>
  <c r="W83" i="9" s="1"/>
  <c r="Q83" i="9"/>
  <c r="R10" i="9"/>
  <c r="Q10" i="9"/>
  <c r="W9" i="8"/>
  <c r="Q124" i="8"/>
  <c r="R158" i="8"/>
  <c r="S24" i="8"/>
  <c r="W24" i="8" s="1"/>
  <c r="Q139" i="8"/>
  <c r="Q46" i="8"/>
  <c r="S16" i="8"/>
  <c r="W16" i="8" s="1"/>
  <c r="Q74" i="8"/>
  <c r="Q105" i="8"/>
  <c r="Q152" i="8"/>
  <c r="S27" i="8"/>
  <c r="W27" i="8" s="1"/>
  <c r="S108" i="8"/>
  <c r="W108" i="8" s="1"/>
  <c r="R14" i="8"/>
  <c r="S155" i="8"/>
  <c r="W155" i="8" s="1"/>
  <c r="Q155" i="8"/>
  <c r="Q111" i="8"/>
  <c r="S111" i="8"/>
  <c r="W111" i="8" s="1"/>
  <c r="Q39" i="8"/>
  <c r="R39" i="8"/>
  <c r="Q142" i="8"/>
  <c r="R142" i="8"/>
  <c r="S116" i="8"/>
  <c r="W116" i="8" s="1"/>
  <c r="Q116" i="8"/>
  <c r="Q86" i="8"/>
  <c r="S86" i="8"/>
  <c r="W86" i="8" s="1"/>
  <c r="S145" i="8"/>
  <c r="W145" i="8" s="1"/>
  <c r="R145" i="8"/>
  <c r="Q113" i="8"/>
  <c r="Q92" i="8"/>
  <c r="R31" i="8"/>
  <c r="R81" i="8"/>
  <c r="Q100" i="8"/>
  <c r="S133" i="8"/>
  <c r="W133" i="8" s="1"/>
  <c r="R42" i="8"/>
  <c r="R10" i="8"/>
  <c r="S139" i="8"/>
  <c r="W139" i="8" s="1"/>
  <c r="S46" i="8"/>
  <c r="W46" i="8" s="1"/>
  <c r="Q35" i="8"/>
  <c r="R56" i="8"/>
  <c r="S89" i="8"/>
  <c r="W89" i="8" s="1"/>
  <c r="S121" i="8"/>
  <c r="W121" i="8" s="1"/>
  <c r="R152" i="8"/>
  <c r="R76" i="8"/>
  <c r="S14" i="8"/>
  <c r="W14" i="8" s="1"/>
  <c r="R49" i="8"/>
  <c r="S95" i="8"/>
  <c r="W95" i="8" s="1"/>
  <c r="R40" i="8"/>
  <c r="Q145" i="8"/>
  <c r="Q126" i="8"/>
  <c r="R126" i="8"/>
  <c r="W80" i="8"/>
  <c r="R80" i="8"/>
  <c r="Q80" i="8"/>
  <c r="S58" i="8"/>
  <c r="W58" i="8" s="1"/>
  <c r="R58" i="8"/>
  <c r="Q58" i="8"/>
  <c r="Q79" i="8"/>
  <c r="S79" i="8"/>
  <c r="W79" i="8" s="1"/>
  <c r="R134" i="8"/>
  <c r="Q134" i="8"/>
  <c r="S134" i="8"/>
  <c r="W134" i="8" s="1"/>
  <c r="Q32" i="8"/>
  <c r="S32" i="8"/>
  <c r="W32" i="8" s="1"/>
  <c r="Q119" i="8"/>
  <c r="S119" i="8"/>
  <c r="W119" i="8" s="1"/>
  <c r="Q103" i="8"/>
  <c r="S103" i="8"/>
  <c r="W103" i="8" s="1"/>
  <c r="Q87" i="8"/>
  <c r="S87" i="8"/>
  <c r="W87" i="8" s="1"/>
  <c r="Q69" i="8"/>
  <c r="S69" i="8"/>
  <c r="W69" i="8" s="1"/>
  <c r="Q154" i="8"/>
  <c r="Q98" i="8"/>
  <c r="Q11" i="8"/>
  <c r="S11" i="8"/>
  <c r="AE7" i="8" s="1"/>
  <c r="S41" i="8"/>
  <c r="W41" i="8" s="1"/>
  <c r="Q41" i="8"/>
  <c r="Q143" i="8"/>
  <c r="R143" i="8"/>
  <c r="S149" i="8"/>
  <c r="W149" i="8" s="1"/>
  <c r="R149" i="8"/>
  <c r="R106" i="8"/>
  <c r="Q106" i="8"/>
  <c r="R55" i="8"/>
  <c r="Q55" i="8"/>
  <c r="R84" i="8"/>
  <c r="Q73" i="3"/>
  <c r="S46" i="3"/>
  <c r="W46" i="3" s="1"/>
  <c r="S52" i="3"/>
  <c r="W52" i="3" s="1"/>
  <c r="Q88" i="3"/>
  <c r="Q43" i="3"/>
  <c r="Q57" i="3"/>
  <c r="Q33" i="3"/>
  <c r="S87" i="3"/>
  <c r="W87" i="3" s="1"/>
  <c r="S50" i="3"/>
  <c r="W50" i="3" s="1"/>
  <c r="S33" i="6"/>
  <c r="W33" i="6" s="1"/>
  <c r="S45" i="6"/>
  <c r="W45" i="6" s="1"/>
  <c r="Q80" i="6"/>
  <c r="R53" i="6"/>
  <c r="Q60" i="6"/>
  <c r="Q51" i="6"/>
  <c r="S40" i="5"/>
  <c r="W40" i="5" s="1"/>
  <c r="S89" i="6"/>
  <c r="W89" i="6" s="1"/>
  <c r="Q11" i="6"/>
  <c r="R66" i="6"/>
  <c r="R94" i="5"/>
  <c r="R81" i="5"/>
  <c r="Q18" i="3"/>
  <c r="R83" i="5"/>
  <c r="R62" i="4"/>
  <c r="R86" i="6"/>
  <c r="S78" i="4"/>
  <c r="W78" i="4" s="1"/>
  <c r="R44" i="5"/>
  <c r="S97" i="5"/>
  <c r="W97" i="5" s="1"/>
  <c r="R97" i="5"/>
  <c r="Q96" i="5"/>
  <c r="S37" i="5"/>
  <c r="W37" i="5" s="1"/>
  <c r="Q52" i="5"/>
  <c r="S82" i="4"/>
  <c r="W82" i="4" s="1"/>
  <c r="R37" i="5"/>
  <c r="Q14" i="5"/>
  <c r="Q78" i="5"/>
  <c r="R27" i="3"/>
  <c r="Q91" i="4"/>
  <c r="Q80" i="5"/>
  <c r="Q92" i="5"/>
  <c r="R74" i="5"/>
  <c r="R11" i="5"/>
  <c r="Q10" i="5"/>
  <c r="S65" i="6"/>
  <c r="W65" i="6" s="1"/>
  <c r="Q95" i="4"/>
  <c r="Q84" i="5"/>
  <c r="R77" i="5"/>
  <c r="S33" i="5"/>
  <c r="W33" i="5" s="1"/>
  <c r="R91" i="4"/>
  <c r="R74" i="3"/>
  <c r="R67" i="3"/>
  <c r="R90" i="3"/>
  <c r="R24" i="3"/>
  <c r="S33" i="3"/>
  <c r="W33" i="3" s="1"/>
  <c r="R50" i="3"/>
  <c r="S63" i="5"/>
  <c r="W63" i="5" s="1"/>
  <c r="R39" i="5"/>
  <c r="R65" i="6"/>
  <c r="R33" i="5"/>
  <c r="S70" i="5"/>
  <c r="W70" i="5" s="1"/>
  <c r="S84" i="5"/>
  <c r="W84" i="5" s="1"/>
  <c r="R15" i="5"/>
  <c r="R42" i="5"/>
  <c r="S25" i="5"/>
  <c r="W25" i="5" s="1"/>
  <c r="S10" i="5"/>
  <c r="W10" i="5" s="1"/>
  <c r="R52" i="3"/>
  <c r="S69" i="3"/>
  <c r="W69" i="3" s="1"/>
  <c r="S88" i="3"/>
  <c r="W88" i="3" s="1"/>
  <c r="Q67" i="3"/>
  <c r="S56" i="3"/>
  <c r="W56" i="3" s="1"/>
  <c r="S66" i="3"/>
  <c r="W66" i="3" s="1"/>
  <c r="Q13" i="6"/>
  <c r="Q66" i="6"/>
  <c r="R41" i="6"/>
  <c r="S54" i="4"/>
  <c r="W54" i="4" s="1"/>
  <c r="Q25" i="5"/>
  <c r="R96" i="5"/>
  <c r="Q11" i="5"/>
  <c r="Q15" i="5"/>
  <c r="S43" i="4"/>
  <c r="W43" i="4" s="1"/>
  <c r="R26" i="5"/>
  <c r="R11" i="3"/>
  <c r="R17" i="3"/>
  <c r="Q74" i="5"/>
  <c r="R54" i="5"/>
  <c r="S50" i="5"/>
  <c r="W50" i="5" s="1"/>
  <c r="Q42" i="5"/>
  <c r="U88" i="7" a="1"/>
  <c r="U88" i="7" s="1"/>
  <c r="U63" i="7" a="1"/>
  <c r="U63" i="7" s="1"/>
  <c r="U32" i="7" a="1"/>
  <c r="U32" i="7" s="1"/>
  <c r="U82" i="7" a="1"/>
  <c r="U82" i="7" s="1"/>
  <c r="U68" i="7" a="1"/>
  <c r="U68" i="7" s="1"/>
  <c r="U95" i="7" a="1"/>
  <c r="U95" i="7" s="1"/>
  <c r="U97" i="7" a="1"/>
  <c r="U97" i="7" s="1"/>
  <c r="U99" i="7" a="1"/>
  <c r="U99" i="7" s="1"/>
  <c r="U101" i="7" a="1"/>
  <c r="U101" i="7" s="1"/>
  <c r="U103" i="7" a="1"/>
  <c r="U103" i="7" s="1"/>
  <c r="U105" i="7" a="1"/>
  <c r="U105" i="7" s="1"/>
  <c r="U107" i="7" a="1"/>
  <c r="U107" i="7" s="1"/>
  <c r="U109" i="7" a="1"/>
  <c r="U109" i="7" s="1"/>
  <c r="U111" i="7" a="1"/>
  <c r="U111" i="7" s="1"/>
  <c r="U113" i="7" a="1"/>
  <c r="U113" i="7" s="1"/>
  <c r="U115" i="7" a="1"/>
  <c r="U115" i="7" s="1"/>
  <c r="U117" i="7" a="1"/>
  <c r="U117" i="7" s="1"/>
  <c r="U119" i="7" a="1"/>
  <c r="U119" i="7" s="1"/>
  <c r="U121" i="7" a="1"/>
  <c r="U121" i="7" s="1"/>
  <c r="U123" i="7" a="1"/>
  <c r="U123" i="7" s="1"/>
  <c r="U125" i="7" a="1"/>
  <c r="U125" i="7" s="1"/>
  <c r="U127" i="7" a="1"/>
  <c r="U127" i="7" s="1"/>
  <c r="U129" i="7" a="1"/>
  <c r="U129" i="7" s="1"/>
  <c r="U131" i="7" a="1"/>
  <c r="U131" i="7" s="1"/>
  <c r="U133" i="7" a="1"/>
  <c r="U133" i="7" s="1"/>
  <c r="U135" i="7" a="1"/>
  <c r="U135" i="7" s="1"/>
  <c r="U136" i="7" a="1"/>
  <c r="U136" i="7" s="1"/>
  <c r="U138" i="7" a="1"/>
  <c r="U138" i="7" s="1"/>
  <c r="U140" i="7" a="1"/>
  <c r="U140" i="7" s="1"/>
  <c r="U142" i="7" a="1"/>
  <c r="U142" i="7" s="1"/>
  <c r="U144" i="7" a="1"/>
  <c r="U144" i="7" s="1"/>
  <c r="U146" i="7" a="1"/>
  <c r="U146" i="7" s="1"/>
  <c r="U148" i="7" a="1"/>
  <c r="U148" i="7" s="1"/>
  <c r="U150" i="7" a="1"/>
  <c r="U150" i="7" s="1"/>
  <c r="U152" i="7" a="1"/>
  <c r="U152" i="7" s="1"/>
  <c r="U94" i="7" a="1"/>
  <c r="U94" i="7" s="1"/>
  <c r="U96" i="7" a="1"/>
  <c r="U96" i="7" s="1"/>
  <c r="U98" i="7" a="1"/>
  <c r="U98" i="7" s="1"/>
  <c r="U100" i="7" a="1"/>
  <c r="U100" i="7" s="1"/>
  <c r="U102" i="7" a="1"/>
  <c r="U102" i="7" s="1"/>
  <c r="U104" i="7" a="1"/>
  <c r="U104" i="7" s="1"/>
  <c r="U106" i="7" a="1"/>
  <c r="U106" i="7" s="1"/>
  <c r="U108" i="7" a="1"/>
  <c r="U108" i="7" s="1"/>
  <c r="U110" i="7" a="1"/>
  <c r="U110" i="7" s="1"/>
  <c r="U112" i="7" a="1"/>
  <c r="U112" i="7" s="1"/>
  <c r="U114" i="7" a="1"/>
  <c r="U114" i="7" s="1"/>
  <c r="U116" i="7" a="1"/>
  <c r="U116" i="7" s="1"/>
  <c r="U118" i="7" a="1"/>
  <c r="U118" i="7" s="1"/>
  <c r="U120" i="7" a="1"/>
  <c r="U120" i="7" s="1"/>
  <c r="U122" i="7" a="1"/>
  <c r="U122" i="7" s="1"/>
  <c r="U124" i="7" a="1"/>
  <c r="U124" i="7" s="1"/>
  <c r="U126" i="7" a="1"/>
  <c r="U126" i="7" s="1"/>
  <c r="U128" i="7" a="1"/>
  <c r="U128" i="7" s="1"/>
  <c r="U130" i="7" a="1"/>
  <c r="U130" i="7" s="1"/>
  <c r="U132" i="7" a="1"/>
  <c r="U132" i="7" s="1"/>
  <c r="U134" i="7" a="1"/>
  <c r="U134" i="7" s="1"/>
  <c r="U155" i="7" a="1"/>
  <c r="U155" i="7" s="1"/>
  <c r="U137" i="7" a="1"/>
  <c r="U137" i="7" s="1"/>
  <c r="U139" i="7" a="1"/>
  <c r="U139" i="7" s="1"/>
  <c r="U141" i="7" a="1"/>
  <c r="U141" i="7" s="1"/>
  <c r="U143" i="7" a="1"/>
  <c r="U143" i="7" s="1"/>
  <c r="U145" i="7" a="1"/>
  <c r="U145" i="7" s="1"/>
  <c r="U147" i="7" a="1"/>
  <c r="U147" i="7" s="1"/>
  <c r="U149" i="7" a="1"/>
  <c r="U149" i="7" s="1"/>
  <c r="U151" i="7" a="1"/>
  <c r="U151" i="7" s="1"/>
  <c r="U153" i="7" a="1"/>
  <c r="U153" i="7" s="1"/>
  <c r="U157" i="7" a="1"/>
  <c r="U157" i="7" s="1"/>
  <c r="U154" i="7" a="1"/>
  <c r="U154" i="7" s="1"/>
  <c r="U156" i="7" a="1"/>
  <c r="U156" i="7" s="1"/>
  <c r="U158" i="7" a="1"/>
  <c r="U158" i="7" s="1"/>
  <c r="U64" i="7" a="1"/>
  <c r="U64" i="7" s="1"/>
  <c r="U11" i="7" a="1"/>
  <c r="U11" i="7" s="1"/>
  <c r="U12" i="7" a="1"/>
  <c r="U12" i="7" s="1"/>
  <c r="U60" i="7" a="1"/>
  <c r="U60" i="7" s="1"/>
  <c r="U51" i="7" a="1"/>
  <c r="U51" i="7" s="1"/>
  <c r="U89" i="7" a="1"/>
  <c r="U89" i="7" s="1"/>
  <c r="U19" i="7" a="1"/>
  <c r="U19" i="7" s="1"/>
  <c r="U25" i="7" a="1"/>
  <c r="U25" i="7" s="1"/>
  <c r="U33" i="7" a="1"/>
  <c r="U33" i="7" s="1"/>
  <c r="U39" i="7" a="1"/>
  <c r="U39" i="7" s="1"/>
  <c r="U46" i="7" a="1"/>
  <c r="U46" i="7" s="1"/>
  <c r="U59" i="7" a="1"/>
  <c r="U59" i="7" s="1"/>
  <c r="U67" i="7" a="1"/>
  <c r="U67" i="7" s="1"/>
  <c r="U75" i="7" a="1"/>
  <c r="U75" i="7" s="1"/>
  <c r="U84" i="7" a="1"/>
  <c r="U84" i="7" s="1"/>
  <c r="U90" i="7" a="1"/>
  <c r="U90" i="7" s="1"/>
  <c r="U76" i="7" a="1"/>
  <c r="U76" i="7" s="1"/>
  <c r="U85" i="7" a="1"/>
  <c r="U85" i="7" s="1"/>
  <c r="U16" i="7" a="1"/>
  <c r="U16" i="7" s="1"/>
  <c r="U57" i="7" a="1"/>
  <c r="U57" i="7" s="1"/>
  <c r="U15" i="7" a="1"/>
  <c r="U15" i="7" s="1"/>
  <c r="U92" i="7" a="1"/>
  <c r="U92" i="7" s="1"/>
  <c r="U37" i="7" a="1"/>
  <c r="U37" i="7" s="1"/>
  <c r="U42" i="7" a="1"/>
  <c r="U42" i="7" s="1"/>
  <c r="U58" i="7" a="1"/>
  <c r="U58" i="7" s="1"/>
  <c r="U71" i="7" a="1"/>
  <c r="U71" i="7" s="1"/>
  <c r="U93" i="7" a="1"/>
  <c r="U93" i="7" s="1"/>
  <c r="U72" i="7" a="1"/>
  <c r="U72" i="7" s="1"/>
  <c r="U61" i="7" a="1"/>
  <c r="U61" i="7" s="1"/>
  <c r="U45" i="7" a="1"/>
  <c r="U45" i="7" s="1"/>
  <c r="U10" i="7" a="1"/>
  <c r="U10" i="7" s="1"/>
  <c r="U9" i="7" a="1"/>
  <c r="U9" i="7" s="1"/>
  <c r="U21" i="7" a="1"/>
  <c r="U21" i="7" s="1"/>
  <c r="U27" i="7" a="1"/>
  <c r="U27" i="7" s="1"/>
  <c r="U35" i="7" a="1"/>
  <c r="U35" i="7" s="1"/>
  <c r="U40" i="7" a="1"/>
  <c r="U40" i="7" s="1"/>
  <c r="U50" i="7" a="1"/>
  <c r="U50" i="7" s="1"/>
  <c r="U53" i="7" a="1"/>
  <c r="U53" i="7" s="1"/>
  <c r="U62" i="7" a="1"/>
  <c r="U62" i="7" s="1"/>
  <c r="U77" i="7" a="1"/>
  <c r="U77" i="7" s="1"/>
  <c r="U86" i="7" a="1"/>
  <c r="U86" i="7" s="1"/>
  <c r="U91" i="7" a="1"/>
  <c r="U91" i="7" s="1"/>
  <c r="U66" i="7" a="1"/>
  <c r="U66" i="7" s="1"/>
  <c r="U73" i="7" a="1"/>
  <c r="U73" i="7" s="1"/>
  <c r="U78" i="7" a="1"/>
  <c r="U78" i="7" s="1"/>
  <c r="U87" i="7" a="1"/>
  <c r="U87" i="7" s="1"/>
  <c r="U28" i="7" a="1"/>
  <c r="U28" i="7" s="1"/>
  <c r="U13" i="7" a="1"/>
  <c r="U13" i="7" s="1"/>
  <c r="U30" i="7" a="1"/>
  <c r="U30" i="7" s="1"/>
  <c r="U49" i="7" a="1"/>
  <c r="U49" i="7" s="1"/>
  <c r="U65" i="7" a="1"/>
  <c r="U65" i="7" s="1"/>
  <c r="U80" i="7" a="1"/>
  <c r="U80" i="7" s="1"/>
  <c r="U69" i="7" a="1"/>
  <c r="U69" i="7" s="1"/>
  <c r="U79" i="7" a="1"/>
  <c r="U79" i="7" s="1"/>
  <c r="P34" i="7"/>
  <c r="P23" i="7"/>
  <c r="P57" i="7"/>
  <c r="S57" i="7" s="1"/>
  <c r="W57" i="7" s="1"/>
  <c r="P79" i="7"/>
  <c r="Q79" i="7" s="1"/>
  <c r="O8" i="7"/>
  <c r="P93" i="7" s="1"/>
  <c r="P62" i="7"/>
  <c r="Q62" i="7" s="1"/>
  <c r="P13" i="7"/>
  <c r="P29" i="7"/>
  <c r="P35" i="7"/>
  <c r="P18" i="7"/>
  <c r="R18" i="7" s="1"/>
  <c r="P12" i="7"/>
  <c r="P41" i="7"/>
  <c r="S41" i="7" s="1"/>
  <c r="W41" i="7" s="1"/>
  <c r="U70" i="7" a="1"/>
  <c r="U70" i="7" s="1"/>
  <c r="U81" i="7" a="1"/>
  <c r="U81" i="7" s="1"/>
  <c r="U55" i="7" a="1"/>
  <c r="U55" i="7" s="1"/>
  <c r="U22" i="7" a="1"/>
  <c r="U22" i="7" s="1"/>
  <c r="U43" i="7" a="1"/>
  <c r="U43" i="7" s="1"/>
  <c r="U31" i="7" a="1"/>
  <c r="U31" i="7" s="1"/>
  <c r="U54" i="7" a="1"/>
  <c r="U54" i="7" s="1"/>
  <c r="U74" i="7" a="1"/>
  <c r="U74" i="7" s="1"/>
  <c r="U44" i="7" a="1"/>
  <c r="U44" i="7" s="1"/>
  <c r="U17" i="7" a="1"/>
  <c r="U17" i="7" s="1"/>
  <c r="U34" i="7" a="1"/>
  <c r="U34" i="7" s="1"/>
  <c r="U26" i="7" a="1"/>
  <c r="U26" i="7" s="1"/>
  <c r="P94" i="7"/>
  <c r="P96" i="7"/>
  <c r="P98" i="7"/>
  <c r="P100" i="7"/>
  <c r="P102" i="7"/>
  <c r="P104" i="7"/>
  <c r="P106" i="7"/>
  <c r="P108" i="7"/>
  <c r="P110" i="7"/>
  <c r="P137" i="7"/>
  <c r="P139" i="7"/>
  <c r="P141" i="7"/>
  <c r="P143" i="7"/>
  <c r="P145" i="7"/>
  <c r="P147" i="7"/>
  <c r="P149" i="7"/>
  <c r="P151" i="7"/>
  <c r="P153" i="7"/>
  <c r="P95" i="7"/>
  <c r="P97" i="7"/>
  <c r="P99" i="7"/>
  <c r="P101" i="7"/>
  <c r="P103" i="7"/>
  <c r="P105" i="7"/>
  <c r="P107" i="7"/>
  <c r="P109" i="7"/>
  <c r="P111" i="7"/>
  <c r="P138" i="7"/>
  <c r="P140" i="7"/>
  <c r="P142" i="7"/>
  <c r="P144" i="7"/>
  <c r="P146" i="7"/>
  <c r="P148" i="7"/>
  <c r="P150" i="7"/>
  <c r="P152" i="7"/>
  <c r="P156" i="7"/>
  <c r="P112" i="7"/>
  <c r="P113" i="7"/>
  <c r="P114" i="7"/>
  <c r="P115" i="7"/>
  <c r="P116" i="7"/>
  <c r="P117" i="7"/>
  <c r="P118" i="7"/>
  <c r="P119" i="7"/>
  <c r="P120" i="7"/>
  <c r="P121" i="7"/>
  <c r="P122" i="7"/>
  <c r="P123" i="7"/>
  <c r="P124" i="7"/>
  <c r="P125" i="7"/>
  <c r="P126" i="7"/>
  <c r="P127" i="7"/>
  <c r="P128" i="7"/>
  <c r="P130" i="7"/>
  <c r="P132" i="7"/>
  <c r="P134" i="7"/>
  <c r="P136" i="7"/>
  <c r="P154" i="7"/>
  <c r="P158" i="7"/>
  <c r="P155" i="7"/>
  <c r="P129" i="7"/>
  <c r="P131" i="7"/>
  <c r="P133" i="7"/>
  <c r="P135" i="7"/>
  <c r="P157" i="7"/>
  <c r="S79" i="7"/>
  <c r="W79" i="7" s="1"/>
  <c r="R41" i="7"/>
  <c r="Q12" i="7"/>
  <c r="R12" i="7"/>
  <c r="S12" i="7"/>
  <c r="W12" i="7" s="1"/>
  <c r="R57" i="7"/>
  <c r="Q18" i="7"/>
  <c r="P58" i="7"/>
  <c r="P45" i="7"/>
  <c r="P72" i="7"/>
  <c r="P77" i="7"/>
  <c r="P53" i="7"/>
  <c r="P22" i="7"/>
  <c r="P28" i="7"/>
  <c r="P60" i="7"/>
  <c r="P92" i="7"/>
  <c r="P37" i="7"/>
  <c r="P11" i="7"/>
  <c r="P47" i="7"/>
  <c r="P78" i="7"/>
  <c r="P90" i="7"/>
  <c r="P49" i="7"/>
  <c r="P19" i="7"/>
  <c r="P32" i="7"/>
  <c r="P64" i="7"/>
  <c r="R35" i="7"/>
  <c r="U38" i="7" a="1"/>
  <c r="U38" i="7" s="1"/>
  <c r="U47" i="7" a="1"/>
  <c r="U47" i="7" s="1"/>
  <c r="U23" i="7" a="1"/>
  <c r="U23" i="7" s="1"/>
  <c r="U29" i="7" a="1"/>
  <c r="U29" i="7" s="1"/>
  <c r="U18" i="7" a="1"/>
  <c r="U18" i="7" s="1"/>
  <c r="U48" i="7" a="1"/>
  <c r="U48" i="7" s="1"/>
  <c r="U20" i="7" a="1"/>
  <c r="U20" i="7" s="1"/>
  <c r="U36" i="7" a="1"/>
  <c r="U36" i="7" s="1"/>
  <c r="U52" i="7" a="1"/>
  <c r="U52" i="7" s="1"/>
  <c r="U14" i="7" a="1"/>
  <c r="U14" i="7" s="1"/>
  <c r="U24" i="7" a="1"/>
  <c r="U24" i="7" s="1"/>
  <c r="U41" i="7" a="1"/>
  <c r="U41" i="7" s="1"/>
  <c r="U56" i="7" a="1"/>
  <c r="U56" i="7" s="1"/>
  <c r="Q13" i="17"/>
  <c r="S13" i="17"/>
  <c r="W13" i="17" s="1"/>
  <c r="R76" i="17"/>
  <c r="Q76" i="17"/>
  <c r="Q87" i="17"/>
  <c r="S87" i="17"/>
  <c r="W87" i="17" s="1"/>
  <c r="W15" i="17"/>
  <c r="R35" i="17"/>
  <c r="R24" i="17"/>
  <c r="Q70" i="17"/>
  <c r="S59" i="17"/>
  <c r="W59" i="17" s="1"/>
  <c r="Q59" i="17"/>
  <c r="R45" i="17"/>
  <c r="Q45" i="17"/>
  <c r="Q25" i="17"/>
  <c r="R25" i="17"/>
  <c r="R73" i="17"/>
  <c r="S61" i="17"/>
  <c r="W61" i="17" s="1"/>
  <c r="R51" i="17"/>
  <c r="S79" i="17"/>
  <c r="W79" i="17" s="1"/>
  <c r="S58" i="17"/>
  <c r="W58" i="17" s="1"/>
  <c r="S63" i="17"/>
  <c r="W63" i="17" s="1"/>
  <c r="Q71" i="17"/>
  <c r="S76" i="17"/>
  <c r="W76" i="17" s="1"/>
  <c r="R12" i="17"/>
  <c r="R13" i="17"/>
  <c r="S25" i="17"/>
  <c r="W25" i="17" s="1"/>
  <c r="S45" i="17"/>
  <c r="W45" i="17" s="1"/>
  <c r="R91" i="17"/>
  <c r="Q58" i="17"/>
  <c r="Q29" i="17"/>
  <c r="R59" i="17"/>
  <c r="S29" i="17"/>
  <c r="W29" i="17" s="1"/>
  <c r="S12" i="17"/>
  <c r="W12" i="17" s="1"/>
  <c r="R19" i="17"/>
  <c r="S91" i="17"/>
  <c r="W91" i="17" s="1"/>
  <c r="S9" i="17"/>
  <c r="W9" i="17" s="1"/>
  <c r="Q9" i="17"/>
  <c r="R9" i="17"/>
  <c r="R24" i="6"/>
  <c r="S13" i="6"/>
  <c r="W13" i="6" s="1"/>
  <c r="S76" i="6"/>
  <c r="W76" i="6" s="1"/>
  <c r="S25" i="6"/>
  <c r="W25" i="6" s="1"/>
  <c r="R93" i="6"/>
  <c r="R71" i="6"/>
  <c r="Q44" i="6"/>
  <c r="Q89" i="6"/>
  <c r="S10" i="6"/>
  <c r="W10" i="6" s="1"/>
  <c r="Q59" i="6"/>
  <c r="S11" i="6"/>
  <c r="W11" i="6" s="1"/>
  <c r="Q31" i="6"/>
  <c r="Q38" i="6"/>
  <c r="R88" i="6"/>
  <c r="S19" i="6"/>
  <c r="W19" i="6" s="1"/>
  <c r="R9" i="6"/>
  <c r="R87" i="6"/>
  <c r="Q27" i="6"/>
  <c r="Q43" i="6"/>
  <c r="R29" i="6"/>
  <c r="S63" i="6"/>
  <c r="W63" i="6" s="1"/>
  <c r="R50" i="6"/>
  <c r="S30" i="6"/>
  <c r="W30" i="6" s="1"/>
  <c r="Q50" i="6"/>
  <c r="S64" i="6"/>
  <c r="W64" i="6" s="1"/>
  <c r="S47" i="6"/>
  <c r="W47" i="6" s="1"/>
  <c r="Q91" i="6"/>
  <c r="R22" i="6"/>
  <c r="R73" i="6"/>
  <c r="R37" i="6"/>
  <c r="W17" i="6"/>
  <c r="R27" i="6"/>
  <c r="R85" i="6"/>
  <c r="Q78" i="6"/>
  <c r="R55" i="6"/>
  <c r="R61" i="6"/>
  <c r="R74" i="6"/>
  <c r="S41" i="6"/>
  <c r="W41" i="6" s="1"/>
  <c r="Q81" i="6"/>
  <c r="Q72" i="6"/>
  <c r="Q26" i="6"/>
  <c r="Q42" i="6"/>
  <c r="R83" i="6"/>
  <c r="R30" i="6"/>
  <c r="R75" i="6"/>
  <c r="S67" i="6"/>
  <c r="W67" i="6" s="1"/>
  <c r="S34" i="6"/>
  <c r="W34" i="6" s="1"/>
  <c r="Q63" i="6"/>
  <c r="R20" i="6"/>
  <c r="R39" i="6"/>
  <c r="R44" i="6"/>
  <c r="S24" i="6"/>
  <c r="W24" i="6" s="1"/>
  <c r="Q74" i="6"/>
  <c r="S43" i="6"/>
  <c r="W43" i="6" s="1"/>
  <c r="R48" i="6"/>
  <c r="R40" i="6"/>
  <c r="Q67" i="6"/>
  <c r="Q34" i="6"/>
  <c r="S9" i="6"/>
  <c r="W9" i="6" s="1"/>
  <c r="Q57" i="6"/>
  <c r="S57" i="6"/>
  <c r="S85" i="6"/>
  <c r="W85" i="6" s="1"/>
  <c r="Q48" i="6"/>
  <c r="Q129" i="6"/>
  <c r="Q97" i="6"/>
  <c r="Q64" i="6"/>
  <c r="Q33" i="6"/>
  <c r="R45" i="6"/>
  <c r="R76" i="6"/>
  <c r="R108" i="6"/>
  <c r="R140" i="6"/>
  <c r="S123" i="6"/>
  <c r="W123" i="6" s="1"/>
  <c r="R91" i="6"/>
  <c r="Q23" i="6"/>
  <c r="S157" i="6"/>
  <c r="W157" i="6" s="1"/>
  <c r="S93" i="6"/>
  <c r="W93" i="6" s="1"/>
  <c r="R153" i="6"/>
  <c r="Q84" i="6"/>
  <c r="W57" i="6"/>
  <c r="S18" i="6"/>
  <c r="W18" i="6" s="1"/>
  <c r="R52" i="6"/>
  <c r="R79" i="6"/>
  <c r="R116" i="6"/>
  <c r="R148" i="6"/>
  <c r="S135" i="6"/>
  <c r="W135" i="6" s="1"/>
  <c r="S103" i="6"/>
  <c r="W103" i="6" s="1"/>
  <c r="S71" i="6"/>
  <c r="W71" i="6" s="1"/>
  <c r="S39" i="6"/>
  <c r="W39" i="6" s="1"/>
  <c r="R147" i="6"/>
  <c r="R115" i="6"/>
  <c r="R78" i="6"/>
  <c r="R51" i="6"/>
  <c r="Q125" i="6"/>
  <c r="S61" i="6"/>
  <c r="W61" i="6" s="1"/>
  <c r="Q16" i="6"/>
  <c r="R133" i="6"/>
  <c r="S36" i="6"/>
  <c r="W36" i="6" s="1"/>
  <c r="S29" i="6"/>
  <c r="W29" i="6" s="1"/>
  <c r="Q88" i="6"/>
  <c r="Q104" i="6"/>
  <c r="R32" i="6"/>
  <c r="S83" i="6"/>
  <c r="W83" i="6" s="1"/>
  <c r="Q32" i="6"/>
  <c r="R142" i="6"/>
  <c r="R126" i="6"/>
  <c r="Q130" i="6"/>
  <c r="Q56" i="6"/>
  <c r="R56" i="6"/>
  <c r="S56" i="6"/>
  <c r="W56" i="6" s="1"/>
  <c r="S82" i="6"/>
  <c r="W82" i="6" s="1"/>
  <c r="Q82" i="6"/>
  <c r="Q77" i="6"/>
  <c r="S77" i="6"/>
  <c r="W77" i="6" s="1"/>
  <c r="S158" i="6"/>
  <c r="W158" i="6" s="1"/>
  <c r="Q158" i="6"/>
  <c r="S54" i="6"/>
  <c r="W54" i="6" s="1"/>
  <c r="R54" i="6"/>
  <c r="Q153" i="6"/>
  <c r="S121" i="6"/>
  <c r="W121" i="6" s="1"/>
  <c r="Q18" i="6"/>
  <c r="S52" i="6"/>
  <c r="W52" i="6" s="1"/>
  <c r="S79" i="6"/>
  <c r="W79" i="6" s="1"/>
  <c r="S116" i="6"/>
  <c r="W116" i="6" s="1"/>
  <c r="S148" i="6"/>
  <c r="W148" i="6" s="1"/>
  <c r="R12" i="6"/>
  <c r="S122" i="6"/>
  <c r="W122" i="6" s="1"/>
  <c r="R158" i="6"/>
  <c r="R136" i="6"/>
  <c r="Q46" i="6"/>
  <c r="S46" i="6"/>
  <c r="W46" i="6" s="1"/>
  <c r="Q122" i="6"/>
  <c r="R120" i="6"/>
  <c r="R26" i="6"/>
  <c r="Q40" i="6"/>
  <c r="S38" i="6"/>
  <c r="W38" i="6" s="1"/>
  <c r="Q142" i="6"/>
  <c r="R102" i="6"/>
  <c r="S102" i="6"/>
  <c r="W102" i="6" s="1"/>
  <c r="Q58" i="6"/>
  <c r="S58" i="6"/>
  <c r="W58" i="6" s="1"/>
  <c r="S152" i="6"/>
  <c r="W152" i="6" s="1"/>
  <c r="Q152" i="6"/>
  <c r="R152" i="6"/>
  <c r="Q70" i="6"/>
  <c r="S70" i="6"/>
  <c r="W70" i="6" s="1"/>
  <c r="Q91" i="5"/>
  <c r="R91" i="5"/>
  <c r="S91" i="5"/>
  <c r="W91" i="5" s="1"/>
  <c r="S30" i="5"/>
  <c r="W30" i="5" s="1"/>
  <c r="Q30" i="5"/>
  <c r="Q66" i="5"/>
  <c r="R66" i="5"/>
  <c r="Q101" i="5"/>
  <c r="R101" i="5"/>
  <c r="S101" i="5"/>
  <c r="W101" i="5" s="1"/>
  <c r="S139" i="5"/>
  <c r="W139" i="5" s="1"/>
  <c r="R139" i="5"/>
  <c r="R104" i="5"/>
  <c r="Q104" i="5"/>
  <c r="S140" i="5"/>
  <c r="W140" i="5" s="1"/>
  <c r="Q140" i="5"/>
  <c r="Q18" i="5"/>
  <c r="R18" i="5"/>
  <c r="S81" i="5"/>
  <c r="W81" i="5" s="1"/>
  <c r="S24" i="5"/>
  <c r="W24" i="5" s="1"/>
  <c r="S150" i="5"/>
  <c r="W150" i="5" s="1"/>
  <c r="Q150" i="5"/>
  <c r="S67" i="5"/>
  <c r="W67" i="5" s="1"/>
  <c r="R67" i="5"/>
  <c r="R111" i="5"/>
  <c r="S111" i="5"/>
  <c r="W111" i="5" s="1"/>
  <c r="Q116" i="5"/>
  <c r="R113" i="5"/>
  <c r="S113" i="5"/>
  <c r="W113" i="5" s="1"/>
  <c r="Q113" i="5"/>
  <c r="R135" i="5"/>
  <c r="Q135" i="5"/>
  <c r="S49" i="5"/>
  <c r="W49" i="5" s="1"/>
  <c r="Q49" i="5"/>
  <c r="S31" i="5"/>
  <c r="W31" i="5" s="1"/>
  <c r="Q31" i="5"/>
  <c r="S146" i="5"/>
  <c r="W146" i="5" s="1"/>
  <c r="R146" i="5"/>
  <c r="Q134" i="5"/>
  <c r="S134" i="5"/>
  <c r="W134" i="5" s="1"/>
  <c r="Q76" i="5"/>
  <c r="R76" i="5"/>
  <c r="S45" i="5"/>
  <c r="W45" i="5" s="1"/>
  <c r="R45" i="5"/>
  <c r="Q45" i="5"/>
  <c r="Q60" i="5"/>
  <c r="R60" i="5"/>
  <c r="S82" i="5"/>
  <c r="W82" i="5" s="1"/>
  <c r="R82" i="5"/>
  <c r="S95" i="5"/>
  <c r="W95" i="5" s="1"/>
  <c r="Q95" i="5"/>
  <c r="R95" i="5"/>
  <c r="Q20" i="5"/>
  <c r="R20" i="5"/>
  <c r="S79" i="5"/>
  <c r="W79" i="5" s="1"/>
  <c r="R79" i="5"/>
  <c r="R53" i="5"/>
  <c r="S53" i="5"/>
  <c r="W53" i="5" s="1"/>
  <c r="R133" i="5"/>
  <c r="Q133" i="5"/>
  <c r="R99" i="5"/>
  <c r="S99" i="5"/>
  <c r="W99" i="5" s="1"/>
  <c r="R150" i="5"/>
  <c r="S76" i="5"/>
  <c r="W76" i="5" s="1"/>
  <c r="Q111" i="5"/>
  <c r="R134" i="5"/>
  <c r="S18" i="5"/>
  <c r="W18" i="5" s="1"/>
  <c r="R157" i="5"/>
  <c r="S66" i="5"/>
  <c r="W66" i="5" s="1"/>
  <c r="S116" i="5"/>
  <c r="W116" i="5" s="1"/>
  <c r="Q79" i="5"/>
  <c r="Q157" i="5"/>
  <c r="Q146" i="5"/>
  <c r="S135" i="5"/>
  <c r="W135" i="5" s="1"/>
  <c r="Q58" i="5"/>
  <c r="Q109" i="5"/>
  <c r="S109" i="5"/>
  <c r="W109" i="5" s="1"/>
  <c r="R109" i="5"/>
  <c r="Q147" i="5"/>
  <c r="R147" i="5"/>
  <c r="S147" i="5"/>
  <c r="W147" i="5" s="1"/>
  <c r="S90" i="5"/>
  <c r="W90" i="5" s="1"/>
  <c r="Q90" i="5"/>
  <c r="Q41" i="5"/>
  <c r="S41" i="5"/>
  <c r="W41" i="5" s="1"/>
  <c r="R55" i="5"/>
  <c r="Q55" i="5"/>
  <c r="Q29" i="5"/>
  <c r="S29" i="5"/>
  <c r="W29" i="5" s="1"/>
  <c r="S130" i="5"/>
  <c r="W130" i="5" s="1"/>
  <c r="R130" i="5"/>
  <c r="Q130" i="5"/>
  <c r="Q148" i="5"/>
  <c r="R148" i="5"/>
  <c r="S148" i="5"/>
  <c r="W148" i="5" s="1"/>
  <c r="Q64" i="5"/>
  <c r="R64" i="5"/>
  <c r="Q115" i="5"/>
  <c r="R115" i="5"/>
  <c r="Q125" i="5"/>
  <c r="R125" i="5"/>
  <c r="Q123" i="5"/>
  <c r="S123" i="5"/>
  <c r="W123" i="5" s="1"/>
  <c r="Q122" i="5"/>
  <c r="R122" i="5"/>
  <c r="R36" i="5"/>
  <c r="S36" i="5"/>
  <c r="W36" i="5" s="1"/>
  <c r="Q36" i="5"/>
  <c r="R140" i="5"/>
  <c r="R47" i="5"/>
  <c r="S127" i="5"/>
  <c r="W127" i="5" s="1"/>
  <c r="Q127" i="5"/>
  <c r="S86" i="5"/>
  <c r="W86" i="5" s="1"/>
  <c r="R86" i="5"/>
  <c r="Q86" i="5"/>
  <c r="Q48" i="5"/>
  <c r="R48" i="5"/>
  <c r="R85" i="5"/>
  <c r="S85" i="5"/>
  <c r="W85" i="5" s="1"/>
  <c r="Q28" i="5"/>
  <c r="R28" i="5"/>
  <c r="R9" i="5"/>
  <c r="Q9" i="5"/>
  <c r="R98" i="5"/>
  <c r="S98" i="5"/>
  <c r="W98" i="5" s="1"/>
  <c r="S156" i="5"/>
  <c r="W156" i="5" s="1"/>
  <c r="Q156" i="5"/>
  <c r="S132" i="5"/>
  <c r="W132" i="5" s="1"/>
  <c r="Q132" i="5"/>
  <c r="S73" i="5"/>
  <c r="W73" i="5" s="1"/>
  <c r="R73" i="5"/>
  <c r="R32" i="5"/>
  <c r="S32" i="5"/>
  <c r="W32" i="5" s="1"/>
  <c r="Q32" i="5"/>
  <c r="R137" i="5"/>
  <c r="Q137" i="5"/>
  <c r="R38" i="5"/>
  <c r="S38" i="5"/>
  <c r="W38" i="5" s="1"/>
  <c r="Q34" i="5"/>
  <c r="R34" i="5"/>
  <c r="Q27" i="5"/>
  <c r="R27" i="5"/>
  <c r="S27" i="5"/>
  <c r="W27" i="5" s="1"/>
  <c r="S19" i="5"/>
  <c r="W19" i="5" s="1"/>
  <c r="Q19" i="5"/>
  <c r="R19" i="5"/>
  <c r="S121" i="5"/>
  <c r="W121" i="5" s="1"/>
  <c r="R16" i="5"/>
  <c r="Q39" i="5"/>
  <c r="Q112" i="5"/>
  <c r="R88" i="5"/>
  <c r="S142" i="4"/>
  <c r="W142" i="4" s="1"/>
  <c r="R142" i="4"/>
  <c r="Q142" i="4"/>
  <c r="R135" i="4"/>
  <c r="Q135" i="4"/>
  <c r="S72" i="4"/>
  <c r="W72" i="4" s="1"/>
  <c r="Q72" i="4"/>
  <c r="R72" i="4"/>
  <c r="Q138" i="4"/>
  <c r="R138" i="4"/>
  <c r="S131" i="4"/>
  <c r="W131" i="4" s="1"/>
  <c r="R131" i="4"/>
  <c r="Q131" i="4"/>
  <c r="R67" i="4"/>
  <c r="S67" i="4"/>
  <c r="W67" i="4" s="1"/>
  <c r="Q67" i="4"/>
  <c r="R146" i="4"/>
  <c r="R53" i="4"/>
  <c r="Q53" i="4"/>
  <c r="Q132" i="4"/>
  <c r="R132" i="4"/>
  <c r="R149" i="4"/>
  <c r="Q149" i="4"/>
  <c r="S149" i="4"/>
  <c r="W149" i="4" s="1"/>
  <c r="R125" i="4"/>
  <c r="Q125" i="4"/>
  <c r="R121" i="4"/>
  <c r="Q121" i="4"/>
  <c r="R110" i="4"/>
  <c r="Q110" i="4"/>
  <c r="S110" i="4"/>
  <c r="W110" i="4" s="1"/>
  <c r="R11" i="4"/>
  <c r="Q11" i="4"/>
  <c r="R44" i="4"/>
  <c r="S44" i="4"/>
  <c r="W44" i="4" s="1"/>
  <c r="Q68" i="4"/>
  <c r="R68" i="4"/>
  <c r="S156" i="4"/>
  <c r="W156" i="4" s="1"/>
  <c r="Q156" i="4"/>
  <c r="S128" i="4"/>
  <c r="W128" i="4" s="1"/>
  <c r="R128" i="4"/>
  <c r="Q128" i="4"/>
  <c r="S135" i="4"/>
  <c r="W135" i="4" s="1"/>
  <c r="S111" i="4"/>
  <c r="W111" i="4" s="1"/>
  <c r="R111" i="4"/>
  <c r="Q111" i="4"/>
  <c r="S92" i="4"/>
  <c r="W92" i="4" s="1"/>
  <c r="Q92" i="4"/>
  <c r="R92" i="4"/>
  <c r="R145" i="4"/>
  <c r="Q145" i="4"/>
  <c r="S145" i="4"/>
  <c r="W145" i="4" s="1"/>
  <c r="Q112" i="4"/>
  <c r="R112" i="4"/>
  <c r="S112" i="4"/>
  <c r="W112" i="4" s="1"/>
  <c r="Q38" i="4"/>
  <c r="R38" i="4"/>
  <c r="S38" i="4"/>
  <c r="W38" i="4" s="1"/>
  <c r="R127" i="4"/>
  <c r="S120" i="4"/>
  <c r="W120" i="4" s="1"/>
  <c r="Q122" i="4"/>
  <c r="Q117" i="4"/>
  <c r="R89" i="4"/>
  <c r="Q49" i="4"/>
  <c r="S158" i="4"/>
  <c r="W158" i="4" s="1"/>
  <c r="Q134" i="4"/>
  <c r="S130" i="4"/>
  <c r="W130" i="4" s="1"/>
  <c r="Q141" i="4"/>
  <c r="R139" i="4"/>
  <c r="S56" i="4"/>
  <c r="W56" i="4" s="1"/>
  <c r="R22" i="4"/>
  <c r="Q51" i="4"/>
  <c r="R23" i="4"/>
  <c r="Q69" i="4"/>
  <c r="R101" i="4"/>
  <c r="S69" i="4"/>
  <c r="W69" i="4" s="1"/>
  <c r="Q94" i="4"/>
  <c r="R157" i="4"/>
  <c r="Q130" i="4"/>
  <c r="S148" i="4"/>
  <c r="W148" i="4" s="1"/>
  <c r="Q158" i="4"/>
  <c r="Q87" i="4"/>
  <c r="R52" i="4"/>
  <c r="R73" i="4"/>
  <c r="S50" i="4"/>
  <c r="W50" i="4" s="1"/>
  <c r="S58" i="4"/>
  <c r="W58" i="4" s="1"/>
  <c r="Q85" i="4"/>
  <c r="S68" i="4"/>
  <c r="W68" i="4" s="1"/>
  <c r="R59" i="4"/>
  <c r="Q93" i="4"/>
  <c r="R54" i="4"/>
  <c r="R77" i="4"/>
  <c r="Q60" i="4"/>
  <c r="Q50" i="4"/>
  <c r="Q13" i="4"/>
  <c r="Q23" i="4"/>
  <c r="S76" i="4"/>
  <c r="W76" i="4" s="1"/>
  <c r="Q58" i="4"/>
  <c r="R87" i="4"/>
  <c r="Q42" i="4"/>
  <c r="R85" i="4"/>
  <c r="Q59" i="4"/>
  <c r="S89" i="4"/>
  <c r="W89" i="4" s="1"/>
  <c r="S73" i="4"/>
  <c r="W73" i="4" s="1"/>
  <c r="S30" i="4"/>
  <c r="W30" i="4" s="1"/>
  <c r="Q52" i="4"/>
  <c r="R94" i="4"/>
  <c r="S31" i="3"/>
  <c r="W31" i="3" s="1"/>
  <c r="R42" i="3"/>
  <c r="S34" i="3"/>
  <c r="W34" i="3" s="1"/>
  <c r="R68" i="3"/>
  <c r="R93" i="3"/>
  <c r="Q82" i="3"/>
  <c r="R47" i="3"/>
  <c r="W62" i="3"/>
  <c r="S74" i="3"/>
  <c r="W74" i="3" s="1"/>
  <c r="Q51" i="3"/>
  <c r="R76" i="3"/>
  <c r="S43" i="3"/>
  <c r="W43" i="3" s="1"/>
  <c r="W91" i="3"/>
  <c r="Q72" i="3"/>
  <c r="S28" i="3"/>
  <c r="W28" i="3" s="1"/>
  <c r="S53" i="3"/>
  <c r="W53" i="3" s="1"/>
  <c r="Q60" i="3"/>
  <c r="Q81" i="3"/>
  <c r="S16" i="3"/>
  <c r="W16" i="3" s="1"/>
  <c r="S9" i="3"/>
  <c r="W9" i="3" s="1"/>
  <c r="Q21" i="3"/>
  <c r="S30" i="3"/>
  <c r="W30" i="3" s="1"/>
  <c r="R81" i="3"/>
  <c r="Q34" i="3"/>
  <c r="S75" i="3"/>
  <c r="W75" i="3" s="1"/>
  <c r="R55" i="3"/>
  <c r="R69" i="3"/>
  <c r="Q62" i="3"/>
  <c r="Q15" i="3"/>
  <c r="Q91" i="3"/>
  <c r="R57" i="3"/>
  <c r="Q75" i="3"/>
  <c r="S55" i="3"/>
  <c r="W55" i="3" s="1"/>
  <c r="S77" i="3"/>
  <c r="W77" i="3" s="1"/>
  <c r="R9" i="3"/>
  <c r="R16" i="3"/>
  <c r="Q40" i="3"/>
  <c r="R40" i="3"/>
  <c r="S73" i="3"/>
  <c r="W73" i="3" s="1"/>
  <c r="S49" i="3"/>
  <c r="W49" i="3" s="1"/>
  <c r="Q102" i="3"/>
  <c r="S119" i="3"/>
  <c r="W119" i="3" s="1"/>
  <c r="Q135" i="3"/>
  <c r="Q42" i="3"/>
  <c r="R59" i="3"/>
  <c r="S96" i="3"/>
  <c r="W96" i="3" s="1"/>
  <c r="R129" i="3"/>
  <c r="S145" i="3"/>
  <c r="W145" i="3" s="1"/>
  <c r="Q20" i="3"/>
  <c r="R114" i="3"/>
  <c r="Q26" i="3"/>
  <c r="R122" i="3"/>
  <c r="S138" i="3"/>
  <c r="W138" i="3" s="1"/>
  <c r="Q90" i="3"/>
  <c r="R56" i="3"/>
  <c r="R128" i="3"/>
  <c r="S144" i="3"/>
  <c r="W144" i="3" s="1"/>
  <c r="R153" i="3"/>
  <c r="S109" i="3"/>
  <c r="W109" i="3" s="1"/>
  <c r="S126" i="3"/>
  <c r="W126" i="3" s="1"/>
  <c r="R158" i="3"/>
  <c r="S45" i="3"/>
  <c r="W45" i="3" s="1"/>
  <c r="S79" i="3"/>
  <c r="W79" i="3" s="1"/>
  <c r="S99" i="3"/>
  <c r="W99" i="3" s="1"/>
  <c r="S148" i="3"/>
  <c r="W148" i="3" s="1"/>
  <c r="S17" i="3"/>
  <c r="W17" i="3" s="1"/>
  <c r="Q29" i="3"/>
  <c r="Q11" i="3"/>
  <c r="S39" i="3"/>
  <c r="W39" i="3" s="1"/>
  <c r="Q39" i="3"/>
  <c r="S12" i="3"/>
  <c r="W12" i="3" s="1"/>
  <c r="Q12" i="3"/>
  <c r="R36" i="3"/>
  <c r="Q36" i="3"/>
  <c r="Q49" i="3"/>
  <c r="R64" i="3"/>
  <c r="R135" i="3"/>
  <c r="S151" i="3"/>
  <c r="W151" i="3" s="1"/>
  <c r="S95" i="3"/>
  <c r="W95" i="3" s="1"/>
  <c r="Q96" i="3"/>
  <c r="R112" i="3"/>
  <c r="R20" i="3"/>
  <c r="R132" i="3"/>
  <c r="Q61" i="3"/>
  <c r="Q115" i="3"/>
  <c r="Q22" i="3"/>
  <c r="Q89" i="3"/>
  <c r="R53" i="3"/>
  <c r="Q71" i="3"/>
  <c r="R126" i="3"/>
  <c r="S158" i="3"/>
  <c r="W158" i="3" s="1"/>
  <c r="R79" i="3"/>
  <c r="Q44" i="3"/>
  <c r="Q148" i="3"/>
  <c r="S13" i="3"/>
  <c r="W13" i="3" s="1"/>
  <c r="Q13" i="3"/>
  <c r="R32" i="3"/>
  <c r="S32" i="3"/>
  <c r="W32" i="3" s="1"/>
  <c r="Q32" i="3"/>
  <c r="S14" i="3"/>
  <c r="W14" i="3" s="1"/>
  <c r="R14" i="3"/>
  <c r="R77" i="3"/>
  <c r="R89" i="3"/>
  <c r="S142" i="3"/>
  <c r="W142" i="3" s="1"/>
  <c r="R86" i="3"/>
  <c r="S98" i="3"/>
  <c r="W98" i="3" s="1"/>
  <c r="R38" i="3"/>
  <c r="S40" i="3"/>
  <c r="W40" i="3" s="1"/>
  <c r="S84" i="3"/>
  <c r="W84" i="3" s="1"/>
  <c r="W19" i="3"/>
  <c r="R19" i="3"/>
  <c r="U109" i="1" a="1"/>
  <c r="U109" i="1" s="1"/>
  <c r="U25" i="1" a="1"/>
  <c r="U25" i="1" s="1"/>
  <c r="U96" i="1" a="1"/>
  <c r="U96" i="1" s="1"/>
  <c r="U35" i="1" a="1"/>
  <c r="U35" i="1" s="1"/>
  <c r="U115" i="1" a="1"/>
  <c r="U115" i="1" s="1"/>
  <c r="U158" i="1" a="1"/>
  <c r="U158" i="1" s="1"/>
  <c r="U122" i="1" a="1"/>
  <c r="U122" i="1" s="1"/>
  <c r="U94" i="1" a="1"/>
  <c r="U94" i="1" s="1"/>
  <c r="U58" i="1" a="1"/>
  <c r="U58" i="1" s="1"/>
  <c r="U31" i="1" a="1"/>
  <c r="U31" i="1" s="1"/>
  <c r="U105" i="1" a="1"/>
  <c r="U105" i="1" s="1"/>
  <c r="U17" i="1" a="1"/>
  <c r="U17" i="1" s="1"/>
  <c r="U87" i="1" a="1"/>
  <c r="U87" i="1" s="1"/>
  <c r="U148" i="1" a="1"/>
  <c r="U148" i="1" s="1"/>
  <c r="U66" i="1" a="1"/>
  <c r="U66" i="1" s="1"/>
  <c r="U119" i="1" a="1"/>
  <c r="U119" i="1" s="1"/>
  <c r="U63" i="1" a="1"/>
  <c r="U63" i="1" s="1"/>
  <c r="U22" i="1" a="1"/>
  <c r="U22" i="1" s="1"/>
  <c r="U73" i="1" a="1"/>
  <c r="U73" i="1" s="1"/>
  <c r="U152" i="1" a="1"/>
  <c r="U152" i="1" s="1"/>
  <c r="U68" i="1" a="1"/>
  <c r="U68" i="1" s="1"/>
  <c r="U19" i="1" a="1"/>
  <c r="U19" i="1" s="1"/>
  <c r="U99" i="1" a="1"/>
  <c r="U99" i="1" s="1"/>
  <c r="U150" i="1" a="1"/>
  <c r="U150" i="1" s="1"/>
  <c r="U110" i="1" a="1"/>
  <c r="U110" i="1" s="1"/>
  <c r="U80" i="1" a="1"/>
  <c r="U80" i="1" s="1"/>
  <c r="U46" i="1" a="1"/>
  <c r="U46" i="1" s="1"/>
  <c r="U23" i="1" a="1"/>
  <c r="U23" i="1" s="1"/>
  <c r="U69" i="1" a="1"/>
  <c r="U69" i="1" s="1"/>
  <c r="U79" i="1" a="1"/>
  <c r="U79" i="1" s="1"/>
  <c r="U39" i="1" a="1"/>
  <c r="U39" i="1" s="1"/>
  <c r="U128" i="1" a="1"/>
  <c r="U128" i="1" s="1"/>
  <c r="U38" i="1" a="1"/>
  <c r="U38" i="1" s="1"/>
  <c r="U107" i="1" a="1"/>
  <c r="U107" i="1" s="1"/>
  <c r="U49" i="1" a="1"/>
  <c r="U49" i="1" s="1"/>
  <c r="U18" i="1" a="1"/>
  <c r="U18" i="1" s="1"/>
  <c r="U149" i="1" a="1"/>
  <c r="U149" i="1" s="1"/>
  <c r="U133" i="1" a="1"/>
  <c r="U133" i="1" s="1"/>
  <c r="U97" i="1" a="1"/>
  <c r="U97" i="1" s="1"/>
  <c r="U53" i="1" a="1"/>
  <c r="U53" i="1" s="1"/>
  <c r="U136" i="1" a="1"/>
  <c r="U136" i="1" s="1"/>
  <c r="U112" i="1" a="1"/>
  <c r="U112" i="1" s="1"/>
  <c r="U92" i="1" a="1"/>
  <c r="U92" i="1" s="1"/>
  <c r="U52" i="1" a="1"/>
  <c r="U52" i="1" s="1"/>
  <c r="U147" i="1" a="1"/>
  <c r="U147" i="1" s="1"/>
  <c r="U127" i="1" a="1"/>
  <c r="U127" i="1" s="1"/>
  <c r="U111" i="1" a="1"/>
  <c r="U111" i="1" s="1"/>
  <c r="U89" i="1" a="1"/>
  <c r="U89" i="1" s="1"/>
  <c r="U142" i="1" a="1"/>
  <c r="U142" i="1" s="1"/>
  <c r="U130" i="1" a="1"/>
  <c r="U130" i="1" s="1"/>
  <c r="U118" i="1" a="1"/>
  <c r="U118" i="1" s="1"/>
  <c r="U102" i="1" a="1"/>
  <c r="U102" i="1" s="1"/>
  <c r="U88" i="1" a="1"/>
  <c r="U88" i="1" s="1"/>
  <c r="U65" i="1" a="1"/>
  <c r="U65" i="1" s="1"/>
  <c r="U54" i="1" a="1"/>
  <c r="U54" i="1" s="1"/>
  <c r="U40" i="1" a="1"/>
  <c r="U40" i="1" s="1"/>
  <c r="U15" i="1" a="1"/>
  <c r="U15" i="1" s="1"/>
  <c r="U129" i="1" a="1"/>
  <c r="U129" i="1" s="1"/>
  <c r="U93" i="1" a="1"/>
  <c r="U93" i="1" s="1"/>
  <c r="U45" i="1" a="1"/>
  <c r="U45" i="1" s="1"/>
  <c r="U137" i="1" a="1"/>
  <c r="U137" i="1" s="1"/>
  <c r="U101" i="1" a="1"/>
  <c r="U101" i="1" s="1"/>
  <c r="U62" i="1" a="1"/>
  <c r="U62" i="1" s="1"/>
  <c r="U21" i="1" a="1"/>
  <c r="U21" i="1" s="1"/>
  <c r="U108" i="1" a="1"/>
  <c r="U108" i="1" s="1"/>
  <c r="U86" i="1" a="1"/>
  <c r="U86" i="1" s="1"/>
  <c r="U55" i="1" a="1"/>
  <c r="U55" i="1" s="1"/>
  <c r="U24" i="1" a="1"/>
  <c r="U24" i="1" s="1"/>
  <c r="U143" i="1" a="1"/>
  <c r="U143" i="1" s="1"/>
  <c r="U95" i="1" a="1"/>
  <c r="U95" i="1" s="1"/>
  <c r="U72" i="1" a="1"/>
  <c r="U72" i="1" s="1"/>
  <c r="U59" i="1" a="1"/>
  <c r="U59" i="1" s="1"/>
  <c r="U43" i="1" a="1"/>
  <c r="U43" i="1" s="1"/>
  <c r="U30" i="1" a="1"/>
  <c r="U30" i="1" s="1"/>
  <c r="U13" i="1" a="1"/>
  <c r="U13" i="1" s="1"/>
  <c r="U145" i="1" a="1"/>
  <c r="U145" i="1" s="1"/>
  <c r="U121" i="1" a="1"/>
  <c r="U121" i="1" s="1"/>
  <c r="U78" i="1" a="1"/>
  <c r="U78" i="1" s="1"/>
  <c r="U14" i="1" a="1"/>
  <c r="U14" i="1" s="1"/>
  <c r="U124" i="1" a="1"/>
  <c r="U124" i="1" s="1"/>
  <c r="U104" i="1" a="1"/>
  <c r="U104" i="1" s="1"/>
  <c r="U75" i="1" a="1"/>
  <c r="U75" i="1" s="1"/>
  <c r="U28" i="1" a="1"/>
  <c r="U28" i="1" s="1"/>
  <c r="U139" i="1" a="1"/>
  <c r="U139" i="1" s="1"/>
  <c r="U123" i="1" a="1"/>
  <c r="U123" i="1" s="1"/>
  <c r="U103" i="1" a="1"/>
  <c r="U103" i="1" s="1"/>
  <c r="U154" i="1" a="1"/>
  <c r="U154" i="1" s="1"/>
  <c r="U138" i="1" a="1"/>
  <c r="U138" i="1" s="1"/>
  <c r="U126" i="1" a="1"/>
  <c r="U126" i="1" s="1"/>
  <c r="U114" i="1" a="1"/>
  <c r="U114" i="1" s="1"/>
  <c r="U90" i="1" a="1"/>
  <c r="U90" i="1" s="1"/>
  <c r="U84" i="1" a="1"/>
  <c r="U84" i="1" s="1"/>
  <c r="U61" i="1" a="1"/>
  <c r="U61" i="1" s="1"/>
  <c r="U48" i="1" a="1"/>
  <c r="U48" i="1" s="1"/>
  <c r="U27" i="1" a="1"/>
  <c r="U27" i="1" s="1"/>
  <c r="U12" i="1" a="1"/>
  <c r="U12" i="1" s="1"/>
  <c r="U117" i="1" a="1"/>
  <c r="U117" i="1" s="1"/>
  <c r="U76" i="1" a="1"/>
  <c r="U76" i="1" s="1"/>
  <c r="U132" i="1" a="1"/>
  <c r="U132" i="1" s="1"/>
  <c r="U125" i="1" a="1"/>
  <c r="U125" i="1" s="1"/>
  <c r="U83" i="1" a="1"/>
  <c r="U83" i="1" s="1"/>
  <c r="U51" i="1" a="1"/>
  <c r="U51" i="1" s="1"/>
  <c r="U140" i="1" a="1"/>
  <c r="U140" i="1" s="1"/>
  <c r="U100" i="1" a="1"/>
  <c r="U100" i="1" s="1"/>
  <c r="U71" i="1" a="1"/>
  <c r="U71" i="1" s="1"/>
  <c r="U50" i="1" a="1"/>
  <c r="U50" i="1" s="1"/>
  <c r="U16" i="1" a="1"/>
  <c r="U16" i="1" s="1"/>
  <c r="U131" i="1" a="1"/>
  <c r="U131" i="1" s="1"/>
  <c r="U82" i="1" a="1"/>
  <c r="U82" i="1" s="1"/>
  <c r="U56" i="1" a="1"/>
  <c r="U56" i="1" s="1"/>
  <c r="U37" i="1" a="1"/>
  <c r="U37" i="1" s="1"/>
  <c r="O8" i="1"/>
  <c r="P64" i="1" s="1"/>
  <c r="P97" i="1"/>
  <c r="P77" i="1"/>
  <c r="P54" i="1"/>
  <c r="P72" i="1"/>
  <c r="P147" i="1"/>
  <c r="P94" i="1"/>
  <c r="P87" i="1"/>
  <c r="P58" i="1"/>
  <c r="P49" i="1"/>
  <c r="P140" i="1"/>
  <c r="P132" i="1"/>
  <c r="P89" i="1"/>
  <c r="P52" i="1"/>
  <c r="P14" i="1"/>
  <c r="P29" i="1"/>
  <c r="P39" i="1"/>
  <c r="P46" i="1"/>
  <c r="P111" i="1"/>
  <c r="P119" i="1"/>
  <c r="P127" i="1"/>
  <c r="P11" i="1"/>
  <c r="P19" i="1"/>
  <c r="P25" i="1"/>
  <c r="P40" i="1"/>
  <c r="P45" i="1"/>
  <c r="P102" i="1"/>
  <c r="P118" i="1"/>
  <c r="P126" i="1"/>
  <c r="P153" i="1"/>
  <c r="P78" i="1"/>
  <c r="P61" i="1"/>
  <c r="P75" i="1"/>
  <c r="P134" i="1"/>
  <c r="P80" i="1"/>
  <c r="P65" i="1"/>
  <c r="P144" i="1"/>
  <c r="P133" i="1"/>
  <c r="P91" i="1"/>
  <c r="P24" i="1"/>
  <c r="P27" i="1"/>
  <c r="P44" i="1"/>
  <c r="P109" i="1"/>
  <c r="P123" i="1"/>
  <c r="P156" i="1"/>
  <c r="P28" i="1"/>
  <c r="P35" i="1"/>
  <c r="P43" i="1"/>
  <c r="P120" i="1"/>
  <c r="P124" i="1"/>
  <c r="P157" i="1"/>
  <c r="P73" i="1"/>
  <c r="P57" i="1"/>
  <c r="P66" i="1"/>
  <c r="P98" i="1"/>
  <c r="P84" i="1"/>
  <c r="P48" i="1"/>
  <c r="P137" i="1"/>
  <c r="P96" i="1"/>
  <c r="P82" i="1"/>
  <c r="P26" i="1"/>
  <c r="P38" i="1"/>
  <c r="P42" i="1"/>
  <c r="P121" i="1"/>
  <c r="P125" i="1"/>
  <c r="P158" i="1"/>
  <c r="P32" i="1"/>
  <c r="P37" i="1"/>
  <c r="P41" i="1"/>
  <c r="P108" i="1"/>
  <c r="P122" i="1"/>
  <c r="P155" i="1"/>
  <c r="P146" i="1"/>
  <c r="P90" i="1"/>
  <c r="P70" i="1"/>
  <c r="P60" i="1"/>
  <c r="P138" i="1"/>
  <c r="P83" i="1"/>
  <c r="P71" i="1"/>
  <c r="P145" i="1"/>
  <c r="P136" i="1"/>
  <c r="P74" i="1"/>
  <c r="P16" i="1"/>
  <c r="P20" i="1"/>
  <c r="P50" i="1"/>
  <c r="P101" i="1"/>
  <c r="P115" i="1"/>
  <c r="P152" i="1"/>
  <c r="P15" i="1"/>
  <c r="P23" i="1"/>
  <c r="P112" i="1"/>
  <c r="P116" i="1"/>
  <c r="P149" i="1"/>
  <c r="P18" i="1"/>
  <c r="P129" i="1"/>
  <c r="P62" i="1"/>
  <c r="P17" i="1"/>
  <c r="P141" i="1"/>
  <c r="P131" i="1"/>
  <c r="P33" i="1"/>
  <c r="P76" i="1"/>
  <c r="P13" i="1"/>
  <c r="P117" i="1"/>
  <c r="P68" i="1"/>
  <c r="P59" i="1"/>
  <c r="P130" i="1"/>
  <c r="P151" i="1"/>
  <c r="P113" i="1"/>
  <c r="P34" i="1"/>
  <c r="P81" i="1"/>
  <c r="P53" i="1"/>
  <c r="AB7" i="9"/>
  <c r="AA7" i="9"/>
  <c r="W53" i="9"/>
  <c r="AK7" i="12"/>
  <c r="O162" i="8"/>
  <c r="W31" i="8"/>
  <c r="W22" i="6"/>
  <c r="AB7" i="8"/>
  <c r="R49" i="5"/>
  <c r="R70" i="5"/>
  <c r="Q98" i="4"/>
  <c r="S100" i="5"/>
  <c r="W100" i="5" s="1"/>
  <c r="R78" i="5"/>
  <c r="Q93" i="5"/>
  <c r="R154" i="5"/>
  <c r="S143" i="5"/>
  <c r="W143" i="5" s="1"/>
  <c r="S119" i="5"/>
  <c r="W119" i="5" s="1"/>
  <c r="S28" i="5"/>
  <c r="S150" i="4"/>
  <c r="W150" i="4" s="1"/>
  <c r="S125" i="4"/>
  <c r="W125" i="4" s="1"/>
  <c r="Q119" i="5"/>
  <c r="Q63" i="5"/>
  <c r="S135" i="20"/>
  <c r="W135" i="20" s="1"/>
  <c r="Q135" i="20"/>
  <c r="S15" i="19"/>
  <c r="P102" i="4"/>
  <c r="P17" i="4"/>
  <c r="P21" i="4"/>
  <c r="P29" i="4"/>
  <c r="P108" i="4"/>
  <c r="P12" i="4"/>
  <c r="P55" i="4"/>
  <c r="P33" i="4"/>
  <c r="P41" i="4"/>
  <c r="P57" i="4"/>
  <c r="P9" i="4"/>
  <c r="R9" i="4" s="1"/>
  <c r="P26" i="4"/>
  <c r="P31" i="4"/>
  <c r="R31" i="4" s="1"/>
  <c r="P40" i="4"/>
  <c r="P14" i="4"/>
  <c r="Q14" i="4" s="1"/>
  <c r="P19" i="4"/>
  <c r="P25" i="4"/>
  <c r="S25" i="4" s="1"/>
  <c r="W25" i="4" s="1"/>
  <c r="P100" i="4"/>
  <c r="P24" i="4"/>
  <c r="S24" i="4" s="1"/>
  <c r="W24" i="4" s="1"/>
  <c r="P10" i="4"/>
  <c r="R10" i="4" s="1"/>
  <c r="P41" i="3"/>
  <c r="P10" i="3"/>
  <c r="P21" i="17"/>
  <c r="P78" i="17"/>
  <c r="P26" i="17"/>
  <c r="P20" i="17"/>
  <c r="P53" i="17"/>
  <c r="P77" i="17"/>
  <c r="P17" i="17"/>
  <c r="P62" i="17"/>
  <c r="P22" i="17"/>
  <c r="P80" i="17"/>
  <c r="P46" i="17"/>
  <c r="P10" i="17"/>
  <c r="P86" i="17"/>
  <c r="P60" i="17"/>
  <c r="P92" i="17"/>
  <c r="P50" i="17"/>
  <c r="P38" i="17"/>
  <c r="P31" i="17"/>
  <c r="P88" i="17"/>
  <c r="P30" i="17"/>
  <c r="P95" i="17"/>
  <c r="P121" i="17"/>
  <c r="P149" i="17"/>
  <c r="P11" i="17"/>
  <c r="P68" i="17"/>
  <c r="P57" i="17"/>
  <c r="P90" i="17"/>
  <c r="P49" i="17"/>
  <c r="P75" i="17"/>
  <c r="P69" i="17"/>
  <c r="P41" i="17"/>
  <c r="P89" i="17"/>
  <c r="P82" i="17"/>
  <c r="P40" i="17"/>
  <c r="P83" i="17"/>
  <c r="P14" i="17"/>
  <c r="P66" i="17"/>
  <c r="P42" i="17"/>
  <c r="P33" i="17"/>
  <c r="P23" i="17"/>
  <c r="P81" i="17"/>
  <c r="P73" i="11"/>
  <c r="P21" i="16"/>
  <c r="P18" i="16"/>
  <c r="P119" i="16"/>
  <c r="P103" i="16"/>
  <c r="P83" i="16"/>
  <c r="P86" i="11"/>
  <c r="P17" i="11"/>
  <c r="P11" i="18"/>
  <c r="P24" i="11"/>
  <c r="P9" i="16"/>
  <c r="P115" i="16"/>
  <c r="P99" i="16"/>
  <c r="P80" i="11"/>
  <c r="P153" i="11"/>
  <c r="P129" i="20"/>
  <c r="P143" i="20"/>
  <c r="P72" i="19"/>
  <c r="P96" i="11"/>
  <c r="P104" i="11"/>
  <c r="Q16" i="4"/>
  <c r="S34" i="4"/>
  <c r="W34" i="4" s="1"/>
  <c r="Q18" i="4"/>
  <c r="R35" i="4"/>
  <c r="R32" i="4"/>
  <c r="Q32" i="4"/>
  <c r="Q20" i="4"/>
  <c r="S11" i="4"/>
  <c r="W11" i="4" s="1"/>
  <c r="R42" i="4"/>
  <c r="S20" i="4"/>
  <c r="W20" i="4" s="1"/>
  <c r="Q36" i="4"/>
  <c r="R16" i="4"/>
  <c r="S37" i="4"/>
  <c r="W37" i="4" s="1"/>
  <c r="Q28" i="4"/>
  <c r="S84" i="4"/>
  <c r="W84" i="4" s="1"/>
  <c r="Q84" i="4"/>
  <c r="Q64" i="4"/>
  <c r="W81" i="4"/>
  <c r="Q82" i="4"/>
  <c r="R81" i="4"/>
  <c r="R86" i="4"/>
  <c r="Q61" i="4"/>
  <c r="Q47" i="4"/>
  <c r="R71" i="4"/>
  <c r="S70" i="4"/>
  <c r="W70" i="4" s="1"/>
  <c r="R64" i="4"/>
  <c r="Q12" i="4"/>
  <c r="R28" i="4"/>
  <c r="Q35" i="4"/>
  <c r="Q37" i="4"/>
  <c r="R51" i="4"/>
  <c r="S77" i="4"/>
  <c r="W77" i="4" s="1"/>
  <c r="R61" i="4"/>
  <c r="R70" i="4"/>
  <c r="R47" i="4"/>
  <c r="R45" i="4"/>
  <c r="Q45" i="4"/>
  <c r="Q62" i="4"/>
  <c r="Q74" i="4"/>
  <c r="Q63" i="4"/>
  <c r="S36" i="4"/>
  <c r="W36" i="4" s="1"/>
  <c r="S49" i="4"/>
  <c r="S75" i="4"/>
  <c r="W75" i="4" s="1"/>
  <c r="R75" i="4"/>
  <c r="Q88" i="4"/>
  <c r="R88" i="4"/>
  <c r="S88" i="4"/>
  <c r="W88" i="4" s="1"/>
  <c r="S83" i="4"/>
  <c r="W83" i="4" s="1"/>
  <c r="R97" i="4"/>
  <c r="S97" i="4"/>
  <c r="W97" i="4" s="1"/>
  <c r="Q83" i="4"/>
  <c r="S90" i="4"/>
  <c r="W90" i="4" s="1"/>
  <c r="S60" i="4"/>
  <c r="W60" i="4" s="1"/>
  <c r="Q66" i="4"/>
  <c r="R63" i="4"/>
  <c r="S86" i="4"/>
  <c r="W86" i="4" s="1"/>
  <c r="S18" i="4"/>
  <c r="W18" i="4" s="1"/>
  <c r="R34" i="4"/>
  <c r="S39" i="4"/>
  <c r="W39" i="4" s="1"/>
  <c r="R66" i="4"/>
  <c r="Q65" i="4"/>
  <c r="R65" i="4"/>
  <c r="R74" i="4"/>
  <c r="Q90" i="4"/>
  <c r="Q27" i="4"/>
  <c r="S27" i="4"/>
  <c r="W27" i="4" s="1"/>
  <c r="O162" i="15" l="1"/>
  <c r="Q48" i="11"/>
  <c r="S48" i="11"/>
  <c r="W48" i="11" s="1"/>
  <c r="R48" i="11"/>
  <c r="R63" i="16"/>
  <c r="Q63" i="16"/>
  <c r="S63" i="16"/>
  <c r="W63" i="16" s="1"/>
  <c r="Q66" i="18"/>
  <c r="S66" i="18"/>
  <c r="W66" i="18" s="1"/>
  <c r="S22" i="4"/>
  <c r="W22" i="4" s="1"/>
  <c r="Q22" i="4"/>
  <c r="S18" i="7"/>
  <c r="W18" i="7" s="1"/>
  <c r="Q41" i="7"/>
  <c r="P87" i="7"/>
  <c r="P73" i="7"/>
  <c r="P30" i="7"/>
  <c r="P83" i="7"/>
  <c r="P38" i="7"/>
  <c r="R38" i="7" s="1"/>
  <c r="P68" i="7"/>
  <c r="P88" i="7"/>
  <c r="P25" i="7"/>
  <c r="Q54" i="18"/>
  <c r="S54" i="18"/>
  <c r="W54" i="18" s="1"/>
  <c r="Q61" i="14"/>
  <c r="R61" i="14"/>
  <c r="S61" i="14"/>
  <c r="W61" i="14" s="1"/>
  <c r="S130" i="18"/>
  <c r="W130" i="18" s="1"/>
  <c r="Q130" i="18"/>
  <c r="R130" i="18"/>
  <c r="S39" i="19"/>
  <c r="W39" i="19" s="1"/>
  <c r="R39" i="19"/>
  <c r="Q39" i="19"/>
  <c r="Q57" i="7"/>
  <c r="R79" i="7"/>
  <c r="P71" i="7"/>
  <c r="P24" i="7"/>
  <c r="Q24" i="7" s="1"/>
  <c r="P85" i="7"/>
  <c r="S85" i="7" s="1"/>
  <c r="W85" i="7" s="1"/>
  <c r="P17" i="7"/>
  <c r="P15" i="7"/>
  <c r="P10" i="7"/>
  <c r="P36" i="7"/>
  <c r="R98" i="18"/>
  <c r="S98" i="18"/>
  <c r="W98" i="18" s="1"/>
  <c r="Q14" i="14"/>
  <c r="R14" i="14"/>
  <c r="S14" i="14"/>
  <c r="W14" i="14" s="1"/>
  <c r="S24" i="18"/>
  <c r="W24" i="18" s="1"/>
  <c r="Q24" i="18"/>
  <c r="R24" i="18"/>
  <c r="R131" i="20"/>
  <c r="Q131" i="20"/>
  <c r="S131" i="20"/>
  <c r="W131" i="20" s="1"/>
  <c r="P46" i="7"/>
  <c r="P81" i="7"/>
  <c r="Q117" i="10"/>
  <c r="S117" i="10"/>
  <c r="W117" i="10" s="1"/>
  <c r="R117" i="10"/>
  <c r="S73" i="16"/>
  <c r="W73" i="16" s="1"/>
  <c r="R73" i="16"/>
  <c r="Q73" i="16"/>
  <c r="Q42" i="18"/>
  <c r="S42" i="18"/>
  <c r="W42" i="18" s="1"/>
  <c r="R67" i="16"/>
  <c r="Q67" i="16"/>
  <c r="S14" i="4"/>
  <c r="W14" i="4" s="1"/>
  <c r="Q146" i="4"/>
  <c r="R117" i="4"/>
  <c r="S117" i="4"/>
  <c r="W117" i="4" s="1"/>
  <c r="S119" i="4"/>
  <c r="W119" i="4" s="1"/>
  <c r="R119" i="4"/>
  <c r="Q119" i="4"/>
  <c r="S136" i="4"/>
  <c r="W136" i="4" s="1"/>
  <c r="R136" i="4"/>
  <c r="Q106" i="4"/>
  <c r="S106" i="4"/>
  <c r="W106" i="4" s="1"/>
  <c r="Q115" i="4"/>
  <c r="S115" i="4"/>
  <c r="W115" i="4" s="1"/>
  <c r="R115" i="4"/>
  <c r="Q124" i="4"/>
  <c r="R124" i="4"/>
  <c r="S124" i="4"/>
  <c r="W124" i="4" s="1"/>
  <c r="S107" i="4"/>
  <c r="W107" i="4" s="1"/>
  <c r="R107" i="4"/>
  <c r="R137" i="4"/>
  <c r="Q137" i="4"/>
  <c r="S157" i="4"/>
  <c r="W157" i="4" s="1"/>
  <c r="Q157" i="4"/>
  <c r="Q150" i="4"/>
  <c r="R150" i="4"/>
  <c r="Q127" i="4"/>
  <c r="S127" i="4"/>
  <c r="W127" i="4" s="1"/>
  <c r="Q48" i="4"/>
  <c r="S99" i="4"/>
  <c r="W99" i="4" s="1"/>
  <c r="R79" i="4"/>
  <c r="S79" i="4"/>
  <c r="W79" i="4" s="1"/>
  <c r="Q79" i="4"/>
  <c r="S126" i="4"/>
  <c r="W126" i="4" s="1"/>
  <c r="Q126" i="4"/>
  <c r="R126" i="4"/>
  <c r="R148" i="4"/>
  <c r="Q148" i="4"/>
  <c r="S143" i="4"/>
  <c r="W143" i="4" s="1"/>
  <c r="Q143" i="4"/>
  <c r="R143" i="4"/>
  <c r="Q56" i="4"/>
  <c r="R56" i="4"/>
  <c r="R104" i="4"/>
  <c r="Q104" i="4"/>
  <c r="S104" i="4"/>
  <c r="W104" i="4" s="1"/>
  <c r="Q46" i="4"/>
  <c r="W46" i="4"/>
  <c r="S144" i="4"/>
  <c r="W144" i="4" s="1"/>
  <c r="R144" i="4"/>
  <c r="Q144" i="4"/>
  <c r="Q39" i="4"/>
  <c r="S80" i="4"/>
  <c r="W80" i="4" s="1"/>
  <c r="R99" i="4"/>
  <c r="Q80" i="4"/>
  <c r="Q152" i="4"/>
  <c r="R48" i="4"/>
  <c r="Q129" i="4"/>
  <c r="R129" i="4"/>
  <c r="S129" i="4"/>
  <c r="W129" i="4" s="1"/>
  <c r="R152" i="4"/>
  <c r="R30" i="4"/>
  <c r="Q30" i="4"/>
  <c r="R155" i="4"/>
  <c r="S155" i="4"/>
  <c r="W155" i="4" s="1"/>
  <c r="Q155" i="4"/>
  <c r="R122" i="4"/>
  <c r="S122" i="4"/>
  <c r="W122" i="4" s="1"/>
  <c r="R140" i="4"/>
  <c r="Q140" i="4"/>
  <c r="S140" i="4"/>
  <c r="W140" i="4" s="1"/>
  <c r="S105" i="4"/>
  <c r="W105" i="4" s="1"/>
  <c r="Q105" i="4"/>
  <c r="R105" i="4"/>
  <c r="R103" i="4"/>
  <c r="S103" i="4"/>
  <c r="W103" i="4" s="1"/>
  <c r="Q103" i="4"/>
  <c r="S116" i="4"/>
  <c r="W116" i="4" s="1"/>
  <c r="Q116" i="4"/>
  <c r="R116" i="4"/>
  <c r="Q76" i="4"/>
  <c r="R76" i="4"/>
  <c r="R120" i="4"/>
  <c r="Q120" i="4"/>
  <c r="R93" i="4"/>
  <c r="S93" i="4"/>
  <c r="W93" i="4" s="1"/>
  <c r="S71" i="4"/>
  <c r="W71" i="4" s="1"/>
  <c r="Q71" i="4"/>
  <c r="S133" i="4"/>
  <c r="W133" i="4" s="1"/>
  <c r="Q133" i="4"/>
  <c r="R133" i="4"/>
  <c r="Q96" i="4"/>
  <c r="S96" i="4"/>
  <c r="W96" i="4" s="1"/>
  <c r="R96" i="4"/>
  <c r="S38" i="7"/>
  <c r="W38" i="7" s="1"/>
  <c r="Q38" i="7"/>
  <c r="AC7" i="21"/>
  <c r="W14" i="21"/>
  <c r="O162" i="21"/>
  <c r="AE7" i="21"/>
  <c r="AA7" i="21"/>
  <c r="AB7" i="21"/>
  <c r="O161" i="15"/>
  <c r="W11" i="15"/>
  <c r="AC7" i="15"/>
  <c r="AE7" i="15"/>
  <c r="AB7" i="15"/>
  <c r="AA7" i="15"/>
  <c r="D162" i="15"/>
  <c r="W12" i="14"/>
  <c r="AC7" i="14"/>
  <c r="O162" i="14"/>
  <c r="AB7" i="14"/>
  <c r="AE7" i="14"/>
  <c r="O161" i="14"/>
  <c r="AA7" i="14"/>
  <c r="AA7" i="13"/>
  <c r="AK7" i="13"/>
  <c r="D161" i="13" s="1"/>
  <c r="W29" i="13"/>
  <c r="AG7" i="13" s="1"/>
  <c r="AC7" i="13"/>
  <c r="AB7" i="13"/>
  <c r="AE7" i="13"/>
  <c r="D162" i="13"/>
  <c r="D164" i="13"/>
  <c r="O161" i="13"/>
  <c r="O162" i="13"/>
  <c r="O161" i="12"/>
  <c r="AC7" i="12"/>
  <c r="AA7" i="12"/>
  <c r="AB7" i="12"/>
  <c r="D164" i="12"/>
  <c r="D162" i="12"/>
  <c r="AI7" i="12"/>
  <c r="AG7" i="12"/>
  <c r="Z7" i="12" s="1"/>
  <c r="O162" i="12"/>
  <c r="AE7" i="12"/>
  <c r="W9" i="10"/>
  <c r="AA7" i="10"/>
  <c r="O162" i="10"/>
  <c r="O161" i="10"/>
  <c r="AE7" i="10"/>
  <c r="AC7" i="10"/>
  <c r="AB7" i="10"/>
  <c r="O162" i="9"/>
  <c r="AC7" i="9"/>
  <c r="W11" i="9"/>
  <c r="AG7" i="9" s="1"/>
  <c r="O161" i="9"/>
  <c r="AE7" i="9"/>
  <c r="W11" i="8"/>
  <c r="O161" i="8"/>
  <c r="AA7" i="8"/>
  <c r="AC7" i="8"/>
  <c r="Q25" i="4"/>
  <c r="R25" i="4"/>
  <c r="Q10" i="4"/>
  <c r="S135" i="7"/>
  <c r="W135" i="7" s="1"/>
  <c r="Q135" i="7"/>
  <c r="R135" i="7"/>
  <c r="Q155" i="7"/>
  <c r="R155" i="7"/>
  <c r="S155" i="7"/>
  <c r="W155" i="7" s="1"/>
  <c r="Q134" i="7"/>
  <c r="R134" i="7"/>
  <c r="S134" i="7"/>
  <c r="W134" i="7" s="1"/>
  <c r="Q127" i="7"/>
  <c r="S127" i="7"/>
  <c r="W127" i="7" s="1"/>
  <c r="R127" i="7"/>
  <c r="Q123" i="7"/>
  <c r="S123" i="7"/>
  <c r="W123" i="7" s="1"/>
  <c r="R123" i="7"/>
  <c r="Q119" i="7"/>
  <c r="S119" i="7"/>
  <c r="W119" i="7" s="1"/>
  <c r="R119" i="7"/>
  <c r="Q115" i="7"/>
  <c r="S115" i="7"/>
  <c r="W115" i="7" s="1"/>
  <c r="R115" i="7"/>
  <c r="S156" i="7"/>
  <c r="W156" i="7" s="1"/>
  <c r="Q156" i="7"/>
  <c r="R156" i="7"/>
  <c r="R146" i="7"/>
  <c r="Q146" i="7"/>
  <c r="S146" i="7"/>
  <c r="W146" i="7" s="1"/>
  <c r="R138" i="7"/>
  <c r="Q138" i="7"/>
  <c r="S138" i="7"/>
  <c r="W138" i="7" s="1"/>
  <c r="Q105" i="7"/>
  <c r="S105" i="7"/>
  <c r="W105" i="7" s="1"/>
  <c r="R105" i="7"/>
  <c r="Q97" i="7"/>
  <c r="S97" i="7"/>
  <c r="W97" i="7" s="1"/>
  <c r="R97" i="7"/>
  <c r="Q149" i="7"/>
  <c r="R149" i="7"/>
  <c r="S149" i="7"/>
  <c r="W149" i="7" s="1"/>
  <c r="Q141" i="7"/>
  <c r="R141" i="7"/>
  <c r="S141" i="7"/>
  <c r="W141" i="7" s="1"/>
  <c r="S108" i="7"/>
  <c r="W108" i="7" s="1"/>
  <c r="Q108" i="7"/>
  <c r="R108" i="7"/>
  <c r="S100" i="7"/>
  <c r="W100" i="7" s="1"/>
  <c r="Q100" i="7"/>
  <c r="R100" i="7"/>
  <c r="R24" i="7"/>
  <c r="S24" i="7"/>
  <c r="W24" i="7" s="1"/>
  <c r="Q30" i="7"/>
  <c r="S30" i="7"/>
  <c r="W30" i="7" s="1"/>
  <c r="R30" i="7"/>
  <c r="R62" i="7"/>
  <c r="S62" i="7"/>
  <c r="W62" i="7" s="1"/>
  <c r="P40" i="7"/>
  <c r="P86" i="7"/>
  <c r="P80" i="7"/>
  <c r="P74" i="7"/>
  <c r="P14" i="7"/>
  <c r="P91" i="7"/>
  <c r="P20" i="7"/>
  <c r="P9" i="7"/>
  <c r="P39" i="7"/>
  <c r="P55" i="7"/>
  <c r="P51" i="7"/>
  <c r="P33" i="7"/>
  <c r="P66" i="7"/>
  <c r="P69" i="7"/>
  <c r="P54" i="7"/>
  <c r="P16" i="7"/>
  <c r="P63" i="7"/>
  <c r="P84" i="7"/>
  <c r="P26" i="7"/>
  <c r="P89" i="7"/>
  <c r="P59" i="7"/>
  <c r="P67" i="7"/>
  <c r="P56" i="7"/>
  <c r="P61" i="7"/>
  <c r="P76" i="7"/>
  <c r="P82" i="7"/>
  <c r="S133" i="7"/>
  <c r="W133" i="7" s="1"/>
  <c r="Q133" i="7"/>
  <c r="R133" i="7"/>
  <c r="S158" i="7"/>
  <c r="W158" i="7" s="1"/>
  <c r="Q158" i="7"/>
  <c r="R158" i="7"/>
  <c r="Q132" i="7"/>
  <c r="R132" i="7"/>
  <c r="S132" i="7"/>
  <c r="W132" i="7" s="1"/>
  <c r="S126" i="7"/>
  <c r="W126" i="7" s="1"/>
  <c r="Q126" i="7"/>
  <c r="R126" i="7"/>
  <c r="S122" i="7"/>
  <c r="W122" i="7" s="1"/>
  <c r="Q122" i="7"/>
  <c r="R122" i="7"/>
  <c r="S118" i="7"/>
  <c r="W118" i="7" s="1"/>
  <c r="Q118" i="7"/>
  <c r="R118" i="7"/>
  <c r="S114" i="7"/>
  <c r="W114" i="7" s="1"/>
  <c r="Q114" i="7"/>
  <c r="R114" i="7"/>
  <c r="R152" i="7"/>
  <c r="Q152" i="7"/>
  <c r="S152" i="7"/>
  <c r="W152" i="7" s="1"/>
  <c r="R144" i="7"/>
  <c r="Q144" i="7"/>
  <c r="S144" i="7"/>
  <c r="W144" i="7" s="1"/>
  <c r="Q111" i="7"/>
  <c r="S111" i="7"/>
  <c r="W111" i="7" s="1"/>
  <c r="R111" i="7"/>
  <c r="Q103" i="7"/>
  <c r="S103" i="7"/>
  <c r="W103" i="7" s="1"/>
  <c r="R103" i="7"/>
  <c r="Q95" i="7"/>
  <c r="S95" i="7"/>
  <c r="W95" i="7" s="1"/>
  <c r="R95" i="7"/>
  <c r="Q147" i="7"/>
  <c r="R147" i="7"/>
  <c r="S147" i="7"/>
  <c r="W147" i="7" s="1"/>
  <c r="Q139" i="7"/>
  <c r="R139" i="7"/>
  <c r="S139" i="7"/>
  <c r="W139" i="7" s="1"/>
  <c r="S106" i="7"/>
  <c r="W106" i="7" s="1"/>
  <c r="Q106" i="7"/>
  <c r="R106" i="7"/>
  <c r="S98" i="7"/>
  <c r="W98" i="7" s="1"/>
  <c r="Q98" i="7"/>
  <c r="R98" i="7"/>
  <c r="S35" i="7"/>
  <c r="W35" i="7" s="1"/>
  <c r="Q35" i="7"/>
  <c r="Q85" i="7"/>
  <c r="R85" i="7"/>
  <c r="S83" i="7"/>
  <c r="W83" i="7" s="1"/>
  <c r="R83" i="7"/>
  <c r="Q83" i="7"/>
  <c r="R10" i="7"/>
  <c r="Q10" i="7"/>
  <c r="S10" i="7"/>
  <c r="W10" i="7" s="1"/>
  <c r="R23" i="7"/>
  <c r="Q23" i="7"/>
  <c r="S23" i="7"/>
  <c r="W23" i="7" s="1"/>
  <c r="R36" i="7"/>
  <c r="S36" i="7"/>
  <c r="W36" i="7" s="1"/>
  <c r="Q36" i="7"/>
  <c r="R34" i="7"/>
  <c r="Q34" i="7"/>
  <c r="S34" i="7"/>
  <c r="W34" i="7" s="1"/>
  <c r="S131" i="7"/>
  <c r="W131" i="7" s="1"/>
  <c r="Q131" i="7"/>
  <c r="R131" i="7"/>
  <c r="S154" i="7"/>
  <c r="W154" i="7" s="1"/>
  <c r="Q154" i="7"/>
  <c r="R154" i="7"/>
  <c r="Q130" i="7"/>
  <c r="R130" i="7"/>
  <c r="S130" i="7"/>
  <c r="W130" i="7" s="1"/>
  <c r="Q125" i="7"/>
  <c r="S125" i="7"/>
  <c r="W125" i="7" s="1"/>
  <c r="R125" i="7"/>
  <c r="Q121" i="7"/>
  <c r="S121" i="7"/>
  <c r="W121" i="7" s="1"/>
  <c r="R121" i="7"/>
  <c r="Q117" i="7"/>
  <c r="S117" i="7"/>
  <c r="W117" i="7" s="1"/>
  <c r="R117" i="7"/>
  <c r="Q113" i="7"/>
  <c r="S113" i="7"/>
  <c r="W113" i="7" s="1"/>
  <c r="R113" i="7"/>
  <c r="R150" i="7"/>
  <c r="Q150" i="7"/>
  <c r="S150" i="7"/>
  <c r="W150" i="7" s="1"/>
  <c r="R142" i="7"/>
  <c r="Q142" i="7"/>
  <c r="S142" i="7"/>
  <c r="W142" i="7" s="1"/>
  <c r="Q109" i="7"/>
  <c r="S109" i="7"/>
  <c r="W109" i="7" s="1"/>
  <c r="R109" i="7"/>
  <c r="Q101" i="7"/>
  <c r="S101" i="7"/>
  <c r="W101" i="7" s="1"/>
  <c r="R101" i="7"/>
  <c r="Q153" i="7"/>
  <c r="R153" i="7"/>
  <c r="S153" i="7"/>
  <c r="W153" i="7" s="1"/>
  <c r="Q145" i="7"/>
  <c r="R145" i="7"/>
  <c r="S145" i="7"/>
  <c r="W145" i="7" s="1"/>
  <c r="Q137" i="7"/>
  <c r="R137" i="7"/>
  <c r="S137" i="7"/>
  <c r="W137" i="7" s="1"/>
  <c r="S104" i="7"/>
  <c r="W104" i="7" s="1"/>
  <c r="Q104" i="7"/>
  <c r="R104" i="7"/>
  <c r="S96" i="7"/>
  <c r="W96" i="7" s="1"/>
  <c r="Q96" i="7"/>
  <c r="R96" i="7"/>
  <c r="P21" i="7"/>
  <c r="P75" i="7"/>
  <c r="P70" i="7"/>
  <c r="P43" i="7"/>
  <c r="P48" i="7"/>
  <c r="P27" i="7"/>
  <c r="P52" i="7"/>
  <c r="P65" i="7"/>
  <c r="P42" i="7"/>
  <c r="P44" i="7"/>
  <c r="P31" i="7"/>
  <c r="P50" i="7"/>
  <c r="Q157" i="7"/>
  <c r="R157" i="7"/>
  <c r="S157" i="7"/>
  <c r="W157" i="7" s="1"/>
  <c r="S129" i="7"/>
  <c r="W129" i="7" s="1"/>
  <c r="Q129" i="7"/>
  <c r="R129" i="7"/>
  <c r="Q136" i="7"/>
  <c r="R136" i="7"/>
  <c r="S136" i="7"/>
  <c r="W136" i="7" s="1"/>
  <c r="Q128" i="7"/>
  <c r="R128" i="7"/>
  <c r="S128" i="7"/>
  <c r="W128" i="7" s="1"/>
  <c r="S124" i="7"/>
  <c r="W124" i="7" s="1"/>
  <c r="Q124" i="7"/>
  <c r="R124" i="7"/>
  <c r="S120" i="7"/>
  <c r="W120" i="7" s="1"/>
  <c r="Q120" i="7"/>
  <c r="R120" i="7"/>
  <c r="S116" i="7"/>
  <c r="W116" i="7" s="1"/>
  <c r="Q116" i="7"/>
  <c r="R116" i="7"/>
  <c r="S112" i="7"/>
  <c r="W112" i="7" s="1"/>
  <c r="Q112" i="7"/>
  <c r="R112" i="7"/>
  <c r="R148" i="7"/>
  <c r="Q148" i="7"/>
  <c r="S148" i="7"/>
  <c r="W148" i="7" s="1"/>
  <c r="R140" i="7"/>
  <c r="Q140" i="7"/>
  <c r="S140" i="7"/>
  <c r="W140" i="7" s="1"/>
  <c r="Q107" i="7"/>
  <c r="S107" i="7"/>
  <c r="W107" i="7" s="1"/>
  <c r="R107" i="7"/>
  <c r="Q99" i="7"/>
  <c r="S99" i="7"/>
  <c r="W99" i="7" s="1"/>
  <c r="R99" i="7"/>
  <c r="Q151" i="7"/>
  <c r="R151" i="7"/>
  <c r="S151" i="7"/>
  <c r="W151" i="7" s="1"/>
  <c r="Q143" i="7"/>
  <c r="R143" i="7"/>
  <c r="S143" i="7"/>
  <c r="W143" i="7" s="1"/>
  <c r="S110" i="7"/>
  <c r="W110" i="7" s="1"/>
  <c r="Q110" i="7"/>
  <c r="R110" i="7"/>
  <c r="S102" i="7"/>
  <c r="W102" i="7" s="1"/>
  <c r="Q102" i="7"/>
  <c r="R102" i="7"/>
  <c r="S94" i="7"/>
  <c r="W94" i="7" s="1"/>
  <c r="Q94" i="7"/>
  <c r="R94" i="7"/>
  <c r="S73" i="7"/>
  <c r="W73" i="7" s="1"/>
  <c r="R73" i="7"/>
  <c r="Q73" i="7"/>
  <c r="R29" i="7"/>
  <c r="Q29" i="7"/>
  <c r="S29" i="7"/>
  <c r="W29" i="7" s="1"/>
  <c r="Q13" i="7"/>
  <c r="S13" i="7"/>
  <c r="W13" i="7" s="1"/>
  <c r="R13" i="7"/>
  <c r="Q68" i="7"/>
  <c r="R68" i="7"/>
  <c r="R81" i="7"/>
  <c r="Q81" i="7"/>
  <c r="S81" i="7"/>
  <c r="W81" i="7" s="1"/>
  <c r="Q88" i="7"/>
  <c r="R88" i="7"/>
  <c r="S88" i="7"/>
  <c r="W88" i="7" s="1"/>
  <c r="S93" i="7"/>
  <c r="W93" i="7" s="1"/>
  <c r="Q93" i="7"/>
  <c r="R93" i="7"/>
  <c r="Q64" i="7"/>
  <c r="R64" i="7"/>
  <c r="W64" i="7"/>
  <c r="R90" i="7"/>
  <c r="S90" i="7"/>
  <c r="W90" i="7" s="1"/>
  <c r="Q90" i="7"/>
  <c r="R37" i="7"/>
  <c r="S37" i="7"/>
  <c r="W37" i="7" s="1"/>
  <c r="Q37" i="7"/>
  <c r="S22" i="7"/>
  <c r="W22" i="7" s="1"/>
  <c r="Q22" i="7"/>
  <c r="R22" i="7"/>
  <c r="R45" i="7"/>
  <c r="Q45" i="7"/>
  <c r="S45" i="7"/>
  <c r="W45" i="7" s="1"/>
  <c r="Q32" i="7"/>
  <c r="S32" i="7"/>
  <c r="W32" i="7" s="1"/>
  <c r="R32" i="7"/>
  <c r="Q78" i="7"/>
  <c r="R78" i="7"/>
  <c r="S78" i="7"/>
  <c r="W78" i="7" s="1"/>
  <c r="R92" i="7"/>
  <c r="S92" i="7"/>
  <c r="W92" i="7" s="1"/>
  <c r="Q92" i="7"/>
  <c r="S53" i="7"/>
  <c r="W53" i="7" s="1"/>
  <c r="R53" i="7"/>
  <c r="Q53" i="7"/>
  <c r="Q58" i="7"/>
  <c r="S58" i="7"/>
  <c r="W58" i="7" s="1"/>
  <c r="R58" i="7"/>
  <c r="S19" i="7"/>
  <c r="W19" i="7" s="1"/>
  <c r="R19" i="7"/>
  <c r="Q19" i="7"/>
  <c r="Q47" i="7"/>
  <c r="R47" i="7"/>
  <c r="S47" i="7"/>
  <c r="W47" i="7" s="1"/>
  <c r="Q60" i="7"/>
  <c r="S60" i="7"/>
  <c r="W60" i="7" s="1"/>
  <c r="R60" i="7"/>
  <c r="R77" i="7"/>
  <c r="Q77" i="7"/>
  <c r="S77" i="7"/>
  <c r="W77" i="7" s="1"/>
  <c r="S49" i="7"/>
  <c r="W49" i="7" s="1"/>
  <c r="Q49" i="7"/>
  <c r="R49" i="7"/>
  <c r="S11" i="7"/>
  <c r="R11" i="7"/>
  <c r="Q11" i="7"/>
  <c r="Q28" i="7"/>
  <c r="S28" i="7"/>
  <c r="W28" i="7" s="1"/>
  <c r="R28" i="7"/>
  <c r="S72" i="7"/>
  <c r="W72" i="7" s="1"/>
  <c r="R72" i="7"/>
  <c r="Q72" i="7"/>
  <c r="AI7" i="6"/>
  <c r="AA7" i="6"/>
  <c r="AC7" i="6"/>
  <c r="O161" i="6"/>
  <c r="AB7" i="6"/>
  <c r="AE7" i="6"/>
  <c r="O162" i="6"/>
  <c r="R14" i="4"/>
  <c r="P86" i="1"/>
  <c r="P99" i="1"/>
  <c r="P143" i="1"/>
  <c r="P150" i="1"/>
  <c r="P88" i="1"/>
  <c r="P47" i="1"/>
  <c r="P22" i="1"/>
  <c r="P51" i="1"/>
  <c r="S51" i="1" s="1"/>
  <c r="W51" i="1" s="1"/>
  <c r="P148" i="1"/>
  <c r="P36" i="1"/>
  <c r="P95" i="1"/>
  <c r="P69" i="1"/>
  <c r="Q69" i="1" s="1"/>
  <c r="P79" i="1"/>
  <c r="P9" i="1"/>
  <c r="P104" i="1"/>
  <c r="P30" i="1"/>
  <c r="R30" i="1" s="1"/>
  <c r="P107" i="1"/>
  <c r="P12" i="1"/>
  <c r="P56" i="1"/>
  <c r="P142" i="1"/>
  <c r="Q142" i="1" s="1"/>
  <c r="P93" i="1"/>
  <c r="P106" i="1"/>
  <c r="P10" i="1"/>
  <c r="P105" i="1"/>
  <c r="S105" i="1" s="1"/>
  <c r="W105" i="1" s="1"/>
  <c r="P85" i="1"/>
  <c r="P63" i="1"/>
  <c r="P55" i="1"/>
  <c r="P139" i="1"/>
  <c r="S139" i="1" s="1"/>
  <c r="W139" i="1" s="1"/>
  <c r="P110" i="1"/>
  <c r="P31" i="1"/>
  <c r="P154" i="1"/>
  <c r="P103" i="1"/>
  <c r="S103" i="1" s="1"/>
  <c r="W103" i="1" s="1"/>
  <c r="P21" i="1"/>
  <c r="P92" i="1"/>
  <c r="P67" i="1"/>
  <c r="P135" i="1"/>
  <c r="Q135" i="1" s="1"/>
  <c r="S10" i="4"/>
  <c r="W10" i="4" s="1"/>
  <c r="Q24" i="4"/>
  <c r="Q72" i="19"/>
  <c r="S72" i="19"/>
  <c r="W72" i="19" s="1"/>
  <c r="R72" i="19"/>
  <c r="R80" i="11"/>
  <c r="Q80" i="11"/>
  <c r="S80" i="11"/>
  <c r="W80" i="11" s="1"/>
  <c r="Q24" i="11"/>
  <c r="R24" i="11"/>
  <c r="S24" i="11"/>
  <c r="W24" i="11" s="1"/>
  <c r="Q83" i="16"/>
  <c r="R83" i="16"/>
  <c r="Q21" i="16"/>
  <c r="R21" i="16"/>
  <c r="S21" i="16"/>
  <c r="W21" i="16" s="1"/>
  <c r="Q33" i="17"/>
  <c r="R33" i="17"/>
  <c r="S33" i="17"/>
  <c r="W33" i="17" s="1"/>
  <c r="R83" i="17"/>
  <c r="Q83" i="17"/>
  <c r="W83" i="17"/>
  <c r="Q41" i="17"/>
  <c r="R41" i="17"/>
  <c r="S41" i="17"/>
  <c r="W41" i="17" s="1"/>
  <c r="R90" i="17"/>
  <c r="Q90" i="17"/>
  <c r="S90" i="17"/>
  <c r="W90" i="17" s="1"/>
  <c r="R149" i="17"/>
  <c r="Q149" i="17"/>
  <c r="S149" i="17"/>
  <c r="W149" i="17" s="1"/>
  <c r="Q88" i="17"/>
  <c r="R88" i="17"/>
  <c r="S88" i="17"/>
  <c r="W88" i="17" s="1"/>
  <c r="Q92" i="17"/>
  <c r="S92" i="17"/>
  <c r="W92" i="17" s="1"/>
  <c r="R92" i="17"/>
  <c r="S46" i="17"/>
  <c r="W46" i="17" s="1"/>
  <c r="R46" i="17"/>
  <c r="Q46" i="17"/>
  <c r="R17" i="17"/>
  <c r="Q17" i="17"/>
  <c r="S17" i="17"/>
  <c r="R26" i="17"/>
  <c r="Q26" i="17"/>
  <c r="S26" i="17"/>
  <c r="W26" i="17" s="1"/>
  <c r="S41" i="3"/>
  <c r="W41" i="3" s="1"/>
  <c r="R41" i="3"/>
  <c r="Q41" i="3"/>
  <c r="S31" i="4"/>
  <c r="W31" i="4" s="1"/>
  <c r="Q31" i="4"/>
  <c r="S41" i="4"/>
  <c r="W41" i="4" s="1"/>
  <c r="R41" i="4"/>
  <c r="Q41" i="4"/>
  <c r="Q108" i="4"/>
  <c r="S108" i="4"/>
  <c r="W108" i="4" s="1"/>
  <c r="R108" i="4"/>
  <c r="R102" i="4"/>
  <c r="Q102" i="4"/>
  <c r="S102" i="4"/>
  <c r="W102" i="4" s="1"/>
  <c r="W28" i="5"/>
  <c r="AA7" i="5"/>
  <c r="AB7" i="5"/>
  <c r="AC7" i="5"/>
  <c r="O162" i="5"/>
  <c r="AE7" i="5"/>
  <c r="O161" i="5"/>
  <c r="AK7" i="6"/>
  <c r="AG7" i="6"/>
  <c r="D164" i="6"/>
  <c r="D162" i="6"/>
  <c r="D161" i="12"/>
  <c r="AI7" i="9"/>
  <c r="D164" i="9"/>
  <c r="D162" i="9"/>
  <c r="AK7" i="9"/>
  <c r="Q53" i="1"/>
  <c r="S53" i="1"/>
  <c r="W53" i="1" s="1"/>
  <c r="R53" i="1"/>
  <c r="S113" i="1"/>
  <c r="W113" i="1" s="1"/>
  <c r="Q113" i="1"/>
  <c r="R113" i="1"/>
  <c r="Q59" i="1"/>
  <c r="R59" i="1"/>
  <c r="S59" i="1"/>
  <c r="W59" i="1" s="1"/>
  <c r="S13" i="1"/>
  <c r="W13" i="1" s="1"/>
  <c r="Q13" i="1"/>
  <c r="R13" i="1"/>
  <c r="S131" i="1"/>
  <c r="W131" i="1" s="1"/>
  <c r="Q131" i="1"/>
  <c r="R131" i="1"/>
  <c r="Q62" i="1"/>
  <c r="R62" i="1"/>
  <c r="S148" i="1"/>
  <c r="W148" i="1" s="1"/>
  <c r="Q148" i="1"/>
  <c r="R148" i="1"/>
  <c r="S36" i="1"/>
  <c r="W36" i="1" s="1"/>
  <c r="R36" i="1"/>
  <c r="Q36" i="1"/>
  <c r="Q95" i="1"/>
  <c r="S95" i="1"/>
  <c r="W95" i="1" s="1"/>
  <c r="R95" i="1"/>
  <c r="R69" i="1"/>
  <c r="Q79" i="1"/>
  <c r="S79" i="1"/>
  <c r="W79" i="1" s="1"/>
  <c r="R79" i="1"/>
  <c r="S9" i="1"/>
  <c r="R9" i="1"/>
  <c r="Q9" i="1"/>
  <c r="S104" i="1"/>
  <c r="W104" i="1" s="1"/>
  <c r="R104" i="1"/>
  <c r="Q104" i="1"/>
  <c r="R107" i="1"/>
  <c r="S107" i="1"/>
  <c r="W107" i="1" s="1"/>
  <c r="Q107" i="1"/>
  <c r="R12" i="1"/>
  <c r="S12" i="1"/>
  <c r="W12" i="1" s="1"/>
  <c r="Q12" i="1"/>
  <c r="Q56" i="1"/>
  <c r="R56" i="1"/>
  <c r="S56" i="1"/>
  <c r="W56" i="1" s="1"/>
  <c r="R142" i="1"/>
  <c r="Q93" i="1"/>
  <c r="S93" i="1"/>
  <c r="W93" i="1" s="1"/>
  <c r="R93" i="1"/>
  <c r="R106" i="1"/>
  <c r="S106" i="1"/>
  <c r="W106" i="1" s="1"/>
  <c r="Q106" i="1"/>
  <c r="Q10" i="1"/>
  <c r="S10" i="1"/>
  <c r="W10" i="1" s="1"/>
  <c r="R10" i="1"/>
  <c r="R105" i="1"/>
  <c r="R85" i="1"/>
  <c r="Q85" i="1"/>
  <c r="Q63" i="1"/>
  <c r="R63" i="1"/>
  <c r="S63" i="1"/>
  <c r="W63" i="1" s="1"/>
  <c r="S55" i="1"/>
  <c r="W55" i="1" s="1"/>
  <c r="R55" i="1"/>
  <c r="Q55" i="1"/>
  <c r="R110" i="1"/>
  <c r="Q110" i="1"/>
  <c r="S110" i="1"/>
  <c r="W110" i="1" s="1"/>
  <c r="S31" i="1"/>
  <c r="W31" i="1" s="1"/>
  <c r="R31" i="1"/>
  <c r="Q31" i="1"/>
  <c r="S154" i="1"/>
  <c r="W154" i="1" s="1"/>
  <c r="Q154" i="1"/>
  <c r="R154" i="1"/>
  <c r="S21" i="1"/>
  <c r="W21" i="1" s="1"/>
  <c r="Q21" i="1"/>
  <c r="R21" i="1"/>
  <c r="S92" i="1"/>
  <c r="W92" i="1" s="1"/>
  <c r="R92" i="1"/>
  <c r="Q92" i="1"/>
  <c r="S67" i="1"/>
  <c r="W67" i="1" s="1"/>
  <c r="R67" i="1"/>
  <c r="Q67" i="1"/>
  <c r="Q64" i="1"/>
  <c r="S64" i="1"/>
  <c r="W64" i="1" s="1"/>
  <c r="R64" i="1"/>
  <c r="R24" i="4"/>
  <c r="S143" i="20"/>
  <c r="W143" i="20" s="1"/>
  <c r="Q143" i="20"/>
  <c r="R143" i="20"/>
  <c r="Q99" i="16"/>
  <c r="S99" i="16"/>
  <c r="W99" i="16" s="1"/>
  <c r="R99" i="16"/>
  <c r="S11" i="18"/>
  <c r="Q11" i="18"/>
  <c r="R11" i="18"/>
  <c r="Q103" i="16"/>
  <c r="S103" i="16"/>
  <c r="W103" i="16" s="1"/>
  <c r="R103" i="16"/>
  <c r="Q73" i="11"/>
  <c r="R73" i="11"/>
  <c r="S73" i="11"/>
  <c r="W73" i="11" s="1"/>
  <c r="S42" i="17"/>
  <c r="W42" i="17" s="1"/>
  <c r="R42" i="17"/>
  <c r="Q42" i="17"/>
  <c r="R40" i="17"/>
  <c r="S40" i="17"/>
  <c r="W40" i="17" s="1"/>
  <c r="Q40" i="17"/>
  <c r="R69" i="17"/>
  <c r="Q69" i="17"/>
  <c r="S69" i="17"/>
  <c r="W69" i="17" s="1"/>
  <c r="R57" i="17"/>
  <c r="Q57" i="17"/>
  <c r="S57" i="17"/>
  <c r="W57" i="17" s="1"/>
  <c r="Q121" i="17"/>
  <c r="S121" i="17"/>
  <c r="W121" i="17" s="1"/>
  <c r="R121" i="17"/>
  <c r="S31" i="17"/>
  <c r="W31" i="17" s="1"/>
  <c r="R31" i="17"/>
  <c r="Q31" i="17"/>
  <c r="Q60" i="17"/>
  <c r="R60" i="17"/>
  <c r="S60" i="17"/>
  <c r="W60" i="17" s="1"/>
  <c r="S80" i="17"/>
  <c r="W80" i="17" s="1"/>
  <c r="R80" i="17"/>
  <c r="Q80" i="17"/>
  <c r="S77" i="17"/>
  <c r="W77" i="17" s="1"/>
  <c r="Q77" i="17"/>
  <c r="R77" i="17"/>
  <c r="R78" i="17"/>
  <c r="S78" i="17"/>
  <c r="W78" i="17" s="1"/>
  <c r="Q78" i="17"/>
  <c r="Q19" i="4"/>
  <c r="R19" i="4"/>
  <c r="R26" i="4"/>
  <c r="S26" i="4"/>
  <c r="W26" i="4" s="1"/>
  <c r="Q33" i="4"/>
  <c r="R33" i="4"/>
  <c r="S29" i="4"/>
  <c r="W29" i="4" s="1"/>
  <c r="R29" i="4"/>
  <c r="Q29" i="4"/>
  <c r="W15" i="19"/>
  <c r="AE7" i="19"/>
  <c r="AB7" i="19"/>
  <c r="AA7" i="19"/>
  <c r="O161" i="19"/>
  <c r="AC7" i="19"/>
  <c r="O162" i="19"/>
  <c r="AK7" i="8"/>
  <c r="D162" i="8"/>
  <c r="AG7" i="8"/>
  <c r="D164" i="8"/>
  <c r="AI7" i="8"/>
  <c r="Q81" i="1"/>
  <c r="R81" i="1"/>
  <c r="S81" i="1"/>
  <c r="W81" i="1" s="1"/>
  <c r="S151" i="1"/>
  <c r="W151" i="1" s="1"/>
  <c r="Q151" i="1"/>
  <c r="R151" i="1"/>
  <c r="R68" i="1"/>
  <c r="Q68" i="1"/>
  <c r="S68" i="1"/>
  <c r="W68" i="1" s="1"/>
  <c r="Q76" i="1"/>
  <c r="R76" i="1"/>
  <c r="S76" i="1"/>
  <c r="W76" i="1" s="1"/>
  <c r="S141" i="1"/>
  <c r="W141" i="1" s="1"/>
  <c r="R141" i="1"/>
  <c r="Q141" i="1"/>
  <c r="S129" i="1"/>
  <c r="W129" i="1" s="1"/>
  <c r="Q129" i="1"/>
  <c r="R129" i="1"/>
  <c r="S149" i="1"/>
  <c r="W149" i="1" s="1"/>
  <c r="R149" i="1"/>
  <c r="Q149" i="1"/>
  <c r="S23" i="1"/>
  <c r="W23" i="1" s="1"/>
  <c r="R23" i="1"/>
  <c r="Q23" i="1"/>
  <c r="S115" i="1"/>
  <c r="W115" i="1" s="1"/>
  <c r="R115" i="1"/>
  <c r="Q115" i="1"/>
  <c r="S20" i="1"/>
  <c r="W20" i="1" s="1"/>
  <c r="R20" i="1"/>
  <c r="Q20" i="1"/>
  <c r="Q136" i="1"/>
  <c r="R136" i="1"/>
  <c r="S136" i="1"/>
  <c r="W136" i="1" s="1"/>
  <c r="Q83" i="1"/>
  <c r="S83" i="1"/>
  <c r="W83" i="1" s="1"/>
  <c r="R83" i="1"/>
  <c r="Q70" i="1"/>
  <c r="S70" i="1"/>
  <c r="W70" i="1" s="1"/>
  <c r="R70" i="1"/>
  <c r="S155" i="1"/>
  <c r="W155" i="1" s="1"/>
  <c r="R155" i="1"/>
  <c r="Q155" i="1"/>
  <c r="R41" i="1"/>
  <c r="S41" i="1"/>
  <c r="W41" i="1" s="1"/>
  <c r="Q41" i="1"/>
  <c r="R158" i="1"/>
  <c r="S158" i="1"/>
  <c r="W158" i="1" s="1"/>
  <c r="Q158" i="1"/>
  <c r="R42" i="1"/>
  <c r="S42" i="1"/>
  <c r="W42" i="1" s="1"/>
  <c r="Q42" i="1"/>
  <c r="Q82" i="1"/>
  <c r="R82" i="1"/>
  <c r="S82" i="1"/>
  <c r="W82" i="1" s="1"/>
  <c r="S48" i="1"/>
  <c r="W48" i="1" s="1"/>
  <c r="Q48" i="1"/>
  <c r="R48" i="1"/>
  <c r="S66" i="1"/>
  <c r="W66" i="1" s="1"/>
  <c r="R66" i="1"/>
  <c r="Q66" i="1"/>
  <c r="R157" i="1"/>
  <c r="Q157" i="1"/>
  <c r="S157" i="1"/>
  <c r="W157" i="1" s="1"/>
  <c r="Q43" i="1"/>
  <c r="S43" i="1"/>
  <c r="W43" i="1" s="1"/>
  <c r="R43" i="1"/>
  <c r="S156" i="1"/>
  <c r="W156" i="1" s="1"/>
  <c r="Q156" i="1"/>
  <c r="R156" i="1"/>
  <c r="R44" i="1"/>
  <c r="Q44" i="1"/>
  <c r="S44" i="1"/>
  <c r="W44" i="1" s="1"/>
  <c r="Q91" i="1"/>
  <c r="R91" i="1"/>
  <c r="S91" i="1"/>
  <c r="W91" i="1" s="1"/>
  <c r="S65" i="1"/>
  <c r="W65" i="1" s="1"/>
  <c r="R65" i="1"/>
  <c r="Q65" i="1"/>
  <c r="Q75" i="1"/>
  <c r="R75" i="1"/>
  <c r="S75" i="1"/>
  <c r="W75" i="1" s="1"/>
  <c r="S153" i="1"/>
  <c r="W153" i="1" s="1"/>
  <c r="R153" i="1"/>
  <c r="Q153" i="1"/>
  <c r="S102" i="1"/>
  <c r="W102" i="1" s="1"/>
  <c r="R102" i="1"/>
  <c r="Q102" i="1"/>
  <c r="R25" i="1"/>
  <c r="S25" i="1"/>
  <c r="W25" i="1" s="1"/>
  <c r="Q25" i="1"/>
  <c r="Q127" i="1"/>
  <c r="S127" i="1"/>
  <c r="W127" i="1" s="1"/>
  <c r="R127" i="1"/>
  <c r="Q46" i="1"/>
  <c r="R46" i="1"/>
  <c r="S46" i="1"/>
  <c r="W46" i="1" s="1"/>
  <c r="Q14" i="1"/>
  <c r="R14" i="1"/>
  <c r="S14" i="1"/>
  <c r="W14" i="1" s="1"/>
  <c r="Q132" i="1"/>
  <c r="R132" i="1"/>
  <c r="S132" i="1"/>
  <c r="W132" i="1" s="1"/>
  <c r="R58" i="1"/>
  <c r="S58" i="1"/>
  <c r="W58" i="1" s="1"/>
  <c r="Q58" i="1"/>
  <c r="R147" i="1"/>
  <c r="S147" i="1"/>
  <c r="W147" i="1" s="1"/>
  <c r="Q147" i="1"/>
  <c r="Q77" i="1"/>
  <c r="S77" i="1"/>
  <c r="W77" i="1" s="1"/>
  <c r="R77" i="1"/>
  <c r="R104" i="11"/>
  <c r="Q104" i="11"/>
  <c r="S104" i="11"/>
  <c r="W104" i="11" s="1"/>
  <c r="Q115" i="16"/>
  <c r="S115" i="16"/>
  <c r="W115" i="16" s="1"/>
  <c r="R115" i="16"/>
  <c r="Q119" i="16"/>
  <c r="S119" i="16"/>
  <c r="W119" i="16" s="1"/>
  <c r="R119" i="16"/>
  <c r="S66" i="17"/>
  <c r="W66" i="17" s="1"/>
  <c r="R66" i="17"/>
  <c r="Q66" i="17"/>
  <c r="Q75" i="17"/>
  <c r="S75" i="17"/>
  <c r="W75" i="17" s="1"/>
  <c r="R75" i="17"/>
  <c r="Q95" i="17"/>
  <c r="S95" i="17"/>
  <c r="W95" i="17" s="1"/>
  <c r="R95" i="17"/>
  <c r="Q86" i="17"/>
  <c r="R86" i="17"/>
  <c r="S86" i="17"/>
  <c r="W86" i="17" s="1"/>
  <c r="S53" i="17"/>
  <c r="W53" i="17" s="1"/>
  <c r="R53" i="17"/>
  <c r="Q53" i="17"/>
  <c r="S21" i="17"/>
  <c r="W21" i="17" s="1"/>
  <c r="R21" i="17"/>
  <c r="Q21" i="17"/>
  <c r="R34" i="1"/>
  <c r="S34" i="1"/>
  <c r="W34" i="1" s="1"/>
  <c r="Q34" i="1"/>
  <c r="Q130" i="1"/>
  <c r="R130" i="1"/>
  <c r="S130" i="1"/>
  <c r="W130" i="1" s="1"/>
  <c r="R117" i="1"/>
  <c r="S117" i="1"/>
  <c r="W117" i="1" s="1"/>
  <c r="Q117" i="1"/>
  <c r="S33" i="1"/>
  <c r="W33" i="1" s="1"/>
  <c r="Q33" i="1"/>
  <c r="R33" i="1"/>
  <c r="R17" i="1"/>
  <c r="S17" i="1"/>
  <c r="W17" i="1" s="1"/>
  <c r="Q17" i="1"/>
  <c r="R18" i="1"/>
  <c r="S18" i="1"/>
  <c r="W18" i="1" s="1"/>
  <c r="Q18" i="1"/>
  <c r="S116" i="1"/>
  <c r="W116" i="1" s="1"/>
  <c r="Q116" i="1"/>
  <c r="R116" i="1"/>
  <c r="S15" i="1"/>
  <c r="W15" i="1" s="1"/>
  <c r="R15" i="1"/>
  <c r="Q15" i="1"/>
  <c r="S101" i="1"/>
  <c r="W101" i="1" s="1"/>
  <c r="R101" i="1"/>
  <c r="Q101" i="1"/>
  <c r="S16" i="1"/>
  <c r="W16" i="1" s="1"/>
  <c r="Q16" i="1"/>
  <c r="R16" i="1"/>
  <c r="S145" i="1"/>
  <c r="W145" i="1" s="1"/>
  <c r="Q145" i="1"/>
  <c r="R145" i="1"/>
  <c r="Q138" i="1"/>
  <c r="R138" i="1"/>
  <c r="S138" i="1"/>
  <c r="W138" i="1" s="1"/>
  <c r="Q90" i="1"/>
  <c r="R90" i="1"/>
  <c r="S90" i="1"/>
  <c r="W90" i="1" s="1"/>
  <c r="R122" i="1"/>
  <c r="S122" i="1"/>
  <c r="W122" i="1" s="1"/>
  <c r="Q122" i="1"/>
  <c r="R37" i="1"/>
  <c r="S37" i="1"/>
  <c r="W37" i="1" s="1"/>
  <c r="Q37" i="1"/>
  <c r="R125" i="1"/>
  <c r="S125" i="1"/>
  <c r="W125" i="1" s="1"/>
  <c r="Q125" i="1"/>
  <c r="S38" i="1"/>
  <c r="W38" i="1" s="1"/>
  <c r="Q38" i="1"/>
  <c r="R38" i="1"/>
  <c r="Q96" i="1"/>
  <c r="R96" i="1"/>
  <c r="S96" i="1"/>
  <c r="W96" i="1" s="1"/>
  <c r="S84" i="1"/>
  <c r="W84" i="1" s="1"/>
  <c r="R84" i="1"/>
  <c r="Q84" i="1"/>
  <c r="Q57" i="1"/>
  <c r="S57" i="1"/>
  <c r="W57" i="1" s="1"/>
  <c r="R57" i="1"/>
  <c r="Q124" i="1"/>
  <c r="S124" i="1"/>
  <c r="W124" i="1" s="1"/>
  <c r="R124" i="1"/>
  <c r="Q35" i="1"/>
  <c r="R35" i="1"/>
  <c r="S35" i="1"/>
  <c r="W35" i="1" s="1"/>
  <c r="R123" i="1"/>
  <c r="Q123" i="1"/>
  <c r="S123" i="1"/>
  <c r="W123" i="1" s="1"/>
  <c r="R27" i="1"/>
  <c r="Q27" i="1"/>
  <c r="S27" i="1"/>
  <c r="W27" i="1" s="1"/>
  <c r="S133" i="1"/>
  <c r="W133" i="1" s="1"/>
  <c r="Q133" i="1"/>
  <c r="R133" i="1"/>
  <c r="Q80" i="1"/>
  <c r="S80" i="1"/>
  <c r="W80" i="1" s="1"/>
  <c r="R80" i="1"/>
  <c r="R61" i="1"/>
  <c r="S61" i="1"/>
  <c r="W61" i="1" s="1"/>
  <c r="Q61" i="1"/>
  <c r="R126" i="1"/>
  <c r="S126" i="1"/>
  <c r="W126" i="1" s="1"/>
  <c r="Q126" i="1"/>
  <c r="R45" i="1"/>
  <c r="S45" i="1"/>
  <c r="W45" i="1" s="1"/>
  <c r="Q45" i="1"/>
  <c r="W19" i="1"/>
  <c r="Q19" i="1"/>
  <c r="R19" i="1"/>
  <c r="S119" i="1"/>
  <c r="W119" i="1" s="1"/>
  <c r="Q119" i="1"/>
  <c r="R119" i="1"/>
  <c r="S39" i="1"/>
  <c r="W39" i="1" s="1"/>
  <c r="Q39" i="1"/>
  <c r="R39" i="1"/>
  <c r="S52" i="1"/>
  <c r="W52" i="1" s="1"/>
  <c r="Q52" i="1"/>
  <c r="R52" i="1"/>
  <c r="S140" i="1"/>
  <c r="W140" i="1" s="1"/>
  <c r="Q140" i="1"/>
  <c r="R140" i="1"/>
  <c r="R87" i="1"/>
  <c r="Q87" i="1"/>
  <c r="W72" i="1"/>
  <c r="Q72" i="1"/>
  <c r="R72" i="1"/>
  <c r="Q97" i="1"/>
  <c r="S97" i="1"/>
  <c r="W97" i="1" s="1"/>
  <c r="R97" i="1"/>
  <c r="Q129" i="20"/>
  <c r="S129" i="20"/>
  <c r="R129" i="20"/>
  <c r="R17" i="11"/>
  <c r="Q17" i="11"/>
  <c r="S17" i="11"/>
  <c r="S81" i="17"/>
  <c r="W81" i="17" s="1"/>
  <c r="R81" i="17"/>
  <c r="Q81" i="17"/>
  <c r="Q82" i="17"/>
  <c r="R82" i="17"/>
  <c r="S82" i="17"/>
  <c r="W82" i="17" s="1"/>
  <c r="R68" i="17"/>
  <c r="S68" i="17"/>
  <c r="W68" i="17" s="1"/>
  <c r="Q68" i="17"/>
  <c r="Q38" i="17"/>
  <c r="R38" i="17"/>
  <c r="R22" i="17"/>
  <c r="Q22" i="17"/>
  <c r="S22" i="17"/>
  <c r="W22" i="17" s="1"/>
  <c r="S9" i="4"/>
  <c r="W9" i="4" s="1"/>
  <c r="Q9" i="4"/>
  <c r="R55" i="4"/>
  <c r="S55" i="4"/>
  <c r="W55" i="4" s="1"/>
  <c r="Q55" i="4"/>
  <c r="S21" i="4"/>
  <c r="W21" i="4" s="1"/>
  <c r="R21" i="4"/>
  <c r="Q21" i="4"/>
  <c r="Q26" i="4"/>
  <c r="R96" i="11"/>
  <c r="Q96" i="11"/>
  <c r="S96" i="11"/>
  <c r="W96" i="11" s="1"/>
  <c r="R153" i="11"/>
  <c r="Q153" i="11"/>
  <c r="S153" i="11"/>
  <c r="W153" i="11" s="1"/>
  <c r="Q9" i="16"/>
  <c r="S9" i="16"/>
  <c r="R9" i="16"/>
  <c r="R86" i="11"/>
  <c r="Q86" i="11"/>
  <c r="S86" i="11"/>
  <c r="W86" i="11" s="1"/>
  <c r="S18" i="16"/>
  <c r="W18" i="16" s="1"/>
  <c r="R18" i="16"/>
  <c r="Q18" i="16"/>
  <c r="R23" i="17"/>
  <c r="Q23" i="17"/>
  <c r="W23" i="17"/>
  <c r="Q14" i="17"/>
  <c r="R14" i="17"/>
  <c r="S14" i="17"/>
  <c r="W14" i="17" s="1"/>
  <c r="R89" i="17"/>
  <c r="S89" i="17"/>
  <c r="W89" i="17" s="1"/>
  <c r="Q89" i="17"/>
  <c r="Q49" i="17"/>
  <c r="R49" i="17"/>
  <c r="S49" i="17"/>
  <c r="W49" i="17" s="1"/>
  <c r="S11" i="17"/>
  <c r="W11" i="17" s="1"/>
  <c r="R11" i="17"/>
  <c r="Q11" i="17"/>
  <c r="S30" i="17"/>
  <c r="W30" i="17" s="1"/>
  <c r="Q30" i="17"/>
  <c r="R30" i="17"/>
  <c r="R50" i="17"/>
  <c r="S50" i="17"/>
  <c r="W50" i="17" s="1"/>
  <c r="Q50" i="17"/>
  <c r="R10" i="17"/>
  <c r="Q10" i="17"/>
  <c r="S10" i="17"/>
  <c r="W10" i="17" s="1"/>
  <c r="Q62" i="17"/>
  <c r="S62" i="17"/>
  <c r="W62" i="17" s="1"/>
  <c r="R62" i="17"/>
  <c r="Q20" i="17"/>
  <c r="S20" i="17"/>
  <c r="W20" i="17" s="1"/>
  <c r="R20" i="17"/>
  <c r="Q10" i="3"/>
  <c r="S10" i="3"/>
  <c r="R10" i="3"/>
  <c r="Q100" i="4"/>
  <c r="S100" i="4"/>
  <c r="W100" i="4" s="1"/>
  <c r="R100" i="4"/>
  <c r="Q40" i="4"/>
  <c r="S40" i="4"/>
  <c r="W40" i="4" s="1"/>
  <c r="R40" i="4"/>
  <c r="S57" i="4"/>
  <c r="W57" i="4" s="1"/>
  <c r="R57" i="4"/>
  <c r="Q57" i="4"/>
  <c r="R12" i="4"/>
  <c r="S12" i="4"/>
  <c r="W12" i="4" s="1"/>
  <c r="S17" i="4"/>
  <c r="W17" i="4" s="1"/>
  <c r="R17" i="4"/>
  <c r="Q17" i="4"/>
  <c r="Q86" i="1"/>
  <c r="R86" i="1"/>
  <c r="S86" i="1"/>
  <c r="W86" i="1" s="1"/>
  <c r="R99" i="1"/>
  <c r="S99" i="1"/>
  <c r="W99" i="1" s="1"/>
  <c r="Q99" i="1"/>
  <c r="S143" i="1"/>
  <c r="W143" i="1" s="1"/>
  <c r="R143" i="1"/>
  <c r="Q143" i="1"/>
  <c r="R150" i="1"/>
  <c r="S150" i="1"/>
  <c r="W150" i="1" s="1"/>
  <c r="Q150" i="1"/>
  <c r="Q88" i="1"/>
  <c r="S88" i="1"/>
  <c r="W88" i="1" s="1"/>
  <c r="R88" i="1"/>
  <c r="S47" i="1"/>
  <c r="W47" i="1" s="1"/>
  <c r="R47" i="1"/>
  <c r="Q47" i="1"/>
  <c r="S22" i="1"/>
  <c r="W22" i="1" s="1"/>
  <c r="R22" i="1"/>
  <c r="Q22" i="1"/>
  <c r="S112" i="1"/>
  <c r="W112" i="1" s="1"/>
  <c r="R112" i="1"/>
  <c r="Q112" i="1"/>
  <c r="S152" i="1"/>
  <c r="W152" i="1" s="1"/>
  <c r="R152" i="1"/>
  <c r="Q152" i="1"/>
  <c r="S50" i="1"/>
  <c r="W50" i="1" s="1"/>
  <c r="Q50" i="1"/>
  <c r="R50" i="1"/>
  <c r="Q74" i="1"/>
  <c r="R74" i="1"/>
  <c r="S74" i="1"/>
  <c r="W74" i="1" s="1"/>
  <c r="Q71" i="1"/>
  <c r="S71" i="1"/>
  <c r="W71" i="1" s="1"/>
  <c r="R71" i="1"/>
  <c r="S60" i="1"/>
  <c r="W60" i="1" s="1"/>
  <c r="Q60" i="1"/>
  <c r="R60" i="1"/>
  <c r="Q146" i="1"/>
  <c r="S146" i="1"/>
  <c r="W146" i="1" s="1"/>
  <c r="R146" i="1"/>
  <c r="S108" i="1"/>
  <c r="W108" i="1" s="1"/>
  <c r="Q108" i="1"/>
  <c r="R108" i="1"/>
  <c r="S32" i="1"/>
  <c r="W32" i="1" s="1"/>
  <c r="R32" i="1"/>
  <c r="Q32" i="1"/>
  <c r="S121" i="1"/>
  <c r="W121" i="1" s="1"/>
  <c r="Q121" i="1"/>
  <c r="R121" i="1"/>
  <c r="R26" i="1"/>
  <c r="S26" i="1"/>
  <c r="W26" i="1" s="1"/>
  <c r="Q26" i="1"/>
  <c r="S137" i="1"/>
  <c r="W137" i="1" s="1"/>
  <c r="Q137" i="1"/>
  <c r="R137" i="1"/>
  <c r="Q98" i="1"/>
  <c r="R98" i="1"/>
  <c r="S98" i="1"/>
  <c r="W98" i="1" s="1"/>
  <c r="Q73" i="1"/>
  <c r="S73" i="1"/>
  <c r="W73" i="1" s="1"/>
  <c r="R73" i="1"/>
  <c r="S120" i="1"/>
  <c r="W120" i="1" s="1"/>
  <c r="R120" i="1"/>
  <c r="Q120" i="1"/>
  <c r="S28" i="1"/>
  <c r="W28" i="1" s="1"/>
  <c r="Q28" i="1"/>
  <c r="R28" i="1"/>
  <c r="R109" i="1"/>
  <c r="Q109" i="1"/>
  <c r="S109" i="1"/>
  <c r="W109" i="1" s="1"/>
  <c r="S24" i="1"/>
  <c r="W24" i="1" s="1"/>
  <c r="Q24" i="1"/>
  <c r="R24" i="1"/>
  <c r="Q144" i="1"/>
  <c r="R144" i="1"/>
  <c r="S144" i="1"/>
  <c r="W144" i="1" s="1"/>
  <c r="Q134" i="1"/>
  <c r="S134" i="1"/>
  <c r="W134" i="1" s="1"/>
  <c r="R134" i="1"/>
  <c r="Q78" i="1"/>
  <c r="S78" i="1"/>
  <c r="W78" i="1" s="1"/>
  <c r="R78" i="1"/>
  <c r="S118" i="1"/>
  <c r="W118" i="1" s="1"/>
  <c r="R118" i="1"/>
  <c r="Q118" i="1"/>
  <c r="R40" i="1"/>
  <c r="W40" i="1"/>
  <c r="Q40" i="1"/>
  <c r="S11" i="1"/>
  <c r="W11" i="1" s="1"/>
  <c r="Q11" i="1"/>
  <c r="R11" i="1"/>
  <c r="S111" i="1"/>
  <c r="W111" i="1" s="1"/>
  <c r="Q111" i="1"/>
  <c r="R111" i="1"/>
  <c r="S29" i="1"/>
  <c r="W29" i="1" s="1"/>
  <c r="Q29" i="1"/>
  <c r="R29" i="1"/>
  <c r="R89" i="1"/>
  <c r="Q89" i="1"/>
  <c r="S89" i="1"/>
  <c r="W89" i="1" s="1"/>
  <c r="R49" i="1"/>
  <c r="Q49" i="1"/>
  <c r="S49" i="1"/>
  <c r="W49" i="1" s="1"/>
  <c r="S94" i="1"/>
  <c r="W94" i="1" s="1"/>
  <c r="Q94" i="1"/>
  <c r="R94" i="1"/>
  <c r="Q54" i="1"/>
  <c r="R54" i="1"/>
  <c r="P100" i="1"/>
  <c r="P114" i="1"/>
  <c r="P128" i="1"/>
  <c r="W49" i="4"/>
  <c r="R15" i="7" l="1"/>
  <c r="Q15" i="7"/>
  <c r="S15" i="7"/>
  <c r="W15" i="7" s="1"/>
  <c r="S71" i="7"/>
  <c r="W71" i="7" s="1"/>
  <c r="Q71" i="7"/>
  <c r="R71" i="7"/>
  <c r="R17" i="7"/>
  <c r="Q17" i="7"/>
  <c r="S17" i="7"/>
  <c r="W17" i="7" s="1"/>
  <c r="R87" i="7"/>
  <c r="S87" i="7"/>
  <c r="W87" i="7" s="1"/>
  <c r="Q87" i="7"/>
  <c r="Q46" i="7"/>
  <c r="R46" i="7"/>
  <c r="S46" i="7"/>
  <c r="W46" i="7" s="1"/>
  <c r="Q25" i="7"/>
  <c r="S25" i="7"/>
  <c r="W25" i="7" s="1"/>
  <c r="R25" i="7"/>
  <c r="O161" i="4"/>
  <c r="AG7" i="21"/>
  <c r="D164" i="21"/>
  <c r="AK7" i="21"/>
  <c r="AI7" i="21"/>
  <c r="D162" i="21"/>
  <c r="AG7" i="15"/>
  <c r="AK7" i="15"/>
  <c r="AI7" i="15"/>
  <c r="D164" i="15"/>
  <c r="AI7" i="14"/>
  <c r="AK7" i="14"/>
  <c r="D161" i="14" s="1"/>
  <c r="D162" i="14"/>
  <c r="D164" i="14"/>
  <c r="AG7" i="14"/>
  <c r="AI7" i="13"/>
  <c r="AK7" i="10"/>
  <c r="AG7" i="10"/>
  <c r="D162" i="10"/>
  <c r="AI7" i="10"/>
  <c r="D164" i="10"/>
  <c r="AC7" i="4"/>
  <c r="Q30" i="1"/>
  <c r="Q51" i="1"/>
  <c r="Q50" i="7"/>
  <c r="R50" i="7"/>
  <c r="S50" i="7"/>
  <c r="W50" i="7" s="1"/>
  <c r="R65" i="7"/>
  <c r="Q65" i="7"/>
  <c r="S65" i="7"/>
  <c r="W65" i="7" s="1"/>
  <c r="Q43" i="7"/>
  <c r="S43" i="7"/>
  <c r="W43" i="7" s="1"/>
  <c r="R43" i="7"/>
  <c r="R76" i="7"/>
  <c r="Q76" i="7"/>
  <c r="S76" i="7"/>
  <c r="W76" i="7" s="1"/>
  <c r="Q59" i="7"/>
  <c r="S59" i="7"/>
  <c r="W59" i="7" s="1"/>
  <c r="R59" i="7"/>
  <c r="S63" i="7"/>
  <c r="W63" i="7" s="1"/>
  <c r="Q63" i="7"/>
  <c r="R63" i="7"/>
  <c r="Q66" i="7"/>
  <c r="S66" i="7"/>
  <c r="W66" i="7" s="1"/>
  <c r="R66" i="7"/>
  <c r="Q39" i="7"/>
  <c r="R39" i="7"/>
  <c r="S39" i="7"/>
  <c r="W39" i="7" s="1"/>
  <c r="R14" i="7"/>
  <c r="Q14" i="7"/>
  <c r="S14" i="7"/>
  <c r="W14" i="7" s="1"/>
  <c r="Q40" i="7"/>
  <c r="S40" i="7"/>
  <c r="W40" i="7" s="1"/>
  <c r="R40" i="7"/>
  <c r="S31" i="7"/>
  <c r="W31" i="7" s="1"/>
  <c r="Q31" i="7"/>
  <c r="R31" i="7"/>
  <c r="Q52" i="7"/>
  <c r="S52" i="7"/>
  <c r="W52" i="7" s="1"/>
  <c r="R52" i="7"/>
  <c r="R70" i="7"/>
  <c r="Q70" i="7"/>
  <c r="R61" i="7"/>
  <c r="Q61" i="7"/>
  <c r="S61" i="7"/>
  <c r="W61" i="7" s="1"/>
  <c r="R89" i="7"/>
  <c r="S89" i="7"/>
  <c r="W89" i="7" s="1"/>
  <c r="Q89" i="7"/>
  <c r="S16" i="7"/>
  <c r="W16" i="7" s="1"/>
  <c r="R16" i="7"/>
  <c r="Q16" i="7"/>
  <c r="S33" i="7"/>
  <c r="W33" i="7" s="1"/>
  <c r="R33" i="7"/>
  <c r="Q33" i="7"/>
  <c r="S9" i="7"/>
  <c r="W9" i="7" s="1"/>
  <c r="R9" i="7"/>
  <c r="Q9" i="7"/>
  <c r="S74" i="7"/>
  <c r="W74" i="7" s="1"/>
  <c r="Q74" i="7"/>
  <c r="R74" i="7"/>
  <c r="R44" i="7"/>
  <c r="Q44" i="7"/>
  <c r="S44" i="7"/>
  <c r="W44" i="7" s="1"/>
  <c r="S27" i="7"/>
  <c r="W27" i="7" s="1"/>
  <c r="Q27" i="7"/>
  <c r="R27" i="7"/>
  <c r="R75" i="7"/>
  <c r="S75" i="7"/>
  <c r="W75" i="7" s="1"/>
  <c r="Q75" i="7"/>
  <c r="S56" i="7"/>
  <c r="W56" i="7" s="1"/>
  <c r="R56" i="7"/>
  <c r="Q56" i="7"/>
  <c r="R26" i="7"/>
  <c r="Q26" i="7"/>
  <c r="S26" i="7"/>
  <c r="W26" i="7" s="1"/>
  <c r="S54" i="7"/>
  <c r="W54" i="7" s="1"/>
  <c r="Q54" i="7"/>
  <c r="R54" i="7"/>
  <c r="S51" i="7"/>
  <c r="W51" i="7" s="1"/>
  <c r="R51" i="7"/>
  <c r="Q51" i="7"/>
  <c r="S20" i="7"/>
  <c r="W20" i="7" s="1"/>
  <c r="Q20" i="7"/>
  <c r="R20" i="7"/>
  <c r="Q80" i="7"/>
  <c r="S80" i="7"/>
  <c r="W80" i="7" s="1"/>
  <c r="R80" i="7"/>
  <c r="R42" i="7"/>
  <c r="Q42" i="7"/>
  <c r="S42" i="7"/>
  <c r="W42" i="7" s="1"/>
  <c r="R48" i="7"/>
  <c r="Q48" i="7"/>
  <c r="S48" i="7"/>
  <c r="W48" i="7" s="1"/>
  <c r="S21" i="7"/>
  <c r="W21" i="7" s="1"/>
  <c r="Q21" i="7"/>
  <c r="R21" i="7"/>
  <c r="Q82" i="7"/>
  <c r="S82" i="7"/>
  <c r="W82" i="7" s="1"/>
  <c r="R82" i="7"/>
  <c r="S67" i="7"/>
  <c r="W67" i="7" s="1"/>
  <c r="R67" i="7"/>
  <c r="Q67" i="7"/>
  <c r="S84" i="7"/>
  <c r="W84" i="7" s="1"/>
  <c r="Q84" i="7"/>
  <c r="R84" i="7"/>
  <c r="W69" i="7"/>
  <c r="R69" i="7"/>
  <c r="Q69" i="7"/>
  <c r="S55" i="7"/>
  <c r="W55" i="7" s="1"/>
  <c r="R55" i="7"/>
  <c r="Q55" i="7"/>
  <c r="R91" i="7"/>
  <c r="Q91" i="7"/>
  <c r="S91" i="7"/>
  <c r="W91" i="7" s="1"/>
  <c r="Q86" i="7"/>
  <c r="R86" i="7"/>
  <c r="W11" i="7"/>
  <c r="AA7" i="7"/>
  <c r="AE7" i="4"/>
  <c r="AA7" i="4"/>
  <c r="AB7" i="4"/>
  <c r="O162" i="4"/>
  <c r="S135" i="1"/>
  <c r="W135" i="1" s="1"/>
  <c r="R103" i="1"/>
  <c r="Q139" i="1"/>
  <c r="Q105" i="1"/>
  <c r="S142" i="1"/>
  <c r="W142" i="1" s="1"/>
  <c r="W30" i="1"/>
  <c r="S69" i="1"/>
  <c r="W69" i="1" s="1"/>
  <c r="R51" i="1"/>
  <c r="R135" i="1"/>
  <c r="Q103" i="1"/>
  <c r="R139" i="1"/>
  <c r="R114" i="1"/>
  <c r="S114" i="1"/>
  <c r="W114" i="1" s="1"/>
  <c r="Q114" i="1"/>
  <c r="S100" i="1"/>
  <c r="W100" i="1" s="1"/>
  <c r="Q100" i="1"/>
  <c r="R100" i="1"/>
  <c r="W17" i="11"/>
  <c r="O162" i="11"/>
  <c r="AB7" i="11"/>
  <c r="O161" i="11"/>
  <c r="AC7" i="11"/>
  <c r="AE7" i="11"/>
  <c r="AA7" i="11"/>
  <c r="W129" i="20"/>
  <c r="AB7" i="20"/>
  <c r="AE7" i="20"/>
  <c r="AC7" i="20"/>
  <c r="O162" i="20"/>
  <c r="AA7" i="20"/>
  <c r="O161" i="20"/>
  <c r="D161" i="8"/>
  <c r="Z7" i="9"/>
  <c r="AJ7" i="9" s="1"/>
  <c r="W17" i="17"/>
  <c r="AE7" i="17"/>
  <c r="O162" i="17"/>
  <c r="AA7" i="17"/>
  <c r="O161" i="17"/>
  <c r="AC7" i="17"/>
  <c r="AB7" i="17"/>
  <c r="S128" i="1"/>
  <c r="W128" i="1" s="1"/>
  <c r="R128" i="1"/>
  <c r="Q128" i="1"/>
  <c r="W9" i="16"/>
  <c r="AA7" i="16"/>
  <c r="O161" i="16"/>
  <c r="O162" i="16"/>
  <c r="AC7" i="16"/>
  <c r="AE7" i="16"/>
  <c r="AB7" i="16"/>
  <c r="W9" i="1"/>
  <c r="AC7" i="1"/>
  <c r="O161" i="1"/>
  <c r="AL7" i="9"/>
  <c r="D161" i="9"/>
  <c r="O160" i="12"/>
  <c r="AJ7" i="12"/>
  <c r="AD7" i="12"/>
  <c r="AH7" i="12"/>
  <c r="D160" i="12"/>
  <c r="AF7" i="12"/>
  <c r="W10" i="3"/>
  <c r="AC7" i="3"/>
  <c r="AB7" i="3"/>
  <c r="AE7" i="3"/>
  <c r="O161" i="3"/>
  <c r="O162" i="3"/>
  <c r="AA7" i="3"/>
  <c r="AI7" i="5"/>
  <c r="AG7" i="5"/>
  <c r="AK7" i="5"/>
  <c r="D164" i="5"/>
  <c r="D162" i="5"/>
  <c r="Z7" i="8"/>
  <c r="AJ7" i="8" s="1"/>
  <c r="D164" i="19"/>
  <c r="AK7" i="19"/>
  <c r="AG7" i="19"/>
  <c r="D162" i="19"/>
  <c r="AI7" i="19"/>
  <c r="W11" i="18"/>
  <c r="O162" i="18"/>
  <c r="AA7" i="18"/>
  <c r="AE7" i="18"/>
  <c r="AB7" i="18"/>
  <c r="AC7" i="18"/>
  <c r="O161" i="18"/>
  <c r="AL7" i="12"/>
  <c r="D161" i="6"/>
  <c r="Z7" i="6"/>
  <c r="AK7" i="4"/>
  <c r="AG7" i="4"/>
  <c r="D164" i="4"/>
  <c r="D162" i="4"/>
  <c r="AI7" i="4"/>
  <c r="Z7" i="21" l="1"/>
  <c r="D161" i="21"/>
  <c r="Z7" i="15"/>
  <c r="AJ7" i="15" s="1"/>
  <c r="D161" i="15"/>
  <c r="Z7" i="14"/>
  <c r="AL7" i="14" s="1"/>
  <c r="Z7" i="13"/>
  <c r="AJ7" i="13" s="1"/>
  <c r="D161" i="10"/>
  <c r="Z7" i="10"/>
  <c r="AE7" i="7"/>
  <c r="O162" i="7"/>
  <c r="AC7" i="7"/>
  <c r="O161" i="7"/>
  <c r="AB7" i="7"/>
  <c r="D162" i="7"/>
  <c r="AG7" i="7"/>
  <c r="D164" i="7"/>
  <c r="AK7" i="7"/>
  <c r="D161" i="7" s="1"/>
  <c r="AI7" i="7"/>
  <c r="O160" i="6"/>
  <c r="AD7" i="6"/>
  <c r="AF7" i="6"/>
  <c r="D160" i="6"/>
  <c r="AJ7" i="6"/>
  <c r="AH7" i="6"/>
  <c r="AA7" i="1"/>
  <c r="AB7" i="1"/>
  <c r="AG7" i="16"/>
  <c r="D164" i="16"/>
  <c r="D162" i="16"/>
  <c r="AK7" i="16"/>
  <c r="AI7" i="16"/>
  <c r="D162" i="17"/>
  <c r="D164" i="17"/>
  <c r="AK7" i="17"/>
  <c r="AG7" i="17"/>
  <c r="AI7" i="17"/>
  <c r="D162" i="20"/>
  <c r="D164" i="20"/>
  <c r="AK7" i="20"/>
  <c r="AI7" i="20"/>
  <c r="AG7" i="20"/>
  <c r="AL7" i="6"/>
  <c r="D160" i="8"/>
  <c r="AF7" i="8"/>
  <c r="O160" i="8"/>
  <c r="AD7" i="8"/>
  <c r="D161" i="5"/>
  <c r="AK7" i="3"/>
  <c r="D164" i="3"/>
  <c r="AI7" i="3"/>
  <c r="AG7" i="3"/>
  <c r="D162" i="3"/>
  <c r="D164" i="1"/>
  <c r="AG7" i="1"/>
  <c r="D162" i="1"/>
  <c r="AI7" i="1"/>
  <c r="AK7" i="1"/>
  <c r="AL7" i="8"/>
  <c r="D162" i="18"/>
  <c r="AI7" i="18"/>
  <c r="AK7" i="18"/>
  <c r="AG7" i="18"/>
  <c r="D164" i="18"/>
  <c r="D161" i="19"/>
  <c r="AH7" i="8"/>
  <c r="O162" i="1"/>
  <c r="AF7" i="9"/>
  <c r="D160" i="9"/>
  <c r="O160" i="9"/>
  <c r="AD7" i="9"/>
  <c r="AH7" i="9"/>
  <c r="Z7" i="19"/>
  <c r="AJ7" i="19" s="1"/>
  <c r="Z7" i="5"/>
  <c r="AJ7" i="5" s="1"/>
  <c r="AE7" i="1"/>
  <c r="AG7" i="11"/>
  <c r="D162" i="11"/>
  <c r="AK7" i="11"/>
  <c r="AI7" i="11"/>
  <c r="D164" i="11"/>
  <c r="Z7" i="4"/>
  <c r="D161" i="4"/>
  <c r="AL7" i="19" l="1"/>
  <c r="AH7" i="15"/>
  <c r="AL7" i="15"/>
  <c r="Z7" i="7"/>
  <c r="AL7" i="7" s="1"/>
  <c r="AH7" i="21"/>
  <c r="D160" i="21"/>
  <c r="O160" i="21"/>
  <c r="AF7" i="21"/>
  <c r="AD7" i="21"/>
  <c r="AL7" i="21"/>
  <c r="AJ7" i="21"/>
  <c r="AD7" i="15"/>
  <c r="AF7" i="15"/>
  <c r="O160" i="15"/>
  <c r="D160" i="15"/>
  <c r="AF7" i="14"/>
  <c r="AJ7" i="14"/>
  <c r="AD7" i="14"/>
  <c r="O160" i="14"/>
  <c r="D160" i="14"/>
  <c r="AH7" i="14"/>
  <c r="O160" i="13"/>
  <c r="D160" i="13"/>
  <c r="AD7" i="13"/>
  <c r="AL7" i="13"/>
  <c r="AF7" i="13"/>
  <c r="AH7" i="13"/>
  <c r="D160" i="10"/>
  <c r="O160" i="10"/>
  <c r="AD7" i="10"/>
  <c r="AF7" i="10"/>
  <c r="AL7" i="10"/>
  <c r="AJ7" i="10"/>
  <c r="AH7" i="10"/>
  <c r="D160" i="7"/>
  <c r="AD7" i="7"/>
  <c r="AH7" i="7"/>
  <c r="O160" i="5"/>
  <c r="D160" i="5"/>
  <c r="AF7" i="5"/>
  <c r="AD7" i="5"/>
  <c r="AL7" i="5"/>
  <c r="Z7" i="11"/>
  <c r="AL7" i="11" s="1"/>
  <c r="AH7" i="5"/>
  <c r="Z7" i="3"/>
  <c r="AH7" i="3" s="1"/>
  <c r="Z7" i="20"/>
  <c r="AH7" i="20" s="1"/>
  <c r="AJ7" i="17"/>
  <c r="Z7" i="17"/>
  <c r="AL7" i="17" s="1"/>
  <c r="D161" i="11"/>
  <c r="D160" i="19"/>
  <c r="O160" i="19"/>
  <c r="AD7" i="19"/>
  <c r="AF7" i="19"/>
  <c r="D161" i="18"/>
  <c r="D161" i="1"/>
  <c r="AH7" i="19"/>
  <c r="D161" i="20"/>
  <c r="AH7" i="17"/>
  <c r="Z7" i="16"/>
  <c r="AH7" i="16" s="1"/>
  <c r="Z7" i="18"/>
  <c r="AJ7" i="18" s="1"/>
  <c r="Z7" i="1"/>
  <c r="AL7" i="1" s="1"/>
  <c r="D161" i="3"/>
  <c r="D161" i="17"/>
  <c r="D161" i="16"/>
  <c r="O160" i="4"/>
  <c r="D160" i="4"/>
  <c r="AF7" i="4"/>
  <c r="AD7" i="4"/>
  <c r="AJ7" i="4"/>
  <c r="AL7" i="4"/>
  <c r="AH7" i="4"/>
  <c r="AL7" i="16" l="1"/>
  <c r="O160" i="7"/>
  <c r="AF7" i="7"/>
  <c r="AJ7" i="7"/>
  <c r="AL7" i="20"/>
  <c r="AH7" i="18"/>
  <c r="AJ7" i="11"/>
  <c r="AJ7" i="1"/>
  <c r="AL7" i="3"/>
  <c r="D160" i="1"/>
  <c r="O160" i="1"/>
  <c r="O160" i="16"/>
  <c r="D160" i="16"/>
  <c r="AD7" i="16"/>
  <c r="AF7" i="16"/>
  <c r="AL7" i="18"/>
  <c r="AJ7" i="16"/>
  <c r="O160" i="3"/>
  <c r="D160" i="3"/>
  <c r="AD7" i="3"/>
  <c r="AF7" i="3"/>
  <c r="AF7" i="1"/>
  <c r="O160" i="20"/>
  <c r="D160" i="20"/>
  <c r="AD7" i="20"/>
  <c r="AF7" i="20"/>
  <c r="D160" i="18"/>
  <c r="O160" i="18"/>
  <c r="AD7" i="18"/>
  <c r="AF7" i="18"/>
  <c r="AJ7" i="20"/>
  <c r="AH7" i="1"/>
  <c r="D160" i="11"/>
  <c r="O160" i="11"/>
  <c r="AD7" i="11"/>
  <c r="AF7" i="11"/>
  <c r="O160" i="17"/>
  <c r="D160" i="17"/>
  <c r="AF7" i="17"/>
  <c r="AD7" i="17"/>
  <c r="AJ7" i="3"/>
  <c r="AD7" i="1"/>
  <c r="AH7" i="11"/>
</calcChain>
</file>

<file path=xl/sharedStrings.xml><?xml version="1.0" encoding="utf-8"?>
<sst xmlns="http://schemas.openxmlformats.org/spreadsheetml/2006/main" count="57987" uniqueCount="4818">
  <si>
    <t>HỌC VIỆN CÔNG NGHỆ BƯU CHÍNH VIỄN THÔNG</t>
  </si>
  <si>
    <t>TRUNG TÂM KHẢO THÍ VÀ ĐẢM BẢO CHẤT LƯỢNG GIÁO DỤC</t>
  </si>
  <si>
    <t>Học phần:</t>
  </si>
  <si>
    <t>Số tín chỉ:</t>
  </si>
  <si>
    <t>Số
TT</t>
  </si>
  <si>
    <t>Mã SV</t>
  </si>
  <si>
    <t>Họ và tên</t>
  </si>
  <si>
    <t>Ngày sinh</t>
  </si>
  <si>
    <t>Lớp</t>
  </si>
  <si>
    <t>Điểm CC</t>
  </si>
  <si>
    <t>Điểm TBKT</t>
  </si>
  <si>
    <t>Điểm TN-TH</t>
  </si>
  <si>
    <t>Điểm BTTL</t>
  </si>
  <si>
    <t>Mã đề</t>
  </si>
  <si>
    <t>Số tờ</t>
  </si>
  <si>
    <t>Ký tên</t>
  </si>
  <si>
    <t>Điểm
THI</t>
  </si>
  <si>
    <t>Điểm
KTHP</t>
  </si>
  <si>
    <t>Điểm hệ
chữ</t>
  </si>
  <si>
    <t>Xếp loại</t>
  </si>
  <si>
    <t>Ghi chú</t>
  </si>
  <si>
    <t>Phòng thi</t>
  </si>
  <si>
    <t>KT</t>
  </si>
  <si>
    <t>CC</t>
  </si>
  <si>
    <t>ĐCT</t>
  </si>
  <si>
    <t>Tỷ lệ</t>
  </si>
  <si>
    <t>SL</t>
  </si>
  <si>
    <t>Trọng số:</t>
  </si>
  <si>
    <t/>
  </si>
  <si>
    <t>Ghi chú:</t>
  </si>
  <si>
    <t>- Số SV theo DS:</t>
  </si>
  <si>
    <t>SV</t>
  </si>
  <si>
    <t>- Số SV dự thi:</t>
  </si>
  <si>
    <t>- Số SV thi đạt:</t>
  </si>
  <si>
    <t>- Số SV vắng thi:</t>
  </si>
  <si>
    <t xml:space="preserve">CÁN BỘ KHỚP PHÁCH </t>
  </si>
  <si>
    <t>SỐ 1</t>
  </si>
  <si>
    <t>SỐ 2</t>
  </si>
  <si>
    <t>CÁN BỘ COI THI</t>
  </si>
  <si>
    <t>Thi đạt</t>
  </si>
  <si>
    <t>Thi lại</t>
  </si>
  <si>
    <t>Học lại</t>
  </si>
  <si>
    <t>Vắng thi</t>
  </si>
  <si>
    <t>Vi phạm quy chế thi</t>
  </si>
  <si>
    <t>Sỹ số</t>
  </si>
  <si>
    <t>Học phần</t>
  </si>
  <si>
    <t>- Số SV thi không đạt:</t>
  </si>
  <si>
    <t>- Số SV vắng thi có phép:</t>
  </si>
  <si>
    <t>- Số SV thi lại:</t>
  </si>
  <si>
    <t xml:space="preserve">Ngày thi: </t>
  </si>
  <si>
    <t>KT TRƯỞNG TRUNG TÂM
PHÓ TRƯỞNG TRUNG TÂM</t>
  </si>
  <si>
    <t>Trần Thị Mỹ Hạnh</t>
  </si>
  <si>
    <t>Phạm Anh Tuấn</t>
  </si>
  <si>
    <t>GioThi</t>
  </si>
  <si>
    <t>Thi lần 1 học kỳ II năm học 2018 - 2019</t>
  </si>
  <si>
    <t>NgayThi</t>
  </si>
  <si>
    <t>Nhóm:</t>
  </si>
  <si>
    <t>MaSV</t>
  </si>
  <si>
    <t>Ma MH</t>
  </si>
  <si>
    <t>Ten MH</t>
  </si>
  <si>
    <t>So TC</t>
  </si>
  <si>
    <t>BTTL</t>
  </si>
  <si>
    <t>TN-TH</t>
  </si>
  <si>
    <t>TBKT</t>
  </si>
  <si>
    <t>THI</t>
  </si>
  <si>
    <t>B18DCMR006</t>
  </si>
  <si>
    <t>001</t>
  </si>
  <si>
    <t>08:00</t>
  </si>
  <si>
    <t>B18DCTM002</t>
  </si>
  <si>
    <t>B18DCKT011</t>
  </si>
  <si>
    <t>B18DCMR018</t>
  </si>
  <si>
    <t>B18DCMR024</t>
  </si>
  <si>
    <t>B18DCMR025</t>
  </si>
  <si>
    <t>B18DCMR031</t>
  </si>
  <si>
    <t>B18DCMR036</t>
  </si>
  <si>
    <t>B18DCQT035</t>
  </si>
  <si>
    <t>B18DCTM015</t>
  </si>
  <si>
    <t>B18DCQT045</t>
  </si>
  <si>
    <t>B18DCMR059</t>
  </si>
  <si>
    <t>B18DCKT062</t>
  </si>
  <si>
    <t>B18DCTM018</t>
  </si>
  <si>
    <t>B18DCKT067</t>
  </si>
  <si>
    <t>B18DCQT057</t>
  </si>
  <si>
    <t>B18DCQT062</t>
  </si>
  <si>
    <t>B18DCQT063</t>
  </si>
  <si>
    <t>B18DCTM022</t>
  </si>
  <si>
    <t>B18DCMR081</t>
  </si>
  <si>
    <t>B18DCMR082</t>
  </si>
  <si>
    <t>B18DCQT067</t>
  </si>
  <si>
    <t>B18DCKT073</t>
  </si>
  <si>
    <t>B18DCMR084</t>
  </si>
  <si>
    <t>B18DCKT083</t>
  </si>
  <si>
    <t>B18DCTM029</t>
  </si>
  <si>
    <t>B18DCKT089</t>
  </si>
  <si>
    <t>B18DCQT088</t>
  </si>
  <si>
    <t>B18DCMR116</t>
  </si>
  <si>
    <t>B18DCMR118</t>
  </si>
  <si>
    <t>B18DCKT101</t>
  </si>
  <si>
    <t>B18DCKT105</t>
  </si>
  <si>
    <t>B18DCTM035</t>
  </si>
  <si>
    <t>B18DCQT099</t>
  </si>
  <si>
    <t>B18DCMR126</t>
  </si>
  <si>
    <t>B18DCQT101</t>
  </si>
  <si>
    <t>B18DCTM036</t>
  </si>
  <si>
    <t>B18DCTM038</t>
  </si>
  <si>
    <t>B18DCMR133</t>
  </si>
  <si>
    <t>B18DCTM040</t>
  </si>
  <si>
    <t>B18DCTM042</t>
  </si>
  <si>
    <t>B18DCMR141</t>
  </si>
  <si>
    <t>B18DCMR142</t>
  </si>
  <si>
    <t>B18DCKT138</t>
  </si>
  <si>
    <t>B18DCQT127</t>
  </si>
  <si>
    <t>B18DCQT128</t>
  </si>
  <si>
    <t>B18DCKT145</t>
  </si>
  <si>
    <t>B18DCKT150</t>
  </si>
  <si>
    <t>B18DCTM050</t>
  </si>
  <si>
    <t>B18DCKT158</t>
  </si>
  <si>
    <t>B18DCMR173</t>
  </si>
  <si>
    <t>B18DCTM059</t>
  </si>
  <si>
    <t>B18DCKT176</t>
  </si>
  <si>
    <t>B18DCMR187</t>
  </si>
  <si>
    <t>B18DCTM061</t>
  </si>
  <si>
    <t>B18DCTM062</t>
  </si>
  <si>
    <t>B18DCTM065</t>
  </si>
  <si>
    <t>B18DCKT190</t>
  </si>
  <si>
    <t>B18DCKT194</t>
  </si>
  <si>
    <t>B18DCQT166</t>
  </si>
  <si>
    <t>B18DCMR167</t>
  </si>
  <si>
    <t>B18DCQT138</t>
  </si>
  <si>
    <t>B18DCQT172</t>
  </si>
  <si>
    <t>B18DCQT176</t>
  </si>
  <si>
    <t>B18DCQT007</t>
  </si>
  <si>
    <t>B18DCMR011</t>
  </si>
  <si>
    <t>B18DCQT011</t>
  </si>
  <si>
    <t>B18DCQT012</t>
  </si>
  <si>
    <t>B18DCKT017</t>
  </si>
  <si>
    <t>B18DCKT020</t>
  </si>
  <si>
    <t>B18DCQT023</t>
  </si>
  <si>
    <t>B18DCKT025</t>
  </si>
  <si>
    <t>B18DCMR032</t>
  </si>
  <si>
    <t>B18DCQT027</t>
  </si>
  <si>
    <t>B18DCMR034</t>
  </si>
  <si>
    <t>B18DCQT029</t>
  </si>
  <si>
    <t>B18DCQT039</t>
  </si>
  <si>
    <t>B18DCTM012</t>
  </si>
  <si>
    <t>B18DCTM014</t>
  </si>
  <si>
    <t>B18DCQT042</t>
  </si>
  <si>
    <t>B18DCMR055</t>
  </si>
  <si>
    <t>B18DCKT051</t>
  </si>
  <si>
    <t>B18DCQT047</t>
  </si>
  <si>
    <t>B18DCKT057</t>
  </si>
  <si>
    <t>B18DCKT059</t>
  </si>
  <si>
    <t>B18DCKT060</t>
  </si>
  <si>
    <t>B18DCKT061</t>
  </si>
  <si>
    <t>B18DCKT064</t>
  </si>
  <si>
    <t>B18DCMR071</t>
  </si>
  <si>
    <t>B18DCKT068</t>
  </si>
  <si>
    <t>B18DCMR079</t>
  </si>
  <si>
    <t>B18DCQT069</t>
  </si>
  <si>
    <t>B18DCKT076</t>
  </si>
  <si>
    <t>B18DCKT079</t>
  </si>
  <si>
    <t>B18DCMR095</t>
  </si>
  <si>
    <t>B18DCMR100</t>
  </si>
  <si>
    <t>B18DCMR104</t>
  </si>
  <si>
    <t>B18DCMR106</t>
  </si>
  <si>
    <t>B18DCKT096</t>
  </si>
  <si>
    <t>B18DCKT100</t>
  </si>
  <si>
    <t>B18DCTM034</t>
  </si>
  <si>
    <t>B18DCKT106</t>
  </si>
  <si>
    <t>B18DCQT098</t>
  </si>
  <si>
    <t>B18DCQT109</t>
  </si>
  <si>
    <t>B18DCKT128</t>
  </si>
  <si>
    <t>B18DCKT131</t>
  </si>
  <si>
    <t>B18DCKT132</t>
  </si>
  <si>
    <t>B18DCMR143</t>
  </si>
  <si>
    <t>B18DCKT136</t>
  </si>
  <si>
    <t>B18DCMR145</t>
  </si>
  <si>
    <t>B18DCTM045</t>
  </si>
  <si>
    <t>B18DCMR152</t>
  </si>
  <si>
    <t>B18DCQT129</t>
  </si>
  <si>
    <t>B18DCKT143</t>
  </si>
  <si>
    <t>B18DCKT144</t>
  </si>
  <si>
    <t>B18DCKT160</t>
  </si>
  <si>
    <t>B18DCQT147</t>
  </si>
  <si>
    <t>B18DCKT167</t>
  </si>
  <si>
    <t>B18DCMR176</t>
  </si>
  <si>
    <t>B18DCTM055</t>
  </si>
  <si>
    <t>B18DCKT168</t>
  </si>
  <si>
    <t>B18DCKT173</t>
  </si>
  <si>
    <t>B18DCKT154</t>
  </si>
  <si>
    <t>B18DCKT197</t>
  </si>
  <si>
    <t>B18DCTM067</t>
  </si>
  <si>
    <t>B18DCQT174</t>
  </si>
  <si>
    <t>B18DCQT175</t>
  </si>
  <si>
    <t>B18DCTM069</t>
  </si>
  <si>
    <t>B18DCMR002</t>
  </si>
  <si>
    <t>13:30</t>
  </si>
  <si>
    <t>B18DCMR007</t>
  </si>
  <si>
    <t>B18DCTM001</t>
  </si>
  <si>
    <t>B18DCQT004</t>
  </si>
  <si>
    <t>B18DCMR013</t>
  </si>
  <si>
    <t>B18DCMR014</t>
  </si>
  <si>
    <t>B18DCMR022</t>
  </si>
  <si>
    <t>B18DCTM005</t>
  </si>
  <si>
    <t>B18DCTM008</t>
  </si>
  <si>
    <t>B18DCKT031</t>
  </si>
  <si>
    <t>B18DCMR037</t>
  </si>
  <si>
    <t>B18DCKT033</t>
  </si>
  <si>
    <t>B18DCKT036</t>
  </si>
  <si>
    <t>B18DCQT040</t>
  </si>
  <si>
    <t>B18DCMR046</t>
  </si>
  <si>
    <t>B18DCKT041</t>
  </si>
  <si>
    <t>B18DCQT049</t>
  </si>
  <si>
    <t>B18DCKT056</t>
  </si>
  <si>
    <t>B18DCQT050</t>
  </si>
  <si>
    <t>B18DCMR066</t>
  </si>
  <si>
    <t>B18DCTM020</t>
  </si>
  <si>
    <t>B18DCQT058</t>
  </si>
  <si>
    <t>B18DCTM021</t>
  </si>
  <si>
    <t>B18DCKT070</t>
  </si>
  <si>
    <t>B18DCQT073</t>
  </si>
  <si>
    <t>B18DCMR089</t>
  </si>
  <si>
    <t>B18DCMR091</t>
  </si>
  <si>
    <t>B18DCTM027</t>
  </si>
  <si>
    <t>B18DCQT081</t>
  </si>
  <si>
    <t>B18DCQT082</t>
  </si>
  <si>
    <t>B18DCMR098</t>
  </si>
  <si>
    <t>B18DCQT085</t>
  </si>
  <si>
    <t>B18DCMR109</t>
  </si>
  <si>
    <t>B18DCMR113</t>
  </si>
  <si>
    <t>B18DCTM033</t>
  </si>
  <si>
    <t>B18DCQT093</t>
  </si>
  <si>
    <t>B18DCMR122</t>
  </si>
  <si>
    <t>B18DCMR127</t>
  </si>
  <si>
    <t>B18DCMR129</t>
  </si>
  <si>
    <t>B18DCTM043</t>
  </si>
  <si>
    <t>B18DCQT120</t>
  </si>
  <si>
    <t>B18DCQT122</t>
  </si>
  <si>
    <t>B18DCMR146</t>
  </si>
  <si>
    <t>B18DCQT125</t>
  </si>
  <si>
    <t>B18DCQT131</t>
  </si>
  <si>
    <t>B18DCMR161</t>
  </si>
  <si>
    <t>B18DCKT148</t>
  </si>
  <si>
    <t>B18DCMR165</t>
  </si>
  <si>
    <t>B18DCTM047</t>
  </si>
  <si>
    <t>B18DCKT156</t>
  </si>
  <si>
    <t>B18DCKT157</t>
  </si>
  <si>
    <t>B18DCTM051</t>
  </si>
  <si>
    <t>B18DCTM052</t>
  </si>
  <si>
    <t>B18DCMR172</t>
  </si>
  <si>
    <t>B18DCKT166</t>
  </si>
  <si>
    <t>B18DCTM056</t>
  </si>
  <si>
    <t>B18DCTM057</t>
  </si>
  <si>
    <t>B18DCTM060</t>
  </si>
  <si>
    <t>B18DCQT155</t>
  </si>
  <si>
    <t>B18DCMR189</t>
  </si>
  <si>
    <t>B18DCMR193</t>
  </si>
  <si>
    <t>B18DCQT161</t>
  </si>
  <si>
    <t>B18DCMR197</t>
  </si>
  <si>
    <t>B18DCMR199</t>
  </si>
  <si>
    <t>B18DCQT165</t>
  </si>
  <si>
    <t>B18DCQT140</t>
  </si>
  <si>
    <t>B18DCQT169</t>
  </si>
  <si>
    <t>B18DCMR001</t>
  </si>
  <si>
    <t>B18DCKT003</t>
  </si>
  <si>
    <t>B18DCQT006</t>
  </si>
  <si>
    <t>B18DCQT009</t>
  </si>
  <si>
    <t>B18DCMR015</t>
  </si>
  <si>
    <t>B18DCMR016</t>
  </si>
  <si>
    <t>B18DCMR019</t>
  </si>
  <si>
    <t>B18DCMR027</t>
  </si>
  <si>
    <t>B18DCMR030</t>
  </si>
  <si>
    <t>B18DCKT034</t>
  </si>
  <si>
    <t>B18DCMR039</t>
  </si>
  <si>
    <t>B18DCMR045</t>
  </si>
  <si>
    <t>B18DCMR049</t>
  </si>
  <si>
    <t>B18DCMR050</t>
  </si>
  <si>
    <t>B18DCMR051</t>
  </si>
  <si>
    <t>B18DCKT050</t>
  </si>
  <si>
    <t>B18DCQT054</t>
  </si>
  <si>
    <t>B18DCMR070</t>
  </si>
  <si>
    <t>B18DCQT055</t>
  </si>
  <si>
    <t>B18DCMR075</t>
  </si>
  <si>
    <t>B18DCQT060</t>
  </si>
  <si>
    <t>B18DCMR078</t>
  </si>
  <si>
    <t>B18DCKT071</t>
  </si>
  <si>
    <t>B18DCTM025</t>
  </si>
  <si>
    <t>B18DCQT074</t>
  </si>
  <si>
    <t>B18DCKT077</t>
  </si>
  <si>
    <t>B18DCQT078</t>
  </si>
  <si>
    <t>B17DCKT069</t>
  </si>
  <si>
    <t>B18DCMR097</t>
  </si>
  <si>
    <t>B18DCMR099</t>
  </si>
  <si>
    <t>B18DCTM028</t>
  </si>
  <si>
    <t>B18DCMR103</t>
  </si>
  <si>
    <t>B18DCMR105</t>
  </si>
  <si>
    <t>B18DCKT093</t>
  </si>
  <si>
    <t>B18DCTM030</t>
  </si>
  <si>
    <t>B18DCMR115</t>
  </si>
  <si>
    <t>B18DCQT095</t>
  </si>
  <si>
    <t>B18DCKT111</t>
  </si>
  <si>
    <t>B18DCMR130</t>
  </si>
  <si>
    <t>B18DCMR132</t>
  </si>
  <si>
    <t>B18DCQT111</t>
  </si>
  <si>
    <t>B18DCKT123</t>
  </si>
  <si>
    <t>B18DCKT127</t>
  </si>
  <si>
    <t>B18DCMR139</t>
  </si>
  <si>
    <t>B18DCQT130</t>
  </si>
  <si>
    <t>B18DCKT140</t>
  </si>
  <si>
    <t>B18DCMR158</t>
  </si>
  <si>
    <t>B18DCKT146</t>
  </si>
  <si>
    <t>B18DCMR160</t>
  </si>
  <si>
    <t>B18DCKT163</t>
  </si>
  <si>
    <t>B18DCMR177</t>
  </si>
  <si>
    <t>B18DCMR178</t>
  </si>
  <si>
    <t>B18DCMR183</t>
  </si>
  <si>
    <t>B18DCKT177</t>
  </si>
  <si>
    <t>B18DCKT181</t>
  </si>
  <si>
    <t>B18DCQT158</t>
  </si>
  <si>
    <t>B18DCMR192</t>
  </si>
  <si>
    <t>B18DCMR194</t>
  </si>
  <si>
    <t>B18DCKT187</t>
  </si>
  <si>
    <t>B18DCKT191</t>
  </si>
  <si>
    <t>B18DCMR201</t>
  </si>
  <si>
    <t>B18DCMR170</t>
  </si>
  <si>
    <t>B18DCMR203</t>
  </si>
  <si>
    <t>B18DCTM068</t>
  </si>
  <si>
    <t>B18DCQT170</t>
  </si>
  <si>
    <t>B18DCQT173</t>
  </si>
  <si>
    <t>B18DCQT179</t>
  </si>
  <si>
    <t>B18DCCN005</t>
  </si>
  <si>
    <t>B18DCCN009</t>
  </si>
  <si>
    <t>B18DCAT014</t>
  </si>
  <si>
    <t>B18DCCN044</t>
  </si>
  <si>
    <t>B18DCAT018</t>
  </si>
  <si>
    <t>B18DCVT037</t>
  </si>
  <si>
    <t>B18DCVT047</t>
  </si>
  <si>
    <t>B18DCCN062</t>
  </si>
  <si>
    <t>B18DCVT059</t>
  </si>
  <si>
    <t>B18DCVT061</t>
  </si>
  <si>
    <t>B18DCDT037</t>
  </si>
  <si>
    <t>B18DCDT038</t>
  </si>
  <si>
    <t>B18DCVT091</t>
  </si>
  <si>
    <t>B18DCCN151</t>
  </si>
  <si>
    <t>B18DCDT052</t>
  </si>
  <si>
    <t>B18DCCN161</t>
  </si>
  <si>
    <t>B18DCCN203</t>
  </si>
  <si>
    <t>B18DCVT139</t>
  </si>
  <si>
    <t>B18DCVT146</t>
  </si>
  <si>
    <t>B18DCVT149</t>
  </si>
  <si>
    <t>B18DCVT169</t>
  </si>
  <si>
    <t>B18DCCN282</t>
  </si>
  <si>
    <t>B18DCCN304</t>
  </si>
  <si>
    <t>B18DCCN297</t>
  </si>
  <si>
    <t>B18DCPT137</t>
  </si>
  <si>
    <t>B18DCDT125</t>
  </si>
  <si>
    <t>B18DCCN352</t>
  </si>
  <si>
    <t>B18DCCN359</t>
  </si>
  <si>
    <t>B18DCDT137</t>
  </si>
  <si>
    <t>B18DCCN378</t>
  </si>
  <si>
    <t>B18DCCN387</t>
  </si>
  <si>
    <t>B18DCVT291</t>
  </si>
  <si>
    <t>B18DCDT157</t>
  </si>
  <si>
    <t>B18DCDT163</t>
  </si>
  <si>
    <t>B18DCDT165</t>
  </si>
  <si>
    <t>B18DCVT308</t>
  </si>
  <si>
    <t>B18DCCN444</t>
  </si>
  <si>
    <t>B18DCDT175</t>
  </si>
  <si>
    <t>B18DCPT173</t>
  </si>
  <si>
    <t>B18DCVT316</t>
  </si>
  <si>
    <t>B18DCAT192</t>
  </si>
  <si>
    <t>B18DCCN504</t>
  </si>
  <si>
    <t>B18DCAT200</t>
  </si>
  <si>
    <t>B18DCDT206</t>
  </si>
  <si>
    <t>B18DCCN524</t>
  </si>
  <si>
    <t>B18DCCN594</t>
  </si>
  <si>
    <t>B18DCCN606</t>
  </si>
  <si>
    <t>B18DCCN620</t>
  </si>
  <si>
    <t>B18DCCN647</t>
  </si>
  <si>
    <t>B18DCPT200</t>
  </si>
  <si>
    <t>B18DCCN541</t>
  </si>
  <si>
    <t>B18DCCN662</t>
  </si>
  <si>
    <t>B18DCCN669</t>
  </si>
  <si>
    <t>B18DCDT258</t>
  </si>
  <si>
    <t>B18DCVT365</t>
  </si>
  <si>
    <t>B18DCVT368</t>
  </si>
  <si>
    <t>B18DCCN559</t>
  </si>
  <si>
    <t>B18DCAT220</t>
  </si>
  <si>
    <t>B18DCPT211</t>
  </si>
  <si>
    <t>B18DCAT224</t>
  </si>
  <si>
    <t>B18DCCN588</t>
  </si>
  <si>
    <t>B18DCCN710</t>
  </si>
  <si>
    <t>B18DCVT435</t>
  </si>
  <si>
    <t>B18DCVT443</t>
  </si>
  <si>
    <t>B18DCDT266</t>
  </si>
  <si>
    <t>B18DCPT256</t>
  </si>
  <si>
    <t>B18DCCN007</t>
  </si>
  <si>
    <t>B18DCVT007</t>
  </si>
  <si>
    <t>B18DCPT009</t>
  </si>
  <si>
    <t>B18DCCN023</t>
  </si>
  <si>
    <t>B14DCDT300</t>
  </si>
  <si>
    <t>B18DCCN058</t>
  </si>
  <si>
    <t>B18DCCN095</t>
  </si>
  <si>
    <t>B18DCCN099</t>
  </si>
  <si>
    <t>B18DCDT044</t>
  </si>
  <si>
    <t>B18DCCN153</t>
  </si>
  <si>
    <t>B18DCCN174</t>
  </si>
  <si>
    <t>B18DCCN180</t>
  </si>
  <si>
    <t>B18DCCN183</t>
  </si>
  <si>
    <t>B18DCVT119</t>
  </si>
  <si>
    <t>B18DCCN196</t>
  </si>
  <si>
    <t>B18DCVT134</t>
  </si>
  <si>
    <t>B18DCCN202</t>
  </si>
  <si>
    <t>B18DCAT076</t>
  </si>
  <si>
    <t>B18DCCN214</t>
  </si>
  <si>
    <t>B18DCVT159</t>
  </si>
  <si>
    <t>B18DCVT175</t>
  </si>
  <si>
    <t>B18DCCN264</t>
  </si>
  <si>
    <t>B18DCCN266</t>
  </si>
  <si>
    <t>B18DCCN275</t>
  </si>
  <si>
    <t>B18DCCN284</t>
  </si>
  <si>
    <t>B18DCVT215</t>
  </si>
  <si>
    <t>B18DCPT113</t>
  </si>
  <si>
    <t>B18DCVT221</t>
  </si>
  <si>
    <t>B18DCVT231</t>
  </si>
  <si>
    <t>B18DCDT111</t>
  </si>
  <si>
    <t>B18DCAT127</t>
  </si>
  <si>
    <t>B18DCVT260</t>
  </si>
  <si>
    <t>B18DCCN375</t>
  </si>
  <si>
    <t>B18DCVT276</t>
  </si>
  <si>
    <t>B18DCDT141</t>
  </si>
  <si>
    <t>B18DCAT156</t>
  </si>
  <si>
    <t>B18DCCN402</t>
  </si>
  <si>
    <t>B18DCCN403</t>
  </si>
  <si>
    <t>B18DCCN708</t>
  </si>
  <si>
    <t>B18DCCN428</t>
  </si>
  <si>
    <t>B18DCVT305</t>
  </si>
  <si>
    <t>B18DCCN435</t>
  </si>
  <si>
    <t>B18DCVT310</t>
  </si>
  <si>
    <t>B18DCCN454</t>
  </si>
  <si>
    <t>B18DCCN474</t>
  </si>
  <si>
    <t>B18DCCN483</t>
  </si>
  <si>
    <t>B18DCAT197</t>
  </si>
  <si>
    <t>B18DCVT408</t>
  </si>
  <si>
    <t>B18DCCN640</t>
  </si>
  <si>
    <t>B18DCDT246</t>
  </si>
  <si>
    <t>B18DCCN650</t>
  </si>
  <si>
    <t>B18DCCN653</t>
  </si>
  <si>
    <t>B18DCCN680</t>
  </si>
  <si>
    <t>B18DCCN562</t>
  </si>
  <si>
    <t>B18DCVT378</t>
  </si>
  <si>
    <t>B18DCCN571</t>
  </si>
  <si>
    <t>B18DCCN572</t>
  </si>
  <si>
    <t>B18DCCN576</t>
  </si>
  <si>
    <t>B18DCDT226</t>
  </si>
  <si>
    <t>B18DCCN683</t>
  </si>
  <si>
    <t>B18DCVT446</t>
  </si>
  <si>
    <t>B18DCAT007</t>
  </si>
  <si>
    <t>B18DCAT008</t>
  </si>
  <si>
    <t>B18DCPT013</t>
  </si>
  <si>
    <t>B18DCPT014</t>
  </si>
  <si>
    <t>B18DCAT013</t>
  </si>
  <si>
    <t>B18DCPT025</t>
  </si>
  <si>
    <t>B18DCPT028</t>
  </si>
  <si>
    <t>B18DCAT024</t>
  </si>
  <si>
    <t>B18DCAT030</t>
  </si>
  <si>
    <t>B18DCAT031</t>
  </si>
  <si>
    <t>B18DCAT032</t>
  </si>
  <si>
    <t>B18DCAT039</t>
  </si>
  <si>
    <t>B18DCAT050</t>
  </si>
  <si>
    <t>B18DCCN173</t>
  </si>
  <si>
    <t>B18DCAT062</t>
  </si>
  <si>
    <t>B18DCPT064</t>
  </si>
  <si>
    <t>B18DCPT066</t>
  </si>
  <si>
    <t>B18DCAT071</t>
  </si>
  <si>
    <t>B18DCPT074</t>
  </si>
  <si>
    <t>B18DCAT074</t>
  </si>
  <si>
    <t>B18DCVT148</t>
  </si>
  <si>
    <t>B18DCAT087</t>
  </si>
  <si>
    <t>B18DCPT085</t>
  </si>
  <si>
    <t>B18DCAT093</t>
  </si>
  <si>
    <t>B18DCAT095</t>
  </si>
  <si>
    <t>B18DCPT094</t>
  </si>
  <si>
    <t>B18DCAT112</t>
  </si>
  <si>
    <t>B18DCAT116</t>
  </si>
  <si>
    <t>B18DCAT119</t>
  </si>
  <si>
    <t>B18DCPT129</t>
  </si>
  <si>
    <t>B18DCPT131</t>
  </si>
  <si>
    <t>B18DCAT137</t>
  </si>
  <si>
    <t>B18DCAT139</t>
  </si>
  <si>
    <t>B18DCAT143</t>
  </si>
  <si>
    <t>B18DCAT144</t>
  </si>
  <si>
    <t>B18DCAT148</t>
  </si>
  <si>
    <t>B18DCAT155</t>
  </si>
  <si>
    <t>B18DCAT160</t>
  </si>
  <si>
    <t>B18DCAT164</t>
  </si>
  <si>
    <t>B18DCAT167</t>
  </si>
  <si>
    <t>B18DCAT169</t>
  </si>
  <si>
    <t>B18DCAT171</t>
  </si>
  <si>
    <t>B18DCAT175</t>
  </si>
  <si>
    <t>B18DCPT174</t>
  </si>
  <si>
    <t>B18DCPT175</t>
  </si>
  <si>
    <t>B18DCAT187</t>
  </si>
  <si>
    <t>B18DCCN478</t>
  </si>
  <si>
    <t>B18DCAT189</t>
  </si>
  <si>
    <t>B18DCCN485</t>
  </si>
  <si>
    <t>B18DCAT195</t>
  </si>
  <si>
    <t>B18DCAT196</t>
  </si>
  <si>
    <t>B18DCPT189</t>
  </si>
  <si>
    <t>B18DCAT198</t>
  </si>
  <si>
    <t>B18DCAT199</t>
  </si>
  <si>
    <t>B18DCCN605</t>
  </si>
  <si>
    <t>B18DCPT220</t>
  </si>
  <si>
    <t>B18DCPT222</t>
  </si>
  <si>
    <t>B18DCPT226</t>
  </si>
  <si>
    <t>B18DCAT211</t>
  </si>
  <si>
    <t>B18DCPT234</t>
  </si>
  <si>
    <t>B18DCPT205</t>
  </si>
  <si>
    <t>B18DCAT214</t>
  </si>
  <si>
    <t>B18DCAT227</t>
  </si>
  <si>
    <t>B18DCPT245</t>
  </si>
  <si>
    <t>B18DCAT260</t>
  </si>
  <si>
    <t>B18DCPT253</t>
  </si>
  <si>
    <t>B18DCPT015</t>
  </si>
  <si>
    <t>B18DCVT046</t>
  </si>
  <si>
    <t>B18DCVT049</t>
  </si>
  <si>
    <t>B18DCAT028</t>
  </si>
  <si>
    <t>B18DCDT028</t>
  </si>
  <si>
    <t>B18DCCN107</t>
  </si>
  <si>
    <t>B18DCVT068</t>
  </si>
  <si>
    <t>B18DCVT076</t>
  </si>
  <si>
    <t>B18DCPT058</t>
  </si>
  <si>
    <t>B18DCVT098</t>
  </si>
  <si>
    <t>B18DCVT120</t>
  </si>
  <si>
    <t>B18DCAT072</t>
  </si>
  <si>
    <t>B18DCPT072</t>
  </si>
  <si>
    <t>B18DCDT065</t>
  </si>
  <si>
    <t>B18DCVT131</t>
  </si>
  <si>
    <t>B18DCAT078</t>
  </si>
  <si>
    <t>B18DCAT081</t>
  </si>
  <si>
    <t>B18DCVT151</t>
  </si>
  <si>
    <t>B18DCCN215</t>
  </si>
  <si>
    <t>B18DCVT165</t>
  </si>
  <si>
    <t>B18DCDT090</t>
  </si>
  <si>
    <t>B18DCVT194</t>
  </si>
  <si>
    <t>B18DCAT111</t>
  </si>
  <si>
    <t>B18DCAT126</t>
  </si>
  <si>
    <t>B18DCCN293</t>
  </si>
  <si>
    <t>B18DCDT122</t>
  </si>
  <si>
    <t>B18DCPT140</t>
  </si>
  <si>
    <t>B18DCPT141</t>
  </si>
  <si>
    <t>B18DCVT256</t>
  </si>
  <si>
    <t>B18DCVT258</t>
  </si>
  <si>
    <t>B18DCVT271</t>
  </si>
  <si>
    <t>B18DCPT153</t>
  </si>
  <si>
    <t>B18DCVT284</t>
  </si>
  <si>
    <t>B18DCVT286</t>
  </si>
  <si>
    <t>B18DCPT157</t>
  </si>
  <si>
    <t>B18DCCN452</t>
  </si>
  <si>
    <t>B18DCPT167</t>
  </si>
  <si>
    <t>B18DCAT180</t>
  </si>
  <si>
    <t>B18DCCN475</t>
  </si>
  <si>
    <t>B18DCDT188</t>
  </si>
  <si>
    <t>B18DCCN481</t>
  </si>
  <si>
    <t>B18DCAT191</t>
  </si>
  <si>
    <t>B18DCCN492</t>
  </si>
  <si>
    <t>B18DCDT196</t>
  </si>
  <si>
    <t>B18DCAT194</t>
  </si>
  <si>
    <t>B18DCVT345</t>
  </si>
  <si>
    <t>B18DCAT206</t>
  </si>
  <si>
    <t>B18DCDT208</t>
  </si>
  <si>
    <t>B18DCDT209</t>
  </si>
  <si>
    <t>B18DCAT229</t>
  </si>
  <si>
    <t>B18DCAT233</t>
  </si>
  <si>
    <t>B18DCAT235</t>
  </si>
  <si>
    <t>B18DCDT233</t>
  </si>
  <si>
    <t>B18DCAT239</t>
  </si>
  <si>
    <t>B18DCVT416</t>
  </si>
  <si>
    <t>B18DCPT227</t>
  </si>
  <si>
    <t>B18DCDT216</t>
  </si>
  <si>
    <t>B18DCDT256</t>
  </si>
  <si>
    <t>B18DCPT239</t>
  </si>
  <si>
    <t>B18DCPT242</t>
  </si>
  <si>
    <t>B18DCVT372</t>
  </si>
  <si>
    <t>B18DCVT376</t>
  </si>
  <si>
    <t>B18DCPT207</t>
  </si>
  <si>
    <t>B18DCVT384</t>
  </si>
  <si>
    <t>B18DCAT262</t>
  </si>
  <si>
    <t>B18DCVT440</t>
  </si>
  <si>
    <t>B18DCCN036</t>
  </si>
  <si>
    <t>B18DCAT016</t>
  </si>
  <si>
    <t>B17DCVT071</t>
  </si>
  <si>
    <t>B18DCCN103</t>
  </si>
  <si>
    <t>B18DCCN130</t>
  </si>
  <si>
    <t>B18DCCN141</t>
  </si>
  <si>
    <t>B18DCCN175</t>
  </si>
  <si>
    <t>B18DCAT068</t>
  </si>
  <si>
    <t>B18DCAT080</t>
  </si>
  <si>
    <t>B17DCVT143</t>
  </si>
  <si>
    <t>B18DCAT099</t>
  </si>
  <si>
    <t>B18DCCN263</t>
  </si>
  <si>
    <t>B18DCVT204</t>
  </si>
  <si>
    <t>B18DCCN271</t>
  </si>
  <si>
    <t>B18DCAT115</t>
  </si>
  <si>
    <t>B18DCCN285</t>
  </si>
  <si>
    <t>B18DCCN300</t>
  </si>
  <si>
    <t>B18DCDT107</t>
  </si>
  <si>
    <t>B18DCAT128</t>
  </si>
  <si>
    <t>B18DCVT236</t>
  </si>
  <si>
    <t>B18DCDT119</t>
  </si>
  <si>
    <t>B18DCAT140</t>
  </si>
  <si>
    <t>B18DCCN345</t>
  </si>
  <si>
    <t>B18DCDT128</t>
  </si>
  <si>
    <t>B18DCVT259</t>
  </si>
  <si>
    <t>B18DCCN382</t>
  </si>
  <si>
    <t>B18DCCN395</t>
  </si>
  <si>
    <t>B18DCCN426</t>
  </si>
  <si>
    <t>B18DCDT171</t>
  </si>
  <si>
    <t>B18DCCN477</t>
  </si>
  <si>
    <t>B18DCCN476</t>
  </si>
  <si>
    <t>B18DCCN614</t>
  </si>
  <si>
    <t>B18DCCN531</t>
  </si>
  <si>
    <t>B18DCVT424</t>
  </si>
  <si>
    <t>B18DCVT428</t>
  </si>
  <si>
    <t>B18DCCN560</t>
  </si>
  <si>
    <t>B18DCVT380</t>
  </si>
  <si>
    <t>B18DCVT383</t>
  </si>
  <si>
    <t>B18DCCN577</t>
  </si>
  <si>
    <t>B18DCAT001</t>
  </si>
  <si>
    <t>B18DCDT009</t>
  </si>
  <si>
    <t>B18DCDT018</t>
  </si>
  <si>
    <t>B18DCCN053</t>
  </si>
  <si>
    <t>B18DCDT025</t>
  </si>
  <si>
    <t>B17DCAT052</t>
  </si>
  <si>
    <t>B18DCAT034</t>
  </si>
  <si>
    <t>B18DCVT066</t>
  </si>
  <si>
    <t>B18DCAT042</t>
  </si>
  <si>
    <t>B18DCCN122</t>
  </si>
  <si>
    <t>B18DCDT045</t>
  </si>
  <si>
    <t>B18DCDT046</t>
  </si>
  <si>
    <t>B18DCAT057</t>
  </si>
  <si>
    <t>B18DCDT058</t>
  </si>
  <si>
    <t>B17DCCN223</t>
  </si>
  <si>
    <t>B18DCDT073</t>
  </si>
  <si>
    <t>B18DCVT162</t>
  </si>
  <si>
    <t>B17DCVT151</t>
  </si>
  <si>
    <t>B18DCDT089</t>
  </si>
  <si>
    <t>B18DCDT098</t>
  </si>
  <si>
    <t>B18DCVT229</t>
  </si>
  <si>
    <t>B18DCDT110</t>
  </si>
  <si>
    <t>B18DCDT126</t>
  </si>
  <si>
    <t>B18DCVT257</t>
  </si>
  <si>
    <t>B18DCAT145</t>
  </si>
  <si>
    <t>B18DCVT269</t>
  </si>
  <si>
    <t>B18DCVT274</t>
  </si>
  <si>
    <t>B18DCCN376</t>
  </si>
  <si>
    <t>B18DCVT293</t>
  </si>
  <si>
    <t>B18DCCN409</t>
  </si>
  <si>
    <t>B18DCCN468</t>
  </si>
  <si>
    <t>B18DCCN517</t>
  </si>
  <si>
    <t>B18DCCN595</t>
  </si>
  <si>
    <t>B18DCDT238</t>
  </si>
  <si>
    <t>B18DCAT249</t>
  </si>
  <si>
    <t>B18DCVT377</t>
  </si>
  <si>
    <t>B18DCVT441</t>
  </si>
  <si>
    <t>B18DCCN694</t>
  </si>
  <si>
    <t>B18DCMR004</t>
  </si>
  <si>
    <t>B18DCKT008</t>
  </si>
  <si>
    <t>B18DCKT010</t>
  </si>
  <si>
    <t>B18DCMR021</t>
  </si>
  <si>
    <t>B18DCQT014</t>
  </si>
  <si>
    <t>B18DCQT020</t>
  </si>
  <si>
    <t>B18DCMR026</t>
  </si>
  <si>
    <t>B18DCKT027</t>
  </si>
  <si>
    <t>B18DCKT030</t>
  </si>
  <si>
    <t>B18DCQT024</t>
  </si>
  <si>
    <t>B18DCTM006</t>
  </si>
  <si>
    <t>B18DCMR029</t>
  </si>
  <si>
    <t>B18DCQT031</t>
  </si>
  <si>
    <t>B18DCKT038</t>
  </si>
  <si>
    <t>B18DCKT043</t>
  </si>
  <si>
    <t>B18DCTM016</t>
  </si>
  <si>
    <t>B18DCMR060</t>
  </si>
  <si>
    <t>B18DCKT055</t>
  </si>
  <si>
    <t>B18DCMR064</t>
  </si>
  <si>
    <t>B18DCKT058</t>
  </si>
  <si>
    <t>B18DCQT051</t>
  </si>
  <si>
    <t>B18DCKT066</t>
  </si>
  <si>
    <t>B18DCQT056</t>
  </si>
  <si>
    <t>B18DCMR073</t>
  </si>
  <si>
    <t>B18DCTM023</t>
  </si>
  <si>
    <t>B18DCQT070</t>
  </si>
  <si>
    <t>B18DCMR085</t>
  </si>
  <si>
    <t>B18DCMR090</t>
  </si>
  <si>
    <t>B18DCQT077</t>
  </si>
  <si>
    <t>B18DCMR092</t>
  </si>
  <si>
    <t>B18DCQT079</t>
  </si>
  <si>
    <t>B18DCKT084</t>
  </si>
  <si>
    <t>B18DCKT090</t>
  </si>
  <si>
    <t>B18DCQT089</t>
  </si>
  <si>
    <t>B18DCMR120</t>
  </si>
  <si>
    <t>B18DCKT104</t>
  </si>
  <si>
    <t>B18DCKT103</t>
  </si>
  <si>
    <t>B18DCQT097</t>
  </si>
  <si>
    <t>B18DCQT100</t>
  </si>
  <si>
    <t>B18DCMR125</t>
  </si>
  <si>
    <t>B18DCQT107</t>
  </si>
  <si>
    <t>B18DCQT114</t>
  </si>
  <si>
    <t>B18DCQT116</t>
  </si>
  <si>
    <t>B18DCKT126</t>
  </si>
  <si>
    <t>B18DCKT137</t>
  </si>
  <si>
    <t>B18DCTM046</t>
  </si>
  <si>
    <t>B18DCMR159</t>
  </si>
  <si>
    <t>B18DCQT133</t>
  </si>
  <si>
    <t>B18DCQT136</t>
  </si>
  <si>
    <t>B18DCQT137</t>
  </si>
  <si>
    <t>B18DCQT144</t>
  </si>
  <si>
    <t>B18DCQT145</t>
  </si>
  <si>
    <t>B18DCTM058</t>
  </si>
  <si>
    <t>B18DCKT178</t>
  </si>
  <si>
    <t>B18DCMR188</t>
  </si>
  <si>
    <t>B18DCKT184</t>
  </si>
  <si>
    <t>B18DCTM063</t>
  </si>
  <si>
    <t>B18DCTM064</t>
  </si>
  <si>
    <t>B18DCTM066</t>
  </si>
  <si>
    <t>B18DCKT188</t>
  </si>
  <si>
    <t>B18DCKT192</t>
  </si>
  <si>
    <t>B18DCKT152</t>
  </si>
  <si>
    <t>B18DCKT196</t>
  </si>
  <si>
    <t>B18DCMR212</t>
  </si>
  <si>
    <t>202-A2</t>
  </si>
  <si>
    <t>B17DCCN167</t>
  </si>
  <si>
    <t>B17DCCN725</t>
  </si>
  <si>
    <t>002</t>
  </si>
  <si>
    <t>602-A2</t>
  </si>
  <si>
    <t>B17DCCN731</t>
  </si>
  <si>
    <t>B17DCCN428</t>
  </si>
  <si>
    <t>B17DCCN613</t>
  </si>
  <si>
    <t>601-A2</t>
  </si>
  <si>
    <t>B17DCCN028</t>
  </si>
  <si>
    <t>B17DCAT018</t>
  </si>
  <si>
    <t>B17DCCN703</t>
  </si>
  <si>
    <t>B17DCCN276</t>
  </si>
  <si>
    <t>B17DCCN727</t>
  </si>
  <si>
    <t>201-A2</t>
  </si>
  <si>
    <t>B17DCCN706</t>
  </si>
  <si>
    <t>B17DCCN737</t>
  </si>
  <si>
    <t>B17DCCN704</t>
  </si>
  <si>
    <t>B16DCCN523</t>
  </si>
  <si>
    <t>B17DCCN581</t>
  </si>
  <si>
    <t>502-A2</t>
  </si>
  <si>
    <t>B17DCCN162</t>
  </si>
  <si>
    <t>B17DCCN200</t>
  </si>
  <si>
    <t>401-A2</t>
  </si>
  <si>
    <t>B17DCCN440</t>
  </si>
  <si>
    <t>B17DCCN491</t>
  </si>
  <si>
    <t>B17DCCN502</t>
  </si>
  <si>
    <t>B17DCCN499</t>
  </si>
  <si>
    <t>B17DCCN741</t>
  </si>
  <si>
    <t>B17DCCN582</t>
  </si>
  <si>
    <t>B17DCCN589</t>
  </si>
  <si>
    <t>B17DCCN701</t>
  </si>
  <si>
    <t>305-A2</t>
  </si>
  <si>
    <t>B17DCCN043</t>
  </si>
  <si>
    <t>B12DCCN006</t>
  </si>
  <si>
    <t>B17DCCN137</t>
  </si>
  <si>
    <t>B15DCAT043</t>
  </si>
  <si>
    <t>B14DCAT194</t>
  </si>
  <si>
    <t>B15DCAT048</t>
  </si>
  <si>
    <t>B13DCCN196</t>
  </si>
  <si>
    <t>B12DCCN225</t>
  </si>
  <si>
    <t>501-A2</t>
  </si>
  <si>
    <t>B17DCCN377</t>
  </si>
  <si>
    <t>B17DCCN382</t>
  </si>
  <si>
    <t>B17DCCN516</t>
  </si>
  <si>
    <t>B16DCAT171</t>
  </si>
  <si>
    <t>101-A2</t>
  </si>
  <si>
    <t>B17DCAT031</t>
  </si>
  <si>
    <t>B17DCAT038</t>
  </si>
  <si>
    <t>403-A2</t>
  </si>
  <si>
    <t>B17DCAT134</t>
  </si>
  <si>
    <t>B17DCCN550</t>
  </si>
  <si>
    <t>701-A2</t>
  </si>
  <si>
    <t>B17DCCN711</t>
  </si>
  <si>
    <t>B17DCCN164</t>
  </si>
  <si>
    <t>B17DCCN190</t>
  </si>
  <si>
    <t>B17DCCN257</t>
  </si>
  <si>
    <t>B17DCAT092</t>
  </si>
  <si>
    <t>603-A2</t>
  </si>
  <si>
    <t>302-A2</t>
  </si>
  <si>
    <t>B12DCCN524</t>
  </si>
  <si>
    <t>B17DCCN184</t>
  </si>
  <si>
    <t>703-A2</t>
  </si>
  <si>
    <t>B17DCCN646</t>
  </si>
  <si>
    <t>B17DCCN697</t>
  </si>
  <si>
    <t>203-A2</t>
  </si>
  <si>
    <t>503-A2</t>
  </si>
  <si>
    <t>B17DCCN738</t>
  </si>
  <si>
    <t>B17DCAT138</t>
  </si>
  <si>
    <t>B17DCCN663</t>
  </si>
  <si>
    <t>402-A2</t>
  </si>
  <si>
    <t>B17DCCN094</t>
  </si>
  <si>
    <t>B17DCCN748</t>
  </si>
  <si>
    <t>301-A2</t>
  </si>
  <si>
    <t>B17DCCN715</t>
  </si>
  <si>
    <t>B15DCCN358</t>
  </si>
  <si>
    <t>B15DCCN509</t>
  </si>
  <si>
    <t>10:00</t>
  </si>
  <si>
    <t>B17DCCN317</t>
  </si>
  <si>
    <t>B17DCCN348</t>
  </si>
  <si>
    <t>B17DCCN702</t>
  </si>
  <si>
    <t>B17DCCN433</t>
  </si>
  <si>
    <t>B17DCCN707</t>
  </si>
  <si>
    <t>B17DCCN055</t>
  </si>
  <si>
    <t>B16DCCN033</t>
  </si>
  <si>
    <t>B17DCCN253</t>
  </si>
  <si>
    <t>102-A2</t>
  </si>
  <si>
    <t>B17DCCN008</t>
  </si>
  <si>
    <t>B17DCCN117</t>
  </si>
  <si>
    <t>B17DCCN313</t>
  </si>
  <si>
    <t>B17DCCN296</t>
  </si>
  <si>
    <t>B17DCCN548</t>
  </si>
  <si>
    <t>B17DCCN621</t>
  </si>
  <si>
    <t>B17DCCN670</t>
  </si>
  <si>
    <t>B17DCAT212</t>
  </si>
  <si>
    <t>B17DCCN376</t>
  </si>
  <si>
    <t>B17DCCN622</t>
  </si>
  <si>
    <t>B17DCCN689</t>
  </si>
  <si>
    <t>B17DCCN630</t>
  </si>
  <si>
    <t>B15DCCN117</t>
  </si>
  <si>
    <t>B15DCCN131</t>
  </si>
  <si>
    <t>B15DCCN239</t>
  </si>
  <si>
    <t>B15DCCN527</t>
  </si>
  <si>
    <t>B15DCCN586</t>
  </si>
  <si>
    <t>B15DCCN633</t>
  </si>
  <si>
    <t>B15DCCN300</t>
  </si>
  <si>
    <t>B15DCCN121</t>
  </si>
  <si>
    <t>B15DCCN395</t>
  </si>
  <si>
    <t>B18DCVT001</t>
  </si>
  <si>
    <t>B18DCVT014</t>
  </si>
  <si>
    <t>B18DCCN038</t>
  </si>
  <si>
    <t>B18DCPT017</t>
  </si>
  <si>
    <t>B18DCVT025</t>
  </si>
  <si>
    <t>B18DCCN072</t>
  </si>
  <si>
    <t>B18DCCN093</t>
  </si>
  <si>
    <t>B18DCPT042</t>
  </si>
  <si>
    <t>B18DCCN123</t>
  </si>
  <si>
    <t>B18DCDT047</t>
  </si>
  <si>
    <t>B18DCPT053</t>
  </si>
  <si>
    <t>B18DCVT089</t>
  </si>
  <si>
    <t>B18DCAT061</t>
  </si>
  <si>
    <t>B18DCAT069</t>
  </si>
  <si>
    <t>B18DCVT126</t>
  </si>
  <si>
    <t>B18DCDT064</t>
  </si>
  <si>
    <t>B18DCVT144</t>
  </si>
  <si>
    <t>B18DCAT082</t>
  </si>
  <si>
    <t>B18DCVT160</t>
  </si>
  <si>
    <t>B18DCCN233</t>
  </si>
  <si>
    <t>B18DCPT092</t>
  </si>
  <si>
    <t>B18DCAT097</t>
  </si>
  <si>
    <t>B18DCCN247</t>
  </si>
  <si>
    <t>B18DCPT100</t>
  </si>
  <si>
    <t>B18DCAT106</t>
  </si>
  <si>
    <t>B18DCVT205</t>
  </si>
  <si>
    <t>B18DCDT102</t>
  </si>
  <si>
    <t>B18DCVT214</t>
  </si>
  <si>
    <t>B18DCAT125</t>
  </si>
  <si>
    <t>B18DCCN313</t>
  </si>
  <si>
    <t>B18DCVT237</t>
  </si>
  <si>
    <t>B18DCCN321</t>
  </si>
  <si>
    <t>B18DCPT130</t>
  </si>
  <si>
    <t>B18DCVT265</t>
  </si>
  <si>
    <t>B18DCPT151</t>
  </si>
  <si>
    <t>B18DCCN384</t>
  </si>
  <si>
    <t>B18DCVT283</t>
  </si>
  <si>
    <t>B18DCDT159</t>
  </si>
  <si>
    <t>B18DCCN445</t>
  </si>
  <si>
    <t>B18DCAT173</t>
  </si>
  <si>
    <t>B18DCCN460</t>
  </si>
  <si>
    <t>B18DCDT182</t>
  </si>
  <si>
    <t>B18DCVT331</t>
  </si>
  <si>
    <t>B18DCDT190</t>
  </si>
  <si>
    <t>B18DCDT191</t>
  </si>
  <si>
    <t>B18DCVT337</t>
  </si>
  <si>
    <t>B18DCCN498</t>
  </si>
  <si>
    <t>B18DCCN516</t>
  </si>
  <si>
    <t>B18DCVT355</t>
  </si>
  <si>
    <t>B18DCCN599</t>
  </si>
  <si>
    <t>B18DCCN604</t>
  </si>
  <si>
    <t>B18DCPT219</t>
  </si>
  <si>
    <t>B18DCCN632</t>
  </si>
  <si>
    <t>B18DCCN633</t>
  </si>
  <si>
    <t>B18DCPT225</t>
  </si>
  <si>
    <t>B18DCPT232</t>
  </si>
  <si>
    <t>B18DCCN535</t>
  </si>
  <si>
    <t>B18DCCN538</t>
  </si>
  <si>
    <t>B18DCAT245</t>
  </si>
  <si>
    <t>B18DCPT235</t>
  </si>
  <si>
    <t>B18DCPT240</t>
  </si>
  <si>
    <t>B18DCCN681</t>
  </si>
  <si>
    <t>B18DCCN550</t>
  </si>
  <si>
    <t>B18DCVT369</t>
  </si>
  <si>
    <t>B18DCAT212</t>
  </si>
  <si>
    <t>B18DCDT264</t>
  </si>
  <si>
    <t>B18DCAT003</t>
  </si>
  <si>
    <t>B18DCPT010</t>
  </si>
  <si>
    <t>B18DCAT009</t>
  </si>
  <si>
    <t>B18DCPT030</t>
  </si>
  <si>
    <t>B18DCCN077</t>
  </si>
  <si>
    <t>B18DCAT029</t>
  </si>
  <si>
    <t>B18DCPT032</t>
  </si>
  <si>
    <t>B18DCPT033</t>
  </si>
  <si>
    <t>B18DCAT033</t>
  </si>
  <si>
    <t>B18DCVT057</t>
  </si>
  <si>
    <t>B18DCVT072</t>
  </si>
  <si>
    <t>B18DCAT046</t>
  </si>
  <si>
    <t>B18DCVT078</t>
  </si>
  <si>
    <t>B18DCAT047</t>
  </si>
  <si>
    <t>B18DCAT048</t>
  </si>
  <si>
    <t>B18DCAT049</t>
  </si>
  <si>
    <t>B18DCAT051</t>
  </si>
  <si>
    <t>B18DCPT056</t>
  </si>
  <si>
    <t>B18DCAT052</t>
  </si>
  <si>
    <t>B18DCVT103</t>
  </si>
  <si>
    <t>B18DCCN181</t>
  </si>
  <si>
    <t>B18DCVT121</t>
  </si>
  <si>
    <t>B18DCPT075</t>
  </si>
  <si>
    <t>B18DCPT081</t>
  </si>
  <si>
    <t>B18DCAT077</t>
  </si>
  <si>
    <t>B18DCPT107</t>
  </si>
  <si>
    <t>B18DCDT112</t>
  </si>
  <si>
    <t>B18DCAT129</t>
  </si>
  <si>
    <t>B18DCAT122</t>
  </si>
  <si>
    <t>B18DCPT133</t>
  </si>
  <si>
    <t>B18DCCN340</t>
  </si>
  <si>
    <t>B18DCAT138</t>
  </si>
  <si>
    <t>B18DCVT268</t>
  </si>
  <si>
    <t>B18DCAT150</t>
  </si>
  <si>
    <t>B18DCAT151</t>
  </si>
  <si>
    <t>B18DCAT152</t>
  </si>
  <si>
    <t>B18DCVT272</t>
  </si>
  <si>
    <t>B18DCAT157</t>
  </si>
  <si>
    <t>B18DCPT155</t>
  </si>
  <si>
    <t>B18DCPT158</t>
  </si>
  <si>
    <t>B18DCAT165</t>
  </si>
  <si>
    <t>B18DCPT169</t>
  </si>
  <si>
    <t>B18DCCN456</t>
  </si>
  <si>
    <t>B18DCAT176</t>
  </si>
  <si>
    <t>B18DCVT314</t>
  </si>
  <si>
    <t>B18DCAT182</t>
  </si>
  <si>
    <t>B18DCAT183</t>
  </si>
  <si>
    <t>B18DCPT188</t>
  </si>
  <si>
    <t>B18DCPT190</t>
  </si>
  <si>
    <t>B18DCPT195</t>
  </si>
  <si>
    <t>B18DCAT234</t>
  </si>
  <si>
    <t>B18DCAT238</t>
  </si>
  <si>
    <t>B18DCAT241</t>
  </si>
  <si>
    <t>B18DCDT247</t>
  </si>
  <si>
    <t>B18DCVT420</t>
  </si>
  <si>
    <t>B18DCAT209</t>
  </si>
  <si>
    <t>B18DCAT210</t>
  </si>
  <si>
    <t>B18DCAT246</t>
  </si>
  <si>
    <t>B18DCAT248</t>
  </si>
  <si>
    <t>B18DCPT238</t>
  </si>
  <si>
    <t>B18DCAT226</t>
  </si>
  <si>
    <t>B18DCDT227</t>
  </si>
  <si>
    <t>B18DCAT258</t>
  </si>
  <si>
    <t>B18DCAT265</t>
  </si>
  <si>
    <t>B18DCAT266</t>
  </si>
  <si>
    <t>B18DCPT258</t>
  </si>
  <si>
    <t>B18DCPT011</t>
  </si>
  <si>
    <t>B18DCVT020</t>
  </si>
  <si>
    <t>B18DCCN041</t>
  </si>
  <si>
    <t>B18DCVT027</t>
  </si>
  <si>
    <t>B18DCCN082</t>
  </si>
  <si>
    <t>B18DCCN089</t>
  </si>
  <si>
    <t>B18DCCN069</t>
  </si>
  <si>
    <t>B18DCCN071</t>
  </si>
  <si>
    <t>B18DCCN126</t>
  </si>
  <si>
    <t>B18DCCN134</t>
  </si>
  <si>
    <t>B18DCCN158</t>
  </si>
  <si>
    <t>B18DCCN172</t>
  </si>
  <si>
    <t>B18DCCN189</t>
  </si>
  <si>
    <t>B18DCCN200</t>
  </si>
  <si>
    <t>B18DCVT136</t>
  </si>
  <si>
    <t>B18DCCN222</t>
  </si>
  <si>
    <t>B18DCAT091</t>
  </si>
  <si>
    <t>B18DCPT095</t>
  </si>
  <si>
    <t>B18DCDT085</t>
  </si>
  <si>
    <t>B18DCCN248</t>
  </si>
  <si>
    <t>B18DCVT191</t>
  </si>
  <si>
    <t>B18DCVT223</t>
  </si>
  <si>
    <t>B18DCCN308</t>
  </si>
  <si>
    <t>B18DCCN324</t>
  </si>
  <si>
    <t>B18DCVT262</t>
  </si>
  <si>
    <t>B18DCCN364</t>
  </si>
  <si>
    <t>B18DCCN370</t>
  </si>
  <si>
    <t>B18DCCN391</t>
  </si>
  <si>
    <t>B18DCAT159</t>
  </si>
  <si>
    <t>B18DCCN399</t>
  </si>
  <si>
    <t>B18DCVT298</t>
  </si>
  <si>
    <t>B18DCDT161</t>
  </si>
  <si>
    <t>B18DCVT307</t>
  </si>
  <si>
    <t>B18DCCN463</t>
  </si>
  <si>
    <t>B18DCAT184</t>
  </si>
  <si>
    <t>B18DCCN470</t>
  </si>
  <si>
    <t>B18DCDT187</t>
  </si>
  <si>
    <t>B18DCVT324</t>
  </si>
  <si>
    <t>B18DCDT202</t>
  </si>
  <si>
    <t>B18DCVT350</t>
  </si>
  <si>
    <t>B18DCCN519</t>
  </si>
  <si>
    <t>B18DCAT205</t>
  </si>
  <si>
    <t>B18DCCN598</t>
  </si>
  <si>
    <t>B18DCDT234</t>
  </si>
  <si>
    <t>B18DCCN618</t>
  </si>
  <si>
    <t>B18DCCN629</t>
  </si>
  <si>
    <t>B18DCDT242</t>
  </si>
  <si>
    <t>B18DCCN631</t>
  </si>
  <si>
    <t>B18DCCN641</t>
  </si>
  <si>
    <t>B18DCCN646</t>
  </si>
  <si>
    <t>B18DCCN648</t>
  </si>
  <si>
    <t>B18DCCN529</t>
  </si>
  <si>
    <t>B18DCCN530</t>
  </si>
  <si>
    <t>B18DCVT430</t>
  </si>
  <si>
    <t>B18DCVT432</t>
  </si>
  <si>
    <t>B18DCCN551</t>
  </si>
  <si>
    <t>B18DCCN552</t>
  </si>
  <si>
    <t>B18DCCN553</t>
  </si>
  <si>
    <t>B18DCCN555</t>
  </si>
  <si>
    <t>B18DCVT374</t>
  </si>
  <si>
    <t>B18DCVT375</t>
  </si>
  <si>
    <t>B18DCCN574</t>
  </si>
  <si>
    <t>B18DCCN585</t>
  </si>
  <si>
    <t>B18DCAT228</t>
  </si>
  <si>
    <t>B18DCPT213</t>
  </si>
  <si>
    <t>B18DCVT447</t>
  </si>
  <si>
    <t>B18DCPT002</t>
  </si>
  <si>
    <t>B18DCPT003</t>
  </si>
  <si>
    <t>B18DCCN010</t>
  </si>
  <si>
    <t>B18DCCN032</t>
  </si>
  <si>
    <t>B18DCDT013</t>
  </si>
  <si>
    <t>B18DCPT023</t>
  </si>
  <si>
    <t>B18DCVT042</t>
  </si>
  <si>
    <t>B18DCAT036</t>
  </si>
  <si>
    <t>B18DCAT044</t>
  </si>
  <si>
    <t>B18DCVT081</t>
  </si>
  <si>
    <t>B18DCCN136</t>
  </si>
  <si>
    <t>B18DCVT117</t>
  </si>
  <si>
    <t>B18DCCN184</t>
  </si>
  <si>
    <t>B18DCVT125</t>
  </si>
  <si>
    <t>B18DCVT132</t>
  </si>
  <si>
    <t>B18DCCN210</t>
  </si>
  <si>
    <t>B18DCVT170</t>
  </si>
  <si>
    <t>B18DCAT100</t>
  </si>
  <si>
    <t>B18DCPT097</t>
  </si>
  <si>
    <t>B18DCVT179</t>
  </si>
  <si>
    <t>B18DCCN250</t>
  </si>
  <si>
    <t>B18DCAT102</t>
  </si>
  <si>
    <t>B18DCAT104</t>
  </si>
  <si>
    <t>B18DCVT196</t>
  </si>
  <si>
    <t>B18DCVT200</t>
  </si>
  <si>
    <t>B18DCVT212</t>
  </si>
  <si>
    <t>B18DCVT220</t>
  </si>
  <si>
    <t>B18DCCN319</t>
  </si>
  <si>
    <t>B18DCCN320</t>
  </si>
  <si>
    <t>B18DCAT120</t>
  </si>
  <si>
    <t>B18DCVT227</t>
  </si>
  <si>
    <t>B18DCAT132</t>
  </si>
  <si>
    <t>B18DCVT250</t>
  </si>
  <si>
    <t>B18DCDT129</t>
  </si>
  <si>
    <t>B18DCVT261</t>
  </si>
  <si>
    <t>B18DCVT264</t>
  </si>
  <si>
    <t>B18DCCN361</t>
  </si>
  <si>
    <t>B18DCDT136</t>
  </si>
  <si>
    <t>B18DCPT150</t>
  </si>
  <si>
    <t>B18DCDT154</t>
  </si>
  <si>
    <t>B18DCDT156</t>
  </si>
  <si>
    <t>B18DCVT295</t>
  </si>
  <si>
    <t>B18DCCN424</t>
  </si>
  <si>
    <t>B18DCDT170</t>
  </si>
  <si>
    <t>B18DCCN441</t>
  </si>
  <si>
    <t>B18DCVT311</t>
  </si>
  <si>
    <t>B18DCCN706</t>
  </si>
  <si>
    <t>B18DCVT309</t>
  </si>
  <si>
    <t>B18DCCN469</t>
  </si>
  <si>
    <t>B18DCVT357</t>
  </si>
  <si>
    <t>B18DCVT396</t>
  </si>
  <si>
    <t>B18DCCN613</t>
  </si>
  <si>
    <t>B18DCVT400</t>
  </si>
  <si>
    <t>B18DCAT244</t>
  </si>
  <si>
    <t>B18DCCN657</t>
  </si>
  <si>
    <t>B18DCVT426</t>
  </si>
  <si>
    <t>B18DCVT429</t>
  </si>
  <si>
    <t>B18DCVT366</t>
  </si>
  <si>
    <t>B18DCVT382</t>
  </si>
  <si>
    <t>B18DCPT206</t>
  </si>
  <si>
    <t>B18DCAT219</t>
  </si>
  <si>
    <t>B18DCAT221</t>
  </si>
  <si>
    <t>B18DCVT386</t>
  </si>
  <si>
    <t>B18DCDT261</t>
  </si>
  <si>
    <t>B18DCAT268</t>
  </si>
  <si>
    <t>B18DCVT449</t>
  </si>
  <si>
    <t>B18DCPT004</t>
  </si>
  <si>
    <t>B18DCCN012</t>
  </si>
  <si>
    <t>B18DCVT013</t>
  </si>
  <si>
    <t>B18DCVT028</t>
  </si>
  <si>
    <t>B18DCPT039</t>
  </si>
  <si>
    <t>B18DCPT052</t>
  </si>
  <si>
    <t>B18DCDT051</t>
  </si>
  <si>
    <t>B18DCVT099</t>
  </si>
  <si>
    <t>B18DCAT054</t>
  </si>
  <si>
    <t>B18DCVT113</t>
  </si>
  <si>
    <t>B18DCCN182</t>
  </si>
  <si>
    <t>B18DCDT059</t>
  </si>
  <si>
    <t>B18DCPT071</t>
  </si>
  <si>
    <t>B18DCVT137</t>
  </si>
  <si>
    <t>B18DCVT140</t>
  </si>
  <si>
    <t>B18DCVT150</t>
  </si>
  <si>
    <t>B18DCVT157</t>
  </si>
  <si>
    <t>B18DCCN221</t>
  </si>
  <si>
    <t>B18DCCN240</t>
  </si>
  <si>
    <t>B18DCDT103</t>
  </si>
  <si>
    <t>B18DCPT112</t>
  </si>
  <si>
    <t>B18DCPT114</t>
  </si>
  <si>
    <t>B18DCCN302</t>
  </si>
  <si>
    <t>B18DCPT118</t>
  </si>
  <si>
    <t>B18DCVT234</t>
  </si>
  <si>
    <t>B18DCDT114</t>
  </si>
  <si>
    <t>B18DCAT121</t>
  </si>
  <si>
    <t>B18DCVT228</t>
  </si>
  <si>
    <t>B18DCCN325</t>
  </si>
  <si>
    <t>B18DCDT120</t>
  </si>
  <si>
    <t>B18DCAT141</t>
  </si>
  <si>
    <t>B18DCCN346</t>
  </si>
  <si>
    <t>B18DCCN357</t>
  </si>
  <si>
    <t>B18DCCN373</t>
  </si>
  <si>
    <t>B18DCVT301</t>
  </si>
  <si>
    <t>B18DCPT160</t>
  </si>
  <si>
    <t>B18DCPT164</t>
  </si>
  <si>
    <t>B18DCCN447</t>
  </si>
  <si>
    <t>B18DCCN459</t>
  </si>
  <si>
    <t>B18DCPT172</t>
  </si>
  <si>
    <t>B18DCCN464</t>
  </si>
  <si>
    <t>B18DCVT325</t>
  </si>
  <si>
    <t>B18DCVT329</t>
  </si>
  <si>
    <t>B18DCDT197</t>
  </si>
  <si>
    <t>B18DCPT192</t>
  </si>
  <si>
    <t>B18DCVT353</t>
  </si>
  <si>
    <t>B18DCCN525</t>
  </si>
  <si>
    <t>B18DCVT397</t>
  </si>
  <si>
    <t>B18DCPT215</t>
  </si>
  <si>
    <t>B18DCCN615</t>
  </si>
  <si>
    <t>B18DCCN630</t>
  </si>
  <si>
    <t>B18DCVT411</t>
  </si>
  <si>
    <t>B18DCDT248</t>
  </si>
  <si>
    <t>B18DCCN651</t>
  </si>
  <si>
    <t>B18DCCN654</t>
  </si>
  <si>
    <t>B18DCVT363</t>
  </si>
  <si>
    <t>B18DCCN676</t>
  </si>
  <si>
    <t>B18DCAT216</t>
  </si>
  <si>
    <t>B18DCCN569</t>
  </si>
  <si>
    <t>B18DCPT210</t>
  </si>
  <si>
    <t>B18DCAT222</t>
  </si>
  <si>
    <t>B18DCPT212</t>
  </si>
  <si>
    <t>B18DCCN684</t>
  </si>
  <si>
    <t>B18DCCN688</t>
  </si>
  <si>
    <t>B18DCCN016</t>
  </si>
  <si>
    <t>B18DCCN025</t>
  </si>
  <si>
    <t>B18DCCN029</t>
  </si>
  <si>
    <t>B18DCDT017</t>
  </si>
  <si>
    <t>B18DCCN703</t>
  </si>
  <si>
    <t>B18DCCN054</t>
  </si>
  <si>
    <t>B18DCCN090</t>
  </si>
  <si>
    <t>B18DCCN066</t>
  </si>
  <si>
    <t>B18DCCN068</t>
  </si>
  <si>
    <t>B18DCPT044</t>
  </si>
  <si>
    <t>B15DCVT092</t>
  </si>
  <si>
    <t>B18DCCN106</t>
  </si>
  <si>
    <t>B18DCDT033</t>
  </si>
  <si>
    <t>B18DCCN121</t>
  </si>
  <si>
    <t>B18DCCN128</t>
  </si>
  <si>
    <t>B18DCVT084</t>
  </si>
  <si>
    <t>B18DCVT088</t>
  </si>
  <si>
    <t>B18DCVT092</t>
  </si>
  <si>
    <t>B18DCVT096</t>
  </si>
  <si>
    <t>B18DCCN160</t>
  </si>
  <si>
    <t>B18DCVT105</t>
  </si>
  <si>
    <t>B18DCCN166</t>
  </si>
  <si>
    <t>B18DCDT056</t>
  </si>
  <si>
    <t>B18DCDT062</t>
  </si>
  <si>
    <t>B18DCVT124</t>
  </si>
  <si>
    <t>B18DCAT083</t>
  </si>
  <si>
    <t>B18DCCN220</t>
  </si>
  <si>
    <t>B18DCVT188</t>
  </si>
  <si>
    <t>B18DCVT190</t>
  </si>
  <si>
    <t>B18DCCN265</t>
  </si>
  <si>
    <t>B18DCCN274</t>
  </si>
  <si>
    <t>B18DCCN281</t>
  </si>
  <si>
    <t>B18DCDT121</t>
  </si>
  <si>
    <t>B18DCCN327</t>
  </si>
  <si>
    <t>B18DCVT252</t>
  </si>
  <si>
    <t>B18DCCN354</t>
  </si>
  <si>
    <t>B18DCCN363</t>
  </si>
  <si>
    <t>B18DCCN365</t>
  </si>
  <si>
    <t>B18DCVT273</t>
  </si>
  <si>
    <t>B18DCCN379</t>
  </si>
  <si>
    <t>B18DCCN393</t>
  </si>
  <si>
    <t>B18DCCN405</t>
  </si>
  <si>
    <t>B18DCAT163</t>
  </si>
  <si>
    <t>B18DCCN418</t>
  </si>
  <si>
    <t>B18DCDT172</t>
  </si>
  <si>
    <t>B18DCAT177</t>
  </si>
  <si>
    <t>B18DCAT178</t>
  </si>
  <si>
    <t>B18DCCN462</t>
  </si>
  <si>
    <t>B18DCCN467</t>
  </si>
  <si>
    <t>B18DCCN491</t>
  </si>
  <si>
    <t>B18DCCN496</t>
  </si>
  <si>
    <t>B18DCVT407</t>
  </si>
  <si>
    <t>B18DCCN634</t>
  </si>
  <si>
    <t>B18DCDT243</t>
  </si>
  <si>
    <t>B18DCVT413</t>
  </si>
  <si>
    <t>B18DCCN644</t>
  </si>
  <si>
    <t>B18DCDT211</t>
  </si>
  <si>
    <t>B18DCDT213</t>
  </si>
  <si>
    <t>B18DCAT269</t>
  </si>
  <si>
    <t>B18DCKT002</t>
  </si>
  <si>
    <t>B18DCQT005</t>
  </si>
  <si>
    <t>B18DCQT008</t>
  </si>
  <si>
    <t>B18DCQT013</t>
  </si>
  <si>
    <t>B18DCQT015</t>
  </si>
  <si>
    <t>B18DCKT028</t>
  </si>
  <si>
    <t>B18DCTM009</t>
  </si>
  <si>
    <t>B18DCTM007</t>
  </si>
  <si>
    <t>B18DCMR035</t>
  </si>
  <si>
    <t>B18DCKT032</t>
  </si>
  <si>
    <t>B18DCMR041</t>
  </si>
  <si>
    <t>B18DCKT046</t>
  </si>
  <si>
    <t>B18DCKT048</t>
  </si>
  <si>
    <t>B18DCKT049</t>
  </si>
  <si>
    <t>B18DCMR056</t>
  </si>
  <si>
    <t>B18DCMR065</t>
  </si>
  <si>
    <t>B16DCMR036</t>
  </si>
  <si>
    <t>B18DCTM019</t>
  </si>
  <si>
    <t>B18DCKT065</t>
  </si>
  <si>
    <t>B18DCKT072</t>
  </si>
  <si>
    <t>B18DCQT071</t>
  </si>
  <si>
    <t>B18DCQT075</t>
  </si>
  <si>
    <t>B18DCKT086</t>
  </si>
  <si>
    <t>B18DCQT083</t>
  </si>
  <si>
    <t>B18DCQT086</t>
  </si>
  <si>
    <t>B18DCKT092</t>
  </si>
  <si>
    <t>B18DCTM031</t>
  </si>
  <si>
    <t>B18DCKT097</t>
  </si>
  <si>
    <t>B18DCMR112</t>
  </si>
  <si>
    <t>B18DCQT091</t>
  </si>
  <si>
    <t>B18DCMR117</t>
  </si>
  <si>
    <t>B18DCQT096</t>
  </si>
  <si>
    <t>B18DCKT110</t>
  </si>
  <si>
    <t>B18DCKT113</t>
  </si>
  <si>
    <t>B18DCTM037</t>
  </si>
  <si>
    <t>B18DCQT108</t>
  </si>
  <si>
    <t>B18DCQT112</t>
  </si>
  <si>
    <t>B18DCMR137</t>
  </si>
  <si>
    <t>B18DCKT124</t>
  </si>
  <si>
    <t>B18DCQT117</t>
  </si>
  <si>
    <t>B18DCMR140</t>
  </si>
  <si>
    <t>B18DCQT121</t>
  </si>
  <si>
    <t>B18DCKT134</t>
  </si>
  <si>
    <t>B18DCMR149</t>
  </si>
  <si>
    <t>B18DCMR156</t>
  </si>
  <si>
    <t>B18DCQT132</t>
  </si>
  <si>
    <t>B18DCQT134</t>
  </si>
  <si>
    <t>B18DCQT135</t>
  </si>
  <si>
    <t>B18DCMR162</t>
  </si>
  <si>
    <t>B18DCKT151</t>
  </si>
  <si>
    <t>B18DCKT159</t>
  </si>
  <si>
    <t>B18DCTM054</t>
  </si>
  <si>
    <t>B18DCQT146</t>
  </si>
  <si>
    <t>B18DCQT149</t>
  </si>
  <si>
    <t>B18DCQT152</t>
  </si>
  <si>
    <t>B18DCKT169</t>
  </si>
  <si>
    <t>B18DCQT154</t>
  </si>
  <si>
    <t>B18DCKT175</t>
  </si>
  <si>
    <t>B18DCKT183</t>
  </si>
  <si>
    <t>B18DCKT193</t>
  </si>
  <si>
    <t>B18DCMR166</t>
  </si>
  <si>
    <t>B18DCKT195</t>
  </si>
  <si>
    <t>B18DCMR204</t>
  </si>
  <si>
    <t>B18DCMR209</t>
  </si>
  <si>
    <t>B18DCKT202</t>
  </si>
  <si>
    <t>B18DCCN002</t>
  </si>
  <si>
    <t>B18DCPT006</t>
  </si>
  <si>
    <t>B18DCAT004</t>
  </si>
  <si>
    <t>B17DCVT010</t>
  </si>
  <si>
    <t>B18DCVT017</t>
  </si>
  <si>
    <t>B18DCPT019</t>
  </si>
  <si>
    <t>B18DCPT027</t>
  </si>
  <si>
    <t>B18DCCN056</t>
  </si>
  <si>
    <t>B18DCVT043</t>
  </si>
  <si>
    <t>B18DCVT054</t>
  </si>
  <si>
    <t>B18DCCN092</t>
  </si>
  <si>
    <t>B18DCVT063</t>
  </si>
  <si>
    <t>B18DCPT043</t>
  </si>
  <si>
    <t>B18DCCN101</t>
  </si>
  <si>
    <t>B18DCVT067</t>
  </si>
  <si>
    <t>B18DCCN118</t>
  </si>
  <si>
    <t>B18DCPT051</t>
  </si>
  <si>
    <t>B18DCDT035</t>
  </si>
  <si>
    <t>B18DCDT040</t>
  </si>
  <si>
    <t>B18DCCN148</t>
  </si>
  <si>
    <t>B18DCCN178</t>
  </si>
  <si>
    <t>B18DCAT064</t>
  </si>
  <si>
    <t>B18DCVT145</t>
  </si>
  <si>
    <t>B18DCPT259</t>
  </si>
  <si>
    <t>B18DCVT155</t>
  </si>
  <si>
    <t>B18DCDT077</t>
  </si>
  <si>
    <t>B18DCDT079</t>
  </si>
  <si>
    <t>B18DCCN232</t>
  </si>
  <si>
    <t>B18DCCN234</t>
  </si>
  <si>
    <t>B18DCPT089</t>
  </si>
  <si>
    <t>B18DCPT099</t>
  </si>
  <si>
    <t>B18DCVT203</t>
  </si>
  <si>
    <t>B18DCCN307</t>
  </si>
  <si>
    <t>B18DCPT119</t>
  </si>
  <si>
    <t>B18DCCN311</t>
  </si>
  <si>
    <t>B18DCAT136</t>
  </si>
  <si>
    <t>B18DCCN333</t>
  </si>
  <si>
    <t>B18DCCN337</t>
  </si>
  <si>
    <t>B18DCDT132</t>
  </si>
  <si>
    <t>B18DCCN377</t>
  </si>
  <si>
    <t>B18DCCN383</t>
  </si>
  <si>
    <t>B18DCDT153</t>
  </si>
  <si>
    <t>B18DCPT156</t>
  </si>
  <si>
    <t>B18DCPT171</t>
  </si>
  <si>
    <t>B18DCDT179</t>
  </si>
  <si>
    <t>B18DCVT318</t>
  </si>
  <si>
    <t>B18DCCN486</t>
  </si>
  <si>
    <t>B18DCPT185</t>
  </si>
  <si>
    <t>B18DCCN501</t>
  </si>
  <si>
    <t>B18DCCN503</t>
  </si>
  <si>
    <t>B18DCAT208</t>
  </si>
  <si>
    <t>B18DCCN597</t>
  </si>
  <si>
    <t>B18DCAT232</t>
  </si>
  <si>
    <t>B18DCDT218</t>
  </si>
  <si>
    <t>B18DCCN663</t>
  </si>
  <si>
    <t>B18DCVT385</t>
  </si>
  <si>
    <t>B18DCCN581</t>
  </si>
  <si>
    <t>B18DCCN592</t>
  </si>
  <si>
    <t>B18DCVT436</t>
  </si>
  <si>
    <t>B18DCVT448</t>
  </si>
  <si>
    <t>B18DCVT452</t>
  </si>
  <si>
    <t>B18DCPT257</t>
  </si>
  <si>
    <t>B18DCCN014</t>
  </si>
  <si>
    <t>B18DCCN015</t>
  </si>
  <si>
    <t>B18DCDT010</t>
  </si>
  <si>
    <t>B18DCVT021</t>
  </si>
  <si>
    <t>B18DCDT016</t>
  </si>
  <si>
    <t>B18DCCN045</t>
  </si>
  <si>
    <t>B18DCCN051</t>
  </si>
  <si>
    <t>B18DCAT020</t>
  </si>
  <si>
    <t>B18DCCN076</t>
  </si>
  <si>
    <t>B18DCCN705</t>
  </si>
  <si>
    <t>B18DCCN124</t>
  </si>
  <si>
    <t>B18DCCN125</t>
  </si>
  <si>
    <t>B18DCCN129</t>
  </si>
  <si>
    <t>B18DCCN142</t>
  </si>
  <si>
    <t>B18DCCN145</t>
  </si>
  <si>
    <t>B18DCCN164</t>
  </si>
  <si>
    <t>B18DCCN186</t>
  </si>
  <si>
    <t>B18DCDT070</t>
  </si>
  <si>
    <t>B18DCCN212</t>
  </si>
  <si>
    <t>B18DCCN216</t>
  </si>
  <si>
    <t>B18DCCN239</t>
  </si>
  <si>
    <t>B18DCCN242</t>
  </si>
  <si>
    <t>B18DCCN253</t>
  </si>
  <si>
    <t>B18DCVT187</t>
  </si>
  <si>
    <t>B18DCCN260</t>
  </si>
  <si>
    <t>B18DCCN277</t>
  </si>
  <si>
    <t>B18DCCN305</t>
  </si>
  <si>
    <t>B18DCCN317</t>
  </si>
  <si>
    <t>B18DCCN294</t>
  </si>
  <si>
    <t>B17DCVT212</t>
  </si>
  <si>
    <t>B18DCCN353</t>
  </si>
  <si>
    <t>B15DCDT120</t>
  </si>
  <si>
    <t>B18DCCN372</t>
  </si>
  <si>
    <t>B18DCCN388</t>
  </si>
  <si>
    <t>B18DCVT282</t>
  </si>
  <si>
    <t>B18DCDT151</t>
  </si>
  <si>
    <t>B18DCCN416</t>
  </si>
  <si>
    <t>B18DCAT166</t>
  </si>
  <si>
    <t>B18DCCN438</t>
  </si>
  <si>
    <t>B18DCCN446</t>
  </si>
  <si>
    <t>B18DCCN455</t>
  </si>
  <si>
    <t>B18DCCN465</t>
  </si>
  <si>
    <t>B18DCDT183</t>
  </si>
  <si>
    <t>B18DCCN482</t>
  </si>
  <si>
    <t>B18DCCN488</t>
  </si>
  <si>
    <t>B18DCCN494</t>
  </si>
  <si>
    <t>B18DCCN513</t>
  </si>
  <si>
    <t>B18DCCN521</t>
  </si>
  <si>
    <t>B18DCCN601</t>
  </si>
  <si>
    <t>B18DCCN619</t>
  </si>
  <si>
    <t>B18DCCN638</t>
  </si>
  <si>
    <t>B18DCCN645</t>
  </si>
  <si>
    <t>B18DCCN542</t>
  </si>
  <si>
    <t>B18DCCN665</t>
  </si>
  <si>
    <t>B18DCCN573</t>
  </si>
  <si>
    <t>B18DCCN580</t>
  </si>
  <si>
    <t>B18DCCN591</t>
  </si>
  <si>
    <t>B18DCAT256</t>
  </si>
  <si>
    <t>B18DCCN686</t>
  </si>
  <si>
    <t>B18DCCN690</t>
  </si>
  <si>
    <t>B18DCCN692</t>
  </si>
  <si>
    <t>B18DCPT001</t>
  </si>
  <si>
    <t>B18DCCN004</t>
  </si>
  <si>
    <t>B18DCVT004</t>
  </si>
  <si>
    <t>B18DCPT007</t>
  </si>
  <si>
    <t>B18DCVT016</t>
  </si>
  <si>
    <t>B18DCPT012</t>
  </si>
  <si>
    <t>B18DCPT018</t>
  </si>
  <si>
    <t>B18DCVT030</t>
  </si>
  <si>
    <t>B18DCPT041</t>
  </si>
  <si>
    <t>B18DCPT046</t>
  </si>
  <si>
    <t>B18DCAT038</t>
  </si>
  <si>
    <t>B18DCCN108</t>
  </si>
  <si>
    <t>B18DCDT042</t>
  </si>
  <si>
    <t>B18DCCN165</t>
  </si>
  <si>
    <t>B18DCPT061</t>
  </si>
  <si>
    <t>B18DCAT070</t>
  </si>
  <si>
    <t>B18DCVT129</t>
  </si>
  <si>
    <t>B18DCPT082</t>
  </si>
  <si>
    <t>B18DCAT084</t>
  </si>
  <si>
    <t>B18DCAT088</t>
  </si>
  <si>
    <t>B18DCPT086</t>
  </si>
  <si>
    <t>B18DCDT080</t>
  </si>
  <si>
    <t>B18DCVT168</t>
  </si>
  <si>
    <t>B18DCAT096</t>
  </si>
  <si>
    <t>B18DCDT088</t>
  </si>
  <si>
    <t>B18DCCN252</t>
  </si>
  <si>
    <t>B18DCAT105</t>
  </si>
  <si>
    <t>B18DCPT105</t>
  </si>
  <si>
    <t>B18DCVT207</t>
  </si>
  <si>
    <t>B18DCPT111</t>
  </si>
  <si>
    <t>B18DCDT104</t>
  </si>
  <si>
    <t>B18DCAT135</t>
  </si>
  <si>
    <t>B18DCVT247</t>
  </si>
  <si>
    <t>B18DCPT136</t>
  </si>
  <si>
    <t>B18DCVT248</t>
  </si>
  <si>
    <t>B18DCAT142</t>
  </si>
  <si>
    <t>B18DCVT254</t>
  </si>
  <si>
    <t>B18DCAT149</t>
  </si>
  <si>
    <t>B18DCDT138</t>
  </si>
  <si>
    <t>B18DCVT302</t>
  </si>
  <si>
    <t>B18DCPT170</t>
  </si>
  <si>
    <t>B18DCPT163</t>
  </si>
  <si>
    <t>B18DCVT323</t>
  </si>
  <si>
    <t>B18DCPT177</t>
  </si>
  <si>
    <t>B18DCVT327</t>
  </si>
  <si>
    <t>B18DCDT189</t>
  </si>
  <si>
    <t>B18DCPT181</t>
  </si>
  <si>
    <t>B18DCVT341</t>
  </si>
  <si>
    <t>B18DCVT342</t>
  </si>
  <si>
    <t>B18DCPT187</t>
  </si>
  <si>
    <t>B18DCCN607</t>
  </si>
  <si>
    <t>B18DCDT237</t>
  </si>
  <si>
    <t>B18DCPT217</t>
  </si>
  <si>
    <t>B18DCDT241</t>
  </si>
  <si>
    <t>B18DCVT414</t>
  </si>
  <si>
    <t>B18DCVT419</t>
  </si>
  <si>
    <t>B18DCDT217</t>
  </si>
  <si>
    <t>B18DCVT423</t>
  </si>
  <si>
    <t>B18DCPT236</t>
  </si>
  <si>
    <t>B18DCDT257</t>
  </si>
  <si>
    <t>B18DCPT241</t>
  </si>
  <si>
    <t>B18DCPT201</t>
  </si>
  <si>
    <t>B18DCDT225</t>
  </si>
  <si>
    <t>B18DCPT246</t>
  </si>
  <si>
    <t>B18DCPT251</t>
  </si>
  <si>
    <t>B18DCPT252</t>
  </si>
  <si>
    <t>B18DCVT012</t>
  </si>
  <si>
    <t>B18DCCN017</t>
  </si>
  <si>
    <t>B18DCCN022</t>
  </si>
  <si>
    <t>B18DCDT014</t>
  </si>
  <si>
    <t>B18DCPT020</t>
  </si>
  <si>
    <t>B18DCVT029</t>
  </si>
  <si>
    <t>B18DCPT026</t>
  </si>
  <si>
    <t>B18DCDT020</t>
  </si>
  <si>
    <t>B18DCCN055</t>
  </si>
  <si>
    <t>B18DCCN074</t>
  </si>
  <si>
    <t>B18DCDT024</t>
  </si>
  <si>
    <t>B18DCVT052</t>
  </si>
  <si>
    <t>B18DCPT038</t>
  </si>
  <si>
    <t>B18DCDT021</t>
  </si>
  <si>
    <t>B18DCCN070</t>
  </si>
  <si>
    <t>B18DCVT055</t>
  </si>
  <si>
    <t>B18DCCN105</t>
  </si>
  <si>
    <t>B18DCVT071</t>
  </si>
  <si>
    <t>B18DCCN119</t>
  </si>
  <si>
    <t>B18DCDT036</t>
  </si>
  <si>
    <t>B18DCVT090</t>
  </si>
  <si>
    <t>B18DCVT108</t>
  </si>
  <si>
    <t>B18DCDT054</t>
  </si>
  <si>
    <t>B18DCVT114</t>
  </si>
  <si>
    <t>B18DCVT116</t>
  </si>
  <si>
    <t>B18DCCN188</t>
  </si>
  <si>
    <t>B18DCDT063</t>
  </si>
  <si>
    <t>B18DCVT143</t>
  </si>
  <si>
    <t>B18DCCN213</t>
  </si>
  <si>
    <t>B18DCVT154</t>
  </si>
  <si>
    <t>B18DCVT166</t>
  </si>
  <si>
    <t>B18DCCN261</t>
  </si>
  <si>
    <t>B18DCDT096</t>
  </si>
  <si>
    <t>B18DCVT201</t>
  </si>
  <si>
    <t>B18DCVT208</t>
  </si>
  <si>
    <t>B18DCVT233</t>
  </si>
  <si>
    <t>B18DCVT226</t>
  </si>
  <si>
    <t>B18DCPT122</t>
  </si>
  <si>
    <t>B18DCVT239</t>
  </si>
  <si>
    <t>B18DCPT135</t>
  </si>
  <si>
    <t>B18DCVT255</t>
  </si>
  <si>
    <t>B18DCPT145</t>
  </si>
  <si>
    <t>B18DCCN368</t>
  </si>
  <si>
    <t>B18DCDT142</t>
  </si>
  <si>
    <t>B18DCCN381</t>
  </si>
  <si>
    <t>B18DCCN396</t>
  </si>
  <si>
    <t>B18DCCN407</t>
  </si>
  <si>
    <t>B18DCCN408</t>
  </si>
  <si>
    <t>B18DCCN431</t>
  </si>
  <si>
    <t>B18DCCN432</t>
  </si>
  <si>
    <t>B18DCCN434</t>
  </si>
  <si>
    <t>B18DCDT184</t>
  </si>
  <si>
    <t>B18DCVT320</t>
  </si>
  <si>
    <t>B18DCPT182</t>
  </si>
  <si>
    <t>B18DCVT406</t>
  </si>
  <si>
    <t>B18DCCN626</t>
  </si>
  <si>
    <t>B18DCVT409</t>
  </si>
  <si>
    <t>B18DCCN642</t>
  </si>
  <si>
    <t>B18DCVT359</t>
  </si>
  <si>
    <t>B18DCCN547</t>
  </si>
  <si>
    <t>B18DCCN671</t>
  </si>
  <si>
    <t>B18DCCN549</t>
  </si>
  <si>
    <t>B18DCCN565</t>
  </si>
  <si>
    <t>B18DCCN570</t>
  </si>
  <si>
    <t>B18DCCN583</t>
  </si>
  <si>
    <t>B18DCCN589</t>
  </si>
  <si>
    <t>B18DCVT005</t>
  </si>
  <si>
    <t>B18DCAT012</t>
  </si>
  <si>
    <t>B18DCAT019</t>
  </si>
  <si>
    <t>B18DCAT026</t>
  </si>
  <si>
    <t>B18DCVT050</t>
  </si>
  <si>
    <t>B18DCAT023</t>
  </si>
  <si>
    <t>B18DCVT064</t>
  </si>
  <si>
    <t>B18DCPT049</t>
  </si>
  <si>
    <t>B18DCCN138</t>
  </si>
  <si>
    <t>B18DCVT104</t>
  </si>
  <si>
    <t>B18DCCN159</t>
  </si>
  <si>
    <t>B18DCVT107</t>
  </si>
  <si>
    <t>B18DCDT055</t>
  </si>
  <si>
    <t>B18DCVT112</t>
  </si>
  <si>
    <t>B18DCPT062</t>
  </si>
  <si>
    <t>B18DCVT110</t>
  </si>
  <si>
    <t>B18DCVT122</t>
  </si>
  <si>
    <t>B18DCPT073</t>
  </si>
  <si>
    <t>B18DCAT089</t>
  </si>
  <si>
    <t>B18DCDT086</t>
  </si>
  <si>
    <t>B18DCVT182</t>
  </si>
  <si>
    <t>B18DCPT104</t>
  </si>
  <si>
    <t>B18DCAT113</t>
  </si>
  <si>
    <t>B18DCCN276</t>
  </si>
  <si>
    <t>B18DCDT100</t>
  </si>
  <si>
    <t>B18DCCN298</t>
  </si>
  <si>
    <t>B18DCDT108</t>
  </si>
  <si>
    <t>B18DCDT116</t>
  </si>
  <si>
    <t>B18DCVT224</t>
  </si>
  <si>
    <t>B18DCAT123</t>
  </si>
  <si>
    <t>B18DCCN342</t>
  </si>
  <si>
    <t>B18DCDT131</t>
  </si>
  <si>
    <t>B18DCDT139</t>
  </si>
  <si>
    <t>B18DCCN392</t>
  </si>
  <si>
    <t>B18DCDT145</t>
  </si>
  <si>
    <t>B18DCCN397</t>
  </si>
  <si>
    <t>B18DCPT154</t>
  </si>
  <si>
    <t>B18DCCN423</t>
  </si>
  <si>
    <t>B18DCDT176</t>
  </si>
  <si>
    <t>B18DCVT315</t>
  </si>
  <si>
    <t>B18DCVT321</t>
  </si>
  <si>
    <t>B18DCAT188</t>
  </si>
  <si>
    <t>B18DCDT193</t>
  </si>
  <si>
    <t>B18DCCN510</t>
  </si>
  <si>
    <t>B18DCAT204</t>
  </si>
  <si>
    <t>B18DCAT207</t>
  </si>
  <si>
    <t>B18DCVT395</t>
  </si>
  <si>
    <t>B18DCCN602</t>
  </si>
  <si>
    <t>B18DCPT216</t>
  </si>
  <si>
    <t>B18DCVT402</t>
  </si>
  <si>
    <t>B18DCDT236</t>
  </si>
  <si>
    <t>B18DCAT237</t>
  </si>
  <si>
    <t>B18DCAT243</t>
  </si>
  <si>
    <t>B18DCVT418</t>
  </si>
  <si>
    <t>B18DCDT210</t>
  </si>
  <si>
    <t>B18DCCN666</t>
  </si>
  <si>
    <t>B18DCVT427</t>
  </si>
  <si>
    <t>B18DCAT252</t>
  </si>
  <si>
    <t>B18DCVT434</t>
  </si>
  <si>
    <t>B18DCDT219</t>
  </si>
  <si>
    <t>B18DCAT217</t>
  </si>
  <si>
    <t>B18DCPT208</t>
  </si>
  <si>
    <t>B18DCCN579</t>
  </si>
  <si>
    <t>B18DCAT255</t>
  </si>
  <si>
    <t>B18DCAT259</t>
  </si>
  <si>
    <t>B18DCVT439</t>
  </si>
  <si>
    <t>B18DCDT262</t>
  </si>
  <si>
    <t>B18DCMR005</t>
  </si>
  <si>
    <t>B18DCMR008</t>
  </si>
  <si>
    <t>B18DCKT006</t>
  </si>
  <si>
    <t>B18DCQT010</t>
  </si>
  <si>
    <t>B18DCMR017</t>
  </si>
  <si>
    <t>B18DCQT016</t>
  </si>
  <si>
    <t>B18DCTM003</t>
  </si>
  <si>
    <t>B18DCKT019</t>
  </si>
  <si>
    <t>B18DCTM004</t>
  </si>
  <si>
    <t>B18DCKT022</t>
  </si>
  <si>
    <t>B18DCQT028</t>
  </si>
  <si>
    <t>B18DCQT033</t>
  </si>
  <si>
    <t>B18DCQT034</t>
  </si>
  <si>
    <t>B18DCTM011</t>
  </si>
  <si>
    <t>B18DCMR042</t>
  </si>
  <si>
    <t>B18DCKT039</t>
  </si>
  <si>
    <t>B18DCMR053</t>
  </si>
  <si>
    <t>B18DCMR058</t>
  </si>
  <si>
    <t>B18DCMR061</t>
  </si>
  <si>
    <t>B18DCQT048</t>
  </si>
  <si>
    <t>B18DCMR067</t>
  </si>
  <si>
    <t>B18DCKT069</t>
  </si>
  <si>
    <t>B18DCQT065</t>
  </si>
  <si>
    <t>B18DCMR080</t>
  </si>
  <si>
    <t>B18DCQT066</t>
  </si>
  <si>
    <t>B18DCKT074</t>
  </si>
  <si>
    <t>B18DCMR086</t>
  </si>
  <si>
    <t>B18DCMR088</t>
  </si>
  <si>
    <t>B18DCKT078</t>
  </si>
  <si>
    <t>B18DCKT080</t>
  </si>
  <si>
    <t>B18DCQT080</t>
  </si>
  <si>
    <t>B18DCTM026</t>
  </si>
  <si>
    <t>B18DCMR102</t>
  </si>
  <si>
    <t>B18DCMR108</t>
  </si>
  <si>
    <t>B18DCKT094</t>
  </si>
  <si>
    <t>B18DCMR110</t>
  </si>
  <si>
    <t>B18DCKT098</t>
  </si>
  <si>
    <t>B18DCMR124</t>
  </si>
  <si>
    <t>B18DCMR135</t>
  </si>
  <si>
    <t>B18DCQT115</t>
  </si>
  <si>
    <t>B18DCKT122</t>
  </si>
  <si>
    <t>B18DCMR148</t>
  </si>
  <si>
    <t>B18DCQT126</t>
  </si>
  <si>
    <t>B18DCMR150</t>
  </si>
  <si>
    <t>B18DCKT141</t>
  </si>
  <si>
    <t>B18DCKT142</t>
  </si>
  <si>
    <t>B18DCMR157</t>
  </si>
  <si>
    <t>B18DCKT149</t>
  </si>
  <si>
    <t>B18DCKT164</t>
  </si>
  <si>
    <t>B18DCQT148</t>
  </si>
  <si>
    <t>B18DCKT165</t>
  </si>
  <si>
    <t>B18DCMR179</t>
  </si>
  <si>
    <t>B18DCMR180</t>
  </si>
  <si>
    <t>B18DCKT170</t>
  </si>
  <si>
    <t>B15DCQT165</t>
  </si>
  <si>
    <t>B18DCKT171</t>
  </si>
  <si>
    <t>B18DCKT174</t>
  </si>
  <si>
    <t>B18DCQT160</t>
  </si>
  <si>
    <t>B18DCMR198</t>
  </si>
  <si>
    <t>B18DCQT162</t>
  </si>
  <si>
    <t>B18DCMR169</t>
  </si>
  <si>
    <t>B18DCMR202</t>
  </si>
  <si>
    <t>B18DCKT198</t>
  </si>
  <si>
    <t>B18DCQT168</t>
  </si>
  <si>
    <t>B18DCMR210</t>
  </si>
  <si>
    <t>B16DCCN026</t>
  </si>
  <si>
    <t>B16DCCN004</t>
  </si>
  <si>
    <t>B14DCCN419</t>
  </si>
  <si>
    <t>304-A2</t>
  </si>
  <si>
    <t>605-A2</t>
  </si>
  <si>
    <t>B16DCCN526</t>
  </si>
  <si>
    <t>B16DCCN238</t>
  </si>
  <si>
    <t>B16DCCN312</t>
  </si>
  <si>
    <t>B16DCCN375</t>
  </si>
  <si>
    <t>B16DCCN410</t>
  </si>
  <si>
    <t>B16DCCN287</t>
  </si>
  <si>
    <t>B16DCCN394</t>
  </si>
  <si>
    <t>B16DCCN126</t>
  </si>
  <si>
    <t>B16DCCN531</t>
  </si>
  <si>
    <t>B13DCCN383</t>
  </si>
  <si>
    <t>B16DCCN500</t>
  </si>
  <si>
    <t>B16DCCN396</t>
  </si>
  <si>
    <t>B16DCAT053</t>
  </si>
  <si>
    <t>B16DCAT093</t>
  </si>
  <si>
    <t>405-A2</t>
  </si>
  <si>
    <t>B16DCAT126</t>
  </si>
  <si>
    <t>B16DCAT052</t>
  </si>
  <si>
    <t>B16DCAT097</t>
  </si>
  <si>
    <t>B16DCAT140</t>
  </si>
  <si>
    <t>B18DCVT034</t>
  </si>
  <si>
    <t>B18DCCN078</t>
  </si>
  <si>
    <t>B18DCCN079</t>
  </si>
  <si>
    <t>B18DCCN080</t>
  </si>
  <si>
    <t>B18DCCN081</t>
  </si>
  <si>
    <t>B18DCCN057</t>
  </si>
  <si>
    <t>B18DCVT040</t>
  </si>
  <si>
    <t>B18DCCN096</t>
  </si>
  <si>
    <t>B18DCCN117</t>
  </si>
  <si>
    <t>B18DCCN162</t>
  </si>
  <si>
    <t>B18DCAT063</t>
  </si>
  <si>
    <t>B18DCCN201</t>
  </si>
  <si>
    <t>B18DCCN211</t>
  </si>
  <si>
    <t>B18DCCN228</t>
  </si>
  <si>
    <t>B18DCCN230</t>
  </si>
  <si>
    <t>B18DCCN244</t>
  </si>
  <si>
    <t>B14DCCN494</t>
  </si>
  <si>
    <t>B18DCCN249</t>
  </si>
  <si>
    <t>B18DCCN254</t>
  </si>
  <si>
    <t>B18DCCN268</t>
  </si>
  <si>
    <t>B18DCVT202</t>
  </si>
  <si>
    <t>B18DCCN273</t>
  </si>
  <si>
    <t>B18DCCN283</t>
  </si>
  <si>
    <t>B18DCCN306</t>
  </si>
  <si>
    <t>B18DCCN310</t>
  </si>
  <si>
    <t>B18DCDT118</t>
  </si>
  <si>
    <t>B18DCCN326</t>
  </si>
  <si>
    <t>B18DCCN329</t>
  </si>
  <si>
    <t>B18DCCN347</t>
  </si>
  <si>
    <t>B18DCAT147</t>
  </si>
  <si>
    <t>B18DCVT275</t>
  </si>
  <si>
    <t>B18DCCN390</t>
  </si>
  <si>
    <t>B18DCDT146</t>
  </si>
  <si>
    <t>B18DCCN400</t>
  </si>
  <si>
    <t>B18DCVT292</t>
  </si>
  <si>
    <t>B18DCCN411</t>
  </si>
  <si>
    <t>B18DCCN421</t>
  </si>
  <si>
    <t>B18DCCN427</t>
  </si>
  <si>
    <t>B18DCCN437</t>
  </si>
  <si>
    <t>B18DCCN449</t>
  </si>
  <si>
    <t>B18DCCN451</t>
  </si>
  <si>
    <t>B18DCCN453</t>
  </si>
  <si>
    <t>B18DCAT185</t>
  </si>
  <si>
    <t>B18DCCN493</t>
  </si>
  <si>
    <t>B18DCCN508</t>
  </si>
  <si>
    <t>B18DCCN514</t>
  </si>
  <si>
    <t>B18DCCN522</t>
  </si>
  <si>
    <t>B18DCVT356</t>
  </si>
  <si>
    <t>B18DCCN596</t>
  </si>
  <si>
    <t>B18DCCN610</t>
  </si>
  <si>
    <t>B18DCCN612</t>
  </si>
  <si>
    <t>B18DCCN617</t>
  </si>
  <si>
    <t>B18DCCN623</t>
  </si>
  <si>
    <t>B18DCCN649</t>
  </si>
  <si>
    <t>B18DCCN658</t>
  </si>
  <si>
    <t>B18DCCN534</t>
  </si>
  <si>
    <t>B18DCCN545</t>
  </si>
  <si>
    <t>B18DCCN548</t>
  </si>
  <si>
    <t>B18DCCN563</t>
  </si>
  <si>
    <t>B18DCCN582</t>
  </si>
  <si>
    <t>B18DCCN697</t>
  </si>
  <si>
    <t>B18DCCN701</t>
  </si>
  <si>
    <t>B18DCDT001</t>
  </si>
  <si>
    <t>B18DCVT011</t>
  </si>
  <si>
    <t>B18DCAT015</t>
  </si>
  <si>
    <t>B18DCAT021</t>
  </si>
  <si>
    <t>B18DCPT037</t>
  </si>
  <si>
    <t>B18DCCN061</t>
  </si>
  <si>
    <t>B18DCDT029</t>
  </si>
  <si>
    <t>B18DCPT047</t>
  </si>
  <si>
    <t>B18DCVT073</t>
  </si>
  <si>
    <t>B18DCVT077</t>
  </si>
  <si>
    <t>B18DCDT041</t>
  </si>
  <si>
    <t>B18DCDT049</t>
  </si>
  <si>
    <t>B18DCPT057</t>
  </si>
  <si>
    <t>B18DCAT055</t>
  </si>
  <si>
    <t>B18DCDT057</t>
  </si>
  <si>
    <t>B18DCDT061</t>
  </si>
  <si>
    <t>B18DCPT068</t>
  </si>
  <si>
    <t>B18DCPT069</t>
  </si>
  <si>
    <t>B18DCCN206</t>
  </si>
  <si>
    <t>B18DCAT079</t>
  </si>
  <si>
    <t>B18DCVT153</t>
  </si>
  <si>
    <t>B18DCVT156</t>
  </si>
  <si>
    <t>B18DCDT078</t>
  </si>
  <si>
    <t>B18DCVT161</t>
  </si>
  <si>
    <t>B18DCVT163</t>
  </si>
  <si>
    <t>B18DCPT090</t>
  </si>
  <si>
    <t>B18DCPT091</t>
  </si>
  <si>
    <t>B18DCAT101</t>
  </si>
  <si>
    <t>B18DCVT184</t>
  </si>
  <si>
    <t>B18DCPT102</t>
  </si>
  <si>
    <t>B18DCVT198</t>
  </si>
  <si>
    <t>B18DCPT108</t>
  </si>
  <si>
    <t>B18DCVT218</t>
  </si>
  <si>
    <t>B18DCDT113</t>
  </si>
  <si>
    <t>B18DCPT120</t>
  </si>
  <si>
    <t>B18DCCN314</t>
  </si>
  <si>
    <t>B18DCCN315</t>
  </si>
  <si>
    <t>B18DCVT238</t>
  </si>
  <si>
    <t>B18DCDT105</t>
  </si>
  <si>
    <t>B18DCAT134</t>
  </si>
  <si>
    <t>B18DCVT240</t>
  </si>
  <si>
    <t>B18DCPT127</t>
  </si>
  <si>
    <t>B18DCVT249</t>
  </si>
  <si>
    <t>B18DCVT253</t>
  </si>
  <si>
    <t>B18DCAT154</t>
  </si>
  <si>
    <t>B18DCAT162</t>
  </si>
  <si>
    <t>B18DCVT294</t>
  </si>
  <si>
    <t>B18DCDT166</t>
  </si>
  <si>
    <t>B18DCDT169</t>
  </si>
  <si>
    <t>B18DCAT174</t>
  </si>
  <si>
    <t>B18DCDT180</t>
  </si>
  <si>
    <t>B18DCDT185</t>
  </si>
  <si>
    <t>B18DCVT322</t>
  </si>
  <si>
    <t>B18DCVT348</t>
  </si>
  <si>
    <t>B18DCVT354</t>
  </si>
  <si>
    <t>B18DCAT231</t>
  </si>
  <si>
    <t>B18DCCN635</t>
  </si>
  <si>
    <t>B18DCPT243</t>
  </si>
  <si>
    <t>B18DCVT367</t>
  </si>
  <si>
    <t>B18DCAT213</t>
  </si>
  <si>
    <t>B18DCDT221</t>
  </si>
  <si>
    <t>B18DCAT215</t>
  </si>
  <si>
    <t>B18DCPT248</t>
  </si>
  <si>
    <t>B18DCAT264</t>
  </si>
  <si>
    <t>B18DCPT249</t>
  </si>
  <si>
    <t>B18DCPT255</t>
  </si>
  <si>
    <t>B18DCCN013</t>
  </si>
  <si>
    <t>B18DCCN019</t>
  </si>
  <si>
    <t>B18DCVT022</t>
  </si>
  <si>
    <t>B18DCCN035</t>
  </si>
  <si>
    <t>B18DCCN042</t>
  </si>
  <si>
    <t>B18DCVT038</t>
  </si>
  <si>
    <t>B18DCCN063</t>
  </si>
  <si>
    <t>B18DCVT041</t>
  </si>
  <si>
    <t>B18DCPT035</t>
  </si>
  <si>
    <t>B18DCCN073</t>
  </si>
  <si>
    <t>B18DCPT036</t>
  </si>
  <si>
    <t>B18DCCN100</t>
  </si>
  <si>
    <t>B18DCCN109</t>
  </si>
  <si>
    <t>B18DCCN113</t>
  </si>
  <si>
    <t>B18DCCN132</t>
  </si>
  <si>
    <t>B18DCCN149</t>
  </si>
  <si>
    <t>B18DCCN199</t>
  </si>
  <si>
    <t>B15DCDT068</t>
  </si>
  <si>
    <t>B18DCCN245</t>
  </si>
  <si>
    <t>B18DCVT183</t>
  </si>
  <si>
    <t>B18DCCN258</t>
  </si>
  <si>
    <t>B18DCDT097</t>
  </si>
  <si>
    <t>B18DCCN272</t>
  </si>
  <si>
    <t>B18DCCN279</t>
  </si>
  <si>
    <t>B18DCAT130</t>
  </si>
  <si>
    <t>B18DCPT121</t>
  </si>
  <si>
    <t>B18DCCN318</t>
  </si>
  <si>
    <t>B18DCCN360</t>
  </si>
  <si>
    <t>B18DCCN362</t>
  </si>
  <si>
    <t>B18DCVT285</t>
  </si>
  <si>
    <t>B18DCVT304</t>
  </si>
  <si>
    <t>B18DCCN450</t>
  </si>
  <si>
    <t>B18DCCN457</t>
  </si>
  <si>
    <t>B14CCCN270</t>
  </si>
  <si>
    <t>B18DCCN471</t>
  </si>
  <si>
    <t>B13DCVT137</t>
  </si>
  <si>
    <t>B18DCCN497</t>
  </si>
  <si>
    <t>B18DCPT194</t>
  </si>
  <si>
    <t>B18DCCN593</t>
  </si>
  <si>
    <t>B18DCCN611</t>
  </si>
  <si>
    <t>B18DCCN639</t>
  </si>
  <si>
    <t>B18DCCN643</t>
  </si>
  <si>
    <t>B18DCCN670</t>
  </si>
  <si>
    <t>B14DCDT059</t>
  </si>
  <si>
    <t>B18DCDT220</t>
  </si>
  <si>
    <t>B18DCAT225</t>
  </si>
  <si>
    <t>B18DCCN586</t>
  </si>
  <si>
    <t>B18DCVT438</t>
  </si>
  <si>
    <t>B18DCCN707</t>
  </si>
  <si>
    <t>B18DCCN696</t>
  </si>
  <si>
    <t>B18DCVT002</t>
  </si>
  <si>
    <t>B18DCCN006</t>
  </si>
  <si>
    <t>B18DCDT002</t>
  </si>
  <si>
    <t>B18DCVT006</t>
  </si>
  <si>
    <t>B18DCDT004</t>
  </si>
  <si>
    <t>B18DCCN028</t>
  </si>
  <si>
    <t>B18DCCN033</t>
  </si>
  <si>
    <t>B18DCCN039</t>
  </si>
  <si>
    <t>B18DCCN043</t>
  </si>
  <si>
    <t>B18DCVT032</t>
  </si>
  <si>
    <t>B18DCVT035</t>
  </si>
  <si>
    <t>B18DCCN087</t>
  </si>
  <si>
    <t>B18DCCN059</t>
  </si>
  <si>
    <t>B18DCCN065</t>
  </si>
  <si>
    <t>B18DCPT040</t>
  </si>
  <si>
    <t>B18DCCN098</t>
  </si>
  <si>
    <t>B18DCCN102</t>
  </si>
  <si>
    <t>B18DCCN114</t>
  </si>
  <si>
    <t>B18DCCN115</t>
  </si>
  <si>
    <t>B18DCCN120</t>
  </si>
  <si>
    <t>B18DCDT039</t>
  </si>
  <si>
    <t>B18DCCN147</t>
  </si>
  <si>
    <t>B18DCVT109</t>
  </si>
  <si>
    <t>B18DCPT065</t>
  </si>
  <si>
    <t>B18DCCN191</t>
  </si>
  <si>
    <t>B18DCCN192</t>
  </si>
  <si>
    <t>B18DCPT078</t>
  </si>
  <si>
    <t>B18DCDT068</t>
  </si>
  <si>
    <t>B18DCCN236</t>
  </si>
  <si>
    <t>B18DCVT172</t>
  </si>
  <si>
    <t>B18DCAT098</t>
  </si>
  <si>
    <t>B18DCAT103</t>
  </si>
  <si>
    <t>B18DCCN256</t>
  </si>
  <si>
    <t>B18DCVT225</t>
  </si>
  <si>
    <t>B18DCCN323</t>
  </si>
  <si>
    <t>B18DCPT128</t>
  </si>
  <si>
    <t>B18DCVT243</t>
  </si>
  <si>
    <t>B18DCPT134</t>
  </si>
  <si>
    <t>B18DCCN356</t>
  </si>
  <si>
    <t>B18DCDT133</t>
  </si>
  <si>
    <t>B18DCVT266</t>
  </si>
  <si>
    <t>B18DCCN366</t>
  </si>
  <si>
    <t>B18DCCN374</t>
  </si>
  <si>
    <t>B18DCDT140</t>
  </si>
  <si>
    <t>B18DCDT144</t>
  </si>
  <si>
    <t>B18DCCN414</t>
  </si>
  <si>
    <t>B18DCCN419</t>
  </si>
  <si>
    <t>B18DCDT160</t>
  </si>
  <si>
    <t>B18DCVT297</t>
  </si>
  <si>
    <t>B18DCCN420</t>
  </si>
  <si>
    <t>B18DCVT299</t>
  </si>
  <si>
    <t>B18DCCN430</t>
  </si>
  <si>
    <t>B18DCDT173</t>
  </si>
  <si>
    <t>B18DCCN439</t>
  </si>
  <si>
    <t>B18DCCN466</t>
  </si>
  <si>
    <t>B18DCVT332</t>
  </si>
  <si>
    <t>B18DCDT231</t>
  </si>
  <si>
    <t>B18DCVT399</t>
  </si>
  <si>
    <t>B18DCCN621</t>
  </si>
  <si>
    <t>B18DCDT244</t>
  </si>
  <si>
    <t>B18DCPT228</t>
  </si>
  <si>
    <t>B18DCDT251</t>
  </si>
  <si>
    <t>B18DCCN546</t>
  </si>
  <si>
    <t>B18DCCN674</t>
  </si>
  <si>
    <t>B18DCCN566</t>
  </si>
  <si>
    <t>B18DCCN698</t>
  </si>
  <si>
    <t>B18DCPT022</t>
  </si>
  <si>
    <t>B18DCCN049</t>
  </si>
  <si>
    <t>B18DCCN052</t>
  </si>
  <si>
    <t>B18DCDT032</t>
  </si>
  <si>
    <t>B18DCCN110</t>
  </si>
  <si>
    <t>B18DCCN137</t>
  </si>
  <si>
    <t>B17DCVT056</t>
  </si>
  <si>
    <t>B18DCCN163</t>
  </si>
  <si>
    <t>B18DCCN167</t>
  </si>
  <si>
    <t>B18DCAT058</t>
  </si>
  <si>
    <t>B18DCCN168</t>
  </si>
  <si>
    <t>B18DCCN170</t>
  </si>
  <si>
    <t>B18DCPT076</t>
  </si>
  <si>
    <t>B18DCPT077</t>
  </si>
  <si>
    <t>B18DCCN209</t>
  </si>
  <si>
    <t>B18DCCN229</t>
  </si>
  <si>
    <t>B18DCCN238</t>
  </si>
  <si>
    <t>B18DCCN241</t>
  </si>
  <si>
    <t>B18DCCN255</t>
  </si>
  <si>
    <t>B18DCPT101</t>
  </si>
  <si>
    <t>B18DCVT210</t>
  </si>
  <si>
    <t>B18DCCN288</t>
  </si>
  <si>
    <t>B18DCCN299</t>
  </si>
  <si>
    <t>B18DCPT117</t>
  </si>
  <si>
    <t>B18DCCN316</t>
  </si>
  <si>
    <t>B18DCCN291</t>
  </si>
  <si>
    <t>B18DCCN322</t>
  </si>
  <si>
    <t>B18DCPT126</t>
  </si>
  <si>
    <t>B18DCCN343</t>
  </si>
  <si>
    <t>B18DCCN349</t>
  </si>
  <si>
    <t>B18DCPT162</t>
  </si>
  <si>
    <t>B18DCCN473</t>
  </si>
  <si>
    <t>B18DCVT339</t>
  </si>
  <si>
    <t>B18DCPT184</t>
  </si>
  <si>
    <t>B18DCCN507</t>
  </si>
  <si>
    <t>B18DCPT193</t>
  </si>
  <si>
    <t>B18DCPT197</t>
  </si>
  <si>
    <t>B18DCDT267</t>
  </si>
  <si>
    <t>B18DCCN526</t>
  </si>
  <si>
    <t>B18DCCN622</t>
  </si>
  <si>
    <t>B16DCDT191</t>
  </si>
  <si>
    <t>B18DCCN655</t>
  </si>
  <si>
    <t>B18DCVT358</t>
  </si>
  <si>
    <t>B18DCCN536</t>
  </si>
  <si>
    <t>B18DCCN661</t>
  </si>
  <si>
    <t>B18DCCN668</t>
  </si>
  <si>
    <t>B18DCCN679</t>
  </si>
  <si>
    <t>B18DCCN554</t>
  </si>
  <si>
    <t>B18DCCN558</t>
  </si>
  <si>
    <t>B18DCCN700</t>
  </si>
  <si>
    <t>B18DCMR003</t>
  </si>
  <si>
    <t>B18DCKT001</t>
  </si>
  <si>
    <t>B18DCQT003</t>
  </si>
  <si>
    <t>B18DCMR009</t>
  </si>
  <si>
    <t>B18DCKT005</t>
  </si>
  <si>
    <t>B18DCKT009</t>
  </si>
  <si>
    <t>B18DCKT012</t>
  </si>
  <si>
    <t>B18DCKT015</t>
  </si>
  <si>
    <t>B18DCKT016</t>
  </si>
  <si>
    <t>B18DCQT021</t>
  </si>
  <si>
    <t>B18DCKT023</t>
  </si>
  <si>
    <t>B18DCQT022</t>
  </si>
  <si>
    <t>B18DCQT032</t>
  </si>
  <si>
    <t>B18DCKT040</t>
  </si>
  <si>
    <t>B18DCMR047</t>
  </si>
  <si>
    <t>B18DCMR052</t>
  </si>
  <si>
    <t>B18DCQT046</t>
  </si>
  <si>
    <t>B18DCMR062</t>
  </si>
  <si>
    <t>B18DCQT052</t>
  </si>
  <si>
    <t>B18DCQT053</t>
  </si>
  <si>
    <t>B18DCMR072</t>
  </si>
  <si>
    <t>B18DCMR074</t>
  </si>
  <si>
    <t>B18DCQT061</t>
  </si>
  <si>
    <t>B18DCQT064</t>
  </si>
  <si>
    <t>B18DCTM024</t>
  </si>
  <si>
    <t>B18DCQT072</t>
  </si>
  <si>
    <t>B18DCMR094</t>
  </si>
  <si>
    <t>B18DCMR096</t>
  </si>
  <si>
    <t>B18DCMR093</t>
  </si>
  <si>
    <t>B18DCKT085</t>
  </si>
  <si>
    <t>B18DCKT091</t>
  </si>
  <si>
    <t>B18DCQT087</t>
  </si>
  <si>
    <t>B18DCQT092</t>
  </si>
  <si>
    <t>B18DCQT094</t>
  </si>
  <si>
    <t>B18DCKT108</t>
  </si>
  <si>
    <t>B18DCQT106</t>
  </si>
  <si>
    <t>B18DCKT119</t>
  </si>
  <si>
    <t>B18DCMR136</t>
  </si>
  <si>
    <t>B18DCKT129</t>
  </si>
  <si>
    <t>B18DCKT133</t>
  </si>
  <si>
    <t>B18DCTM044</t>
  </si>
  <si>
    <t>B18DCQT124</t>
  </si>
  <si>
    <t>B18DCMR144</t>
  </si>
  <si>
    <t>B18DCQT104</t>
  </si>
  <si>
    <t>B18DCMR154</t>
  </si>
  <si>
    <t>B18DCKT147</t>
  </si>
  <si>
    <t>B18DCMR174</t>
  </si>
  <si>
    <t>B18DCMR181</t>
  </si>
  <si>
    <t>B18DCMR184</t>
  </si>
  <si>
    <t>B18DCKT172</t>
  </si>
  <si>
    <t>B18DCMR185</t>
  </si>
  <si>
    <t>B18DCTM049</t>
  </si>
  <si>
    <t>B18DCMR190</t>
  </si>
  <si>
    <t>B18DCQT157</t>
  </si>
  <si>
    <t>B18DCQT159</t>
  </si>
  <si>
    <t>B18DCKT186</t>
  </si>
  <si>
    <t>B18DCMR200</t>
  </si>
  <si>
    <t>B18DCQT167</t>
  </si>
  <si>
    <t>B18DCMR168</t>
  </si>
  <si>
    <t>B18DCKT153</t>
  </si>
  <si>
    <t>B18DCKT155</t>
  </si>
  <si>
    <t>B18DCMR206</t>
  </si>
  <si>
    <t>B18DCMR207</t>
  </si>
  <si>
    <t>B18DCQT177</t>
  </si>
  <si>
    <t>15:30</t>
  </si>
  <si>
    <t>B14DCPT230</t>
  </si>
  <si>
    <t>B16DCPT100</t>
  </si>
  <si>
    <t>B16DCPT216</t>
  </si>
  <si>
    <t>B15DCCN533</t>
  </si>
  <si>
    <t>B15DCDT063</t>
  </si>
  <si>
    <t>B15DCQT081</t>
  </si>
  <si>
    <t>B15DCMR060</t>
  </si>
  <si>
    <t>B18DCAT005</t>
  </si>
  <si>
    <t>B18DCVT018</t>
  </si>
  <si>
    <t>B18DCCN034</t>
  </si>
  <si>
    <t>B18DCCN064</t>
  </si>
  <si>
    <t>B18DCCN094</t>
  </si>
  <si>
    <t>B18DCCN097</t>
  </si>
  <si>
    <t>B18DCCN104</t>
  </si>
  <si>
    <t>B18DCVT074</t>
  </si>
  <si>
    <t>B18DCAT056</t>
  </si>
  <si>
    <t>B18DCCN169</t>
  </si>
  <si>
    <t>B18DCAT059</t>
  </si>
  <si>
    <t>B18DCCN179</t>
  </si>
  <si>
    <t>B18DCVT118</t>
  </si>
  <si>
    <t>B18DCDT060</t>
  </si>
  <si>
    <t>B18DCCN194</t>
  </si>
  <si>
    <t>B18DCCN204</t>
  </si>
  <si>
    <t>B18DCVT141</t>
  </si>
  <si>
    <t>B18DCVT164</t>
  </si>
  <si>
    <t>B18DCCN251</t>
  </si>
  <si>
    <t>B18DCDT091</t>
  </si>
  <si>
    <t>B18DCCN257</t>
  </si>
  <si>
    <t>B18DCAT110</t>
  </si>
  <si>
    <t>B18DCPT115</t>
  </si>
  <si>
    <t>B18DCCN339</t>
  </si>
  <si>
    <t>B18DCAT146</t>
  </si>
  <si>
    <t>B18DCCN355</t>
  </si>
  <si>
    <t>B18DCDT134</t>
  </si>
  <si>
    <t>B18DCCN398</t>
  </si>
  <si>
    <t>B18DCVT287</t>
  </si>
  <si>
    <t>B18DCCN412</t>
  </si>
  <si>
    <t>B18DCCN425</t>
  </si>
  <si>
    <t>B18DCCN448</t>
  </si>
  <si>
    <t>B18DCVT317</t>
  </si>
  <si>
    <t>B18DCVT335</t>
  </si>
  <si>
    <t>B18DCCN499</t>
  </si>
  <si>
    <t>B18DCCN502</t>
  </si>
  <si>
    <t>B18DCVT343</t>
  </si>
  <si>
    <t>B18DCAT201</t>
  </si>
  <si>
    <t>B18DCCN600</t>
  </si>
  <si>
    <t>B18DCPT223</t>
  </si>
  <si>
    <t>B18DCPT230</t>
  </si>
  <si>
    <t>B18DCVT421</t>
  </si>
  <si>
    <t>B18DCCN533</t>
  </si>
  <si>
    <t>B18DCPT199</t>
  </si>
  <si>
    <t>B18DCCN544</t>
  </si>
  <si>
    <t>B18DCCN659</t>
  </si>
  <si>
    <t>B18DCDT253</t>
  </si>
  <si>
    <t>B18DCAT253</t>
  </si>
  <si>
    <t>B18DCVT431</t>
  </si>
  <si>
    <t>B18DCCN675</t>
  </si>
  <si>
    <t>B18DCVT370</t>
  </si>
  <si>
    <t>B18DCVT381</t>
  </si>
  <si>
    <t>B18DCDT224</t>
  </si>
  <si>
    <t>B18DCCN575</t>
  </si>
  <si>
    <t>B18DCAT223</t>
  </si>
  <si>
    <t>B18DCVT389</t>
  </si>
  <si>
    <t>B18DCDT228</t>
  </si>
  <si>
    <t>B18DCPT247</t>
  </si>
  <si>
    <t>B18DCAT267</t>
  </si>
  <si>
    <t>B18DCCN003</t>
  </si>
  <si>
    <t>B18DCAT002</t>
  </si>
  <si>
    <t>B18DCCN008</t>
  </si>
  <si>
    <t>B18DCAT006</t>
  </si>
  <si>
    <t>B18DCCN047</t>
  </si>
  <si>
    <t>B18DCPT031</t>
  </si>
  <si>
    <t>B18DCVT048</t>
  </si>
  <si>
    <t>B18DCDT026</t>
  </si>
  <si>
    <t>B18DCCN091</t>
  </si>
  <si>
    <t>B18DCVT058</t>
  </si>
  <si>
    <t>B18DCAT040</t>
  </si>
  <si>
    <t>B18DCCN116</t>
  </si>
  <si>
    <t>B18DCCN144</t>
  </si>
  <si>
    <t>B18DCPT060</t>
  </si>
  <si>
    <t>B18DCVT101</t>
  </si>
  <si>
    <t>B18DCCN185</t>
  </si>
  <si>
    <t>B18DCPT070</t>
  </si>
  <si>
    <t>B18DCAT086</t>
  </si>
  <si>
    <t>B18DCCN225</t>
  </si>
  <si>
    <t>B18DCAT090</t>
  </si>
  <si>
    <t>B18DCAT094</t>
  </si>
  <si>
    <t>B18DCCN246</t>
  </si>
  <si>
    <t>B18DCVT180</t>
  </si>
  <si>
    <t>B18DCAT114</t>
  </si>
  <si>
    <t>B18DCCN286</t>
  </si>
  <si>
    <t>B18DCAT118</t>
  </si>
  <si>
    <t>B18DCCN295</t>
  </si>
  <si>
    <t>B18DCAT124</t>
  </si>
  <si>
    <t>B18DCDT124</t>
  </si>
  <si>
    <t>B18DCCN351</t>
  </si>
  <si>
    <t>B18DCAT158</t>
  </si>
  <si>
    <t>B18DCCN394</t>
  </si>
  <si>
    <t>B18DCDT149</t>
  </si>
  <si>
    <t>B18DCCN417</t>
  </si>
  <si>
    <t>B18DCDT162</t>
  </si>
  <si>
    <t>B18DCCN433</t>
  </si>
  <si>
    <t>B18DCAT168</t>
  </si>
  <si>
    <t>B18DCAT186</t>
  </si>
  <si>
    <t>B18DCVT344</t>
  </si>
  <si>
    <t>B18DCCN509</t>
  </si>
  <si>
    <t>B18DCVT346</t>
  </si>
  <si>
    <t>B18DCCN512</t>
  </si>
  <si>
    <t>B18DCDT235</t>
  </si>
  <si>
    <t>B17DCDT172</t>
  </si>
  <si>
    <t>B18DCCN628</t>
  </si>
  <si>
    <t>B18DCAT242</t>
  </si>
  <si>
    <t>B18DCDT250</t>
  </si>
  <si>
    <t>B18DCVT360</t>
  </si>
  <si>
    <t>B18DCDT254</t>
  </si>
  <si>
    <t>B18DCAT251</t>
  </si>
  <si>
    <t>B18DCAT254</t>
  </si>
  <si>
    <t>B18DCVT433</t>
  </si>
  <si>
    <t>B18DCCN556</t>
  </si>
  <si>
    <t>B18DCCN557</t>
  </si>
  <si>
    <t>B18DCCN687</t>
  </si>
  <si>
    <t>B18DCCN699</t>
  </si>
  <si>
    <t>B18DCDT007</t>
  </si>
  <si>
    <t>B18DCCN030</t>
  </si>
  <si>
    <t>B18DCDT015</t>
  </si>
  <si>
    <t>B18DCDT019</t>
  </si>
  <si>
    <t>B18DCPT024</t>
  </si>
  <si>
    <t>B18DCPT029</t>
  </si>
  <si>
    <t>B18DCAT022</t>
  </si>
  <si>
    <t>B18DCDT023</t>
  </si>
  <si>
    <t>B18DCVT083</t>
  </si>
  <si>
    <t>B18DCVT085</t>
  </si>
  <si>
    <t>B18DCPT054</t>
  </si>
  <si>
    <t>B18DCDT048</t>
  </si>
  <si>
    <t>B18DCCN139</t>
  </si>
  <si>
    <t>B18DCVT093</t>
  </si>
  <si>
    <t>B18DCDT050</t>
  </si>
  <si>
    <t>B18DCDT053</t>
  </si>
  <si>
    <t>B18DCVT111</t>
  </si>
  <si>
    <t>B18DCCN177</t>
  </si>
  <si>
    <t>B18DCPT067</t>
  </si>
  <si>
    <t>B18DCVT135</t>
  </si>
  <si>
    <t>B18DCDT067</t>
  </si>
  <si>
    <t>B18DCPT079</t>
  </si>
  <si>
    <t>B18DCPT084</t>
  </si>
  <si>
    <t>B18DCDT075</t>
  </si>
  <si>
    <t>B18DCVT174</t>
  </si>
  <si>
    <t>B18DCPT096</t>
  </si>
  <si>
    <t>B18DCVT189</t>
  </si>
  <si>
    <t>B18DCAT109</t>
  </si>
  <si>
    <t>B18DCVT199</t>
  </si>
  <si>
    <t>B18DCDT099</t>
  </si>
  <si>
    <t>B18DCPT106</t>
  </si>
  <si>
    <t>B18DCDT101</t>
  </si>
  <si>
    <t>B18DCVT232</t>
  </si>
  <si>
    <t>B18DCPT124</t>
  </si>
  <si>
    <t>B18DCPT125</t>
  </si>
  <si>
    <t>B18DCVT245</t>
  </si>
  <si>
    <t>B18DCPT142</t>
  </si>
  <si>
    <t>B18DCVT267</t>
  </si>
  <si>
    <t>B18DCPT149</t>
  </si>
  <si>
    <t>B18DCCN380</t>
  </si>
  <si>
    <t>B18DCVT279</t>
  </si>
  <si>
    <t>B18DCPT152</t>
  </si>
  <si>
    <t>B18DCDT148</t>
  </si>
  <si>
    <t>B18DCDT150</t>
  </si>
  <si>
    <t>B18DCVT290</t>
  </si>
  <si>
    <t>B18DCPT159</t>
  </si>
  <si>
    <t>B18DCPT166</t>
  </si>
  <si>
    <t>B18DCPT176</t>
  </si>
  <si>
    <t>B18DCPT179</t>
  </si>
  <si>
    <t>B18DCPT180</t>
  </si>
  <si>
    <t>B18DCDT194</t>
  </si>
  <si>
    <t>B18DCPT186</t>
  </si>
  <si>
    <t>B18DCDT245</t>
  </si>
  <si>
    <t>B18DCPT229</t>
  </si>
  <si>
    <t>B18DCPT231</t>
  </si>
  <si>
    <t>B18DCAT250</t>
  </si>
  <si>
    <t>B18DCPT244</t>
  </si>
  <si>
    <t>B18DCVT373</t>
  </si>
  <si>
    <t>B18DCPT202</t>
  </si>
  <si>
    <t>B18DCPT204</t>
  </si>
  <si>
    <t>B18DCDT222</t>
  </si>
  <si>
    <t>B18DCAT218</t>
  </si>
  <si>
    <t>B18DCAT261</t>
  </si>
  <si>
    <t>B18DCVT437</t>
  </si>
  <si>
    <t>B18DCDT263</t>
  </si>
  <si>
    <t>B18DCVT445</t>
  </si>
  <si>
    <t>B18DCVT003</t>
  </si>
  <si>
    <t>B18DCDT005</t>
  </si>
  <si>
    <t>B18DCVT019</t>
  </si>
  <si>
    <t>B18DCVT023</t>
  </si>
  <si>
    <t>B18DCVT024</t>
  </si>
  <si>
    <t>B18DCVT045</t>
  </si>
  <si>
    <t>B18DCVT060</t>
  </si>
  <si>
    <t>B18DCPT045</t>
  </si>
  <si>
    <t>B18DCVT065</t>
  </si>
  <si>
    <t>B18DCAT041</t>
  </si>
  <si>
    <t>B18DCVT079</t>
  </si>
  <si>
    <t>B18DCVT086</t>
  </si>
  <si>
    <t>B18DCCN146</t>
  </si>
  <si>
    <t>B18DCVT097</t>
  </si>
  <si>
    <t>B18DCAT060</t>
  </si>
  <si>
    <t>B18DCCN187</t>
  </si>
  <si>
    <t>B18DCAT067</t>
  </si>
  <si>
    <t>B18DCPT080</t>
  </si>
  <si>
    <t>B18DCDT069</t>
  </si>
  <si>
    <t>B18DCVT152</t>
  </si>
  <si>
    <t>B18DCCN218</t>
  </si>
  <si>
    <t>B18DCDT076</t>
  </si>
  <si>
    <t>B18DCPT087</t>
  </si>
  <si>
    <t>B18DCDT084</t>
  </si>
  <si>
    <t>B18DCVT176</t>
  </si>
  <si>
    <t>B18DCDT087</t>
  </si>
  <si>
    <t>B18DCDT092</t>
  </si>
  <si>
    <t>B18DCAT108</t>
  </si>
  <si>
    <t>B18DCCN278</t>
  </si>
  <si>
    <t>B18DCPT110</t>
  </si>
  <si>
    <t>B18DCVT222</t>
  </si>
  <si>
    <t>B18DCVT242</t>
  </si>
  <si>
    <t>B18DCVT244</t>
  </si>
  <si>
    <t>B18DCPT138</t>
  </si>
  <si>
    <t>B18DCVT270</t>
  </si>
  <si>
    <t>B18DCAT153</t>
  </si>
  <si>
    <t>B18DCPT147</t>
  </si>
  <si>
    <t>B18DCVT288</t>
  </si>
  <si>
    <t>B18DCVT289</t>
  </si>
  <si>
    <t>B18DCCN406</t>
  </si>
  <si>
    <t>B18DCVT303</t>
  </si>
  <si>
    <t>B18DCVT306</t>
  </si>
  <si>
    <t>B18DCVT312</t>
  </si>
  <si>
    <t>B18DCVT330</t>
  </si>
  <si>
    <t>B18DCDT192</t>
  </si>
  <si>
    <t>B18DCCN484</t>
  </si>
  <si>
    <t>B18DCCN489</t>
  </si>
  <si>
    <t>B18DCAT193</t>
  </si>
  <si>
    <t>B17DCVT294</t>
  </si>
  <si>
    <t>B18DCVT340</t>
  </si>
  <si>
    <t>B18DCAT203</t>
  </si>
  <si>
    <t>B18DCCN523</t>
  </si>
  <si>
    <t>B18DCDT207</t>
  </si>
  <si>
    <t>B18DCAT236</t>
  </si>
  <si>
    <t>B18DCVT401</t>
  </si>
  <si>
    <t>B18DCVT404</t>
  </si>
  <si>
    <t>B18DCVT415</t>
  </si>
  <si>
    <t>B18DCCN528</t>
  </si>
  <si>
    <t>B18DCVT361</t>
  </si>
  <si>
    <t>B18DCDT215</t>
  </si>
  <si>
    <t>B18DCVT371</t>
  </si>
  <si>
    <t>B18DCDT223</t>
  </si>
  <si>
    <t>B18DCVT379</t>
  </si>
  <si>
    <t>B18DCVT391</t>
  </si>
  <si>
    <t>B18DCCN693</t>
  </si>
  <si>
    <t>B18DCQT002</t>
  </si>
  <si>
    <t>B18DCMR012</t>
  </si>
  <si>
    <t>B18DCKT014</t>
  </si>
  <si>
    <t>B18DCMR020</t>
  </si>
  <si>
    <t>B18DCKT013</t>
  </si>
  <si>
    <t>B18DCMR023</t>
  </si>
  <si>
    <t>B18DCQT019</t>
  </si>
  <si>
    <t>B18DCQT025</t>
  </si>
  <si>
    <t>B18DCKT024</t>
  </si>
  <si>
    <t>B18DCMR033</t>
  </si>
  <si>
    <t>B18DCQT026</t>
  </si>
  <si>
    <t>B18DCQT030</t>
  </si>
  <si>
    <t>B18DCKT037</t>
  </si>
  <si>
    <t>B18DCQT041</t>
  </si>
  <si>
    <t>B18DCMR048</t>
  </si>
  <si>
    <t>B18DCKT042</t>
  </si>
  <si>
    <t>B18DCMR057</t>
  </si>
  <si>
    <t>B18DCQT044</t>
  </si>
  <si>
    <t>B18DCTM017</t>
  </si>
  <si>
    <t>B18DCMR063</t>
  </si>
  <si>
    <t>B18DCMR068</t>
  </si>
  <si>
    <t>B18DCMR069</t>
  </si>
  <si>
    <t>B18DCMR076</t>
  </si>
  <si>
    <t>B18DCMR077</t>
  </si>
  <si>
    <t>B18DCMR083</t>
  </si>
  <si>
    <t>B18DCQT068</t>
  </si>
  <si>
    <t>B18DCKT075</t>
  </si>
  <si>
    <t>B18DCKT082</t>
  </si>
  <si>
    <t>B18DCKT087</t>
  </si>
  <si>
    <t>B18DCMR107</t>
  </si>
  <si>
    <t>B18DCKT095</t>
  </si>
  <si>
    <t>B18DCKT099</t>
  </si>
  <si>
    <t>B18DCKT102</t>
  </si>
  <si>
    <t>B18DCMR121</t>
  </si>
  <si>
    <t>B18DCKT107</t>
  </si>
  <si>
    <t>B18DCKT112</t>
  </si>
  <si>
    <t>B18DCKT114</t>
  </si>
  <si>
    <t>B18DCKT116</t>
  </si>
  <si>
    <t>B18DCMR131</t>
  </si>
  <si>
    <t>B18DCKT118</t>
  </si>
  <si>
    <t>B18DCQT118</t>
  </si>
  <si>
    <t>B18DCQT119</t>
  </si>
  <si>
    <t>B18DCQT123</t>
  </si>
  <si>
    <t>B18DCMR147</t>
  </si>
  <si>
    <t>B18DCMR151</t>
  </si>
  <si>
    <t>B18DCMR163</t>
  </si>
  <si>
    <t>B18DCMR164</t>
  </si>
  <si>
    <t>B18DCQT143</t>
  </si>
  <si>
    <t>B18DCMR171</t>
  </si>
  <si>
    <t>B18DCTM053</t>
  </si>
  <si>
    <t>B18DCKT161</t>
  </si>
  <si>
    <t>B18DCQT150</t>
  </si>
  <si>
    <t>B18DCQT151</t>
  </si>
  <si>
    <t>B18DCKT182</t>
  </si>
  <si>
    <t>B18DCMR191</t>
  </si>
  <si>
    <t>B18DCKT185</t>
  </si>
  <si>
    <t>B18DCMR195</t>
  </si>
  <si>
    <t>B18DCMR196</t>
  </si>
  <si>
    <t>B18DCQT163</t>
  </si>
  <si>
    <t>B18DCMR205</t>
  </si>
  <si>
    <t>B18DCQT171</t>
  </si>
  <si>
    <t>B18DCKT201</t>
  </si>
  <si>
    <t>B18DCQT178</t>
  </si>
  <si>
    <t>B15DCCN663</t>
  </si>
  <si>
    <t>B15DCCN342</t>
  </si>
  <si>
    <t>505-A2</t>
  </si>
  <si>
    <t>B15DCCN370</t>
  </si>
  <si>
    <t>B15DCCN486</t>
  </si>
  <si>
    <t>B14DCCN435</t>
  </si>
  <si>
    <t>B15DCAT042</t>
  </si>
  <si>
    <t>B15DCAT056</t>
  </si>
  <si>
    <t>B15DCAT065</t>
  </si>
  <si>
    <t>B15DCAT001</t>
  </si>
  <si>
    <t>B15DCAT037</t>
  </si>
  <si>
    <t>B15DCAT039</t>
  </si>
  <si>
    <t>B15DCAT130</t>
  </si>
  <si>
    <t>B14DCAT260</t>
  </si>
  <si>
    <t>B18DCVT009</t>
  </si>
  <si>
    <t>B18DCAT017</t>
  </si>
  <si>
    <t>B18DCCN127</t>
  </si>
  <si>
    <t>B18DCCN135</t>
  </si>
  <si>
    <t>B18DCVT094</t>
  </si>
  <si>
    <t>B18DCCN197</t>
  </si>
  <si>
    <t>B18DCVT127</t>
  </si>
  <si>
    <t>B18DCVT133</t>
  </si>
  <si>
    <t>B18DCVT138</t>
  </si>
  <si>
    <t>B18DCAT085</t>
  </si>
  <si>
    <t>B18DCCN219</t>
  </si>
  <si>
    <t>B18DCCN231</t>
  </si>
  <si>
    <t>B18DCDT083</t>
  </si>
  <si>
    <t>B18DCPT098</t>
  </si>
  <si>
    <t>B18DCVT178</t>
  </si>
  <si>
    <t>B17DCVT182</t>
  </si>
  <si>
    <t>B18DCCN280</t>
  </si>
  <si>
    <t>B18DCVT213</t>
  </si>
  <si>
    <t>B18DCCN296</t>
  </si>
  <si>
    <t>B18DCVT241</t>
  </si>
  <si>
    <t>B18DCCN332</t>
  </si>
  <si>
    <t>B18DCCN335</t>
  </si>
  <si>
    <t>B18DCCN341</t>
  </si>
  <si>
    <t>B18DCVT263</t>
  </si>
  <si>
    <t>B18DCCN367</t>
  </si>
  <si>
    <t>B18DCPT148</t>
  </si>
  <si>
    <t>B18DCVT278</t>
  </si>
  <si>
    <t>B15DCDT125</t>
  </si>
  <si>
    <t>B18DCVT281</t>
  </si>
  <si>
    <t>B18DCCN401</t>
  </si>
  <si>
    <t>B18DCCN461</t>
  </si>
  <si>
    <t>B18DCAT179</t>
  </si>
  <si>
    <t>B18DCDT181</t>
  </si>
  <si>
    <t>B18DCVT319</t>
  </si>
  <si>
    <t>B18DCCN472</t>
  </si>
  <si>
    <t>B18DCVT333</t>
  </si>
  <si>
    <t>B18DCCN505</t>
  </si>
  <si>
    <t>B18DCCN506</t>
  </si>
  <si>
    <t>B18DCVT351</t>
  </si>
  <si>
    <t>B18DCCN709</t>
  </si>
  <si>
    <t>B18DCPT198</t>
  </si>
  <si>
    <t>B18DCVT392</t>
  </si>
  <si>
    <t>B17DCPT198</t>
  </si>
  <si>
    <t>B18DCCN652</t>
  </si>
  <si>
    <t>B18DCCN543</t>
  </si>
  <si>
    <t>B18DCCN664</t>
  </si>
  <si>
    <t>B18DCCN677</t>
  </si>
  <si>
    <t>B15DCDT216</t>
  </si>
  <si>
    <t>B18DCCN578</t>
  </si>
  <si>
    <t>B18DCCN685</t>
  </si>
  <si>
    <t>B18DCCN689</t>
  </si>
  <si>
    <t>B18DCCN011</t>
  </si>
  <si>
    <t>B18DCCN018</t>
  </si>
  <si>
    <t>B18DCCN027</t>
  </si>
  <si>
    <t>B18DCCN040</t>
  </si>
  <si>
    <t>B18DCCN075</t>
  </si>
  <si>
    <t>B18DCVT044</t>
  </si>
  <si>
    <t>B18DCAT027</t>
  </si>
  <si>
    <t>B18DCCN085</t>
  </si>
  <si>
    <t>B18DCCN067</t>
  </si>
  <si>
    <t>B18DCVT053</t>
  </si>
  <si>
    <t>B18DCDT030</t>
  </si>
  <si>
    <t>B18DCVT075</t>
  </si>
  <si>
    <t>B18DCCN143</t>
  </si>
  <si>
    <t>B18DCVT102</t>
  </si>
  <si>
    <t>B18DCCN171</t>
  </si>
  <si>
    <t>B18DCVT115</t>
  </si>
  <si>
    <t>B18DCCN195</t>
  </si>
  <si>
    <t>B18DCCN205</t>
  </si>
  <si>
    <t>B18DCCN217</t>
  </si>
  <si>
    <t>B18DCCN226</t>
  </si>
  <si>
    <t>B18DCCN227</t>
  </si>
  <si>
    <t>B18DCDT081</t>
  </si>
  <si>
    <t>B18DCCN235</t>
  </si>
  <si>
    <t>B18DCVT171</t>
  </si>
  <si>
    <t>B18DCDT093</t>
  </si>
  <si>
    <t>B18DCDT094</t>
  </si>
  <si>
    <t>B18DCCN262</t>
  </si>
  <si>
    <t>B18DCAT107</t>
  </si>
  <si>
    <t>B18DCVT195</t>
  </si>
  <si>
    <t>B18DCCN267</t>
  </si>
  <si>
    <t>B18DCVT211</t>
  </si>
  <si>
    <t>B18DCCN287</t>
  </si>
  <si>
    <t>B18DCVT219</t>
  </si>
  <si>
    <t>B18DCCN312</t>
  </si>
  <si>
    <t>B18DCDT115</t>
  </si>
  <si>
    <t>B18DCVT251</t>
  </si>
  <si>
    <t>B18DCCN369</t>
  </si>
  <si>
    <t>B18DCCN385</t>
  </si>
  <si>
    <t>B18DCCN386</t>
  </si>
  <si>
    <t>B18DCDT168</t>
  </si>
  <si>
    <t>B18DCCN442</t>
  </si>
  <si>
    <t>B18DCCN443</t>
  </si>
  <si>
    <t>B18DCDT174</t>
  </si>
  <si>
    <t>B18DCDT186</t>
  </si>
  <si>
    <t>B18DCCN480</t>
  </si>
  <si>
    <t>B18DCVT336</t>
  </si>
  <si>
    <t>B18DCCN495</t>
  </si>
  <si>
    <t>B18DCDT198</t>
  </si>
  <si>
    <t>B18DCAT202</t>
  </si>
  <si>
    <t>B18DCCN511</t>
  </si>
  <si>
    <t>B18DCDT230</t>
  </si>
  <si>
    <t>B18DCCN603</t>
  </si>
  <si>
    <t>B18DCVT405</t>
  </si>
  <si>
    <t>B18DCDT240</t>
  </si>
  <si>
    <t>B18DCCN624</t>
  </si>
  <si>
    <t>B18DCCN627</t>
  </si>
  <si>
    <t>B18DCCN636</t>
  </si>
  <si>
    <t>B18DCCN656</t>
  </si>
  <si>
    <t>B18DCCN532</t>
  </si>
  <si>
    <t>B18DCDT212</t>
  </si>
  <si>
    <t>B18DCVT362</t>
  </si>
  <si>
    <t>B18DCCN667</t>
  </si>
  <si>
    <t>B18DCCN682</t>
  </si>
  <si>
    <t>B18DCDT260</t>
  </si>
  <si>
    <t>B18DCCN695</t>
  </si>
  <si>
    <t>B18DCCN702</t>
  </si>
  <si>
    <t>B18DCDT003</t>
  </si>
  <si>
    <t>B18DCCN021</t>
  </si>
  <si>
    <t>B18DCCN026</t>
  </si>
  <si>
    <t>B18DCAT010</t>
  </si>
  <si>
    <t>B18DCDT012</t>
  </si>
  <si>
    <t>B18DCAT011</t>
  </si>
  <si>
    <t>B18DCCN048</t>
  </si>
  <si>
    <t>B18DCCN083</t>
  </si>
  <si>
    <t>B18DCCN088</t>
  </si>
  <si>
    <t>B18DCCN060</t>
  </si>
  <si>
    <t>B18DCPT034</t>
  </si>
  <si>
    <t>B18DCDT031</t>
  </si>
  <si>
    <t>B18DCCN111</t>
  </si>
  <si>
    <t>B18DCCN112</t>
  </si>
  <si>
    <t>B18DCCN131</t>
  </si>
  <si>
    <t>B18DCVT080</t>
  </si>
  <si>
    <t>B18DCVT082</t>
  </si>
  <si>
    <t>B18DCVT087</t>
  </si>
  <si>
    <t>B18DCCN176</t>
  </si>
  <si>
    <t>B18DCAT066</t>
  </si>
  <si>
    <t>B18DCCN208</t>
  </si>
  <si>
    <t>B18DCDT072</t>
  </si>
  <si>
    <t>B18DCCN243</t>
  </si>
  <si>
    <t>B18DCVT186</t>
  </si>
  <si>
    <t>B18DCVT193</t>
  </si>
  <si>
    <t>B18DCCN269</t>
  </si>
  <si>
    <t>B18DCCN270</t>
  </si>
  <si>
    <t>B18DCVT209</t>
  </si>
  <si>
    <t>B18DCCN289</t>
  </si>
  <si>
    <t>B18DCCN301</t>
  </si>
  <si>
    <t>B18DCCN303</t>
  </si>
  <si>
    <t>B18DCAT131</t>
  </si>
  <si>
    <t>B18DCDT117</t>
  </si>
  <si>
    <t>B18DCCN330</t>
  </si>
  <si>
    <t>B18DCCN331</t>
  </si>
  <si>
    <t>B18DCCN344</t>
  </si>
  <si>
    <t>B18DCCN350</t>
  </si>
  <si>
    <t>B18DCCN371</t>
  </si>
  <si>
    <t>B18DCDT147</t>
  </si>
  <si>
    <t>B18DCVT300</t>
  </si>
  <si>
    <t>B18DCCN429</t>
  </si>
  <si>
    <t>B18DCAT170</t>
  </si>
  <si>
    <t>B18DCAT172</t>
  </si>
  <si>
    <t>B18DCCN440</t>
  </si>
  <si>
    <t>B18DCVT328</t>
  </si>
  <si>
    <t>B18DCCN479</t>
  </si>
  <si>
    <t>B18DCCN490</t>
  </si>
  <si>
    <t>B18DCCN500</t>
  </si>
  <si>
    <t>B18DCDT203</t>
  </si>
  <si>
    <t>B18DCDT204</t>
  </si>
  <si>
    <t>B18DCCN518</t>
  </si>
  <si>
    <t>B18DCCN608</t>
  </si>
  <si>
    <t>B18DCCN609</t>
  </si>
  <si>
    <t>B18DCVT364</t>
  </si>
  <si>
    <t>B18DCCN660</t>
  </si>
  <si>
    <t>B18DCCN564</t>
  </si>
  <si>
    <t>B18DCCN567</t>
  </si>
  <si>
    <t>B18DCCN691</t>
  </si>
  <si>
    <t>B18DCVT444</t>
  </si>
  <si>
    <t>B18DCCN001</t>
  </si>
  <si>
    <t>B18DCCN020</t>
  </si>
  <si>
    <t>B18DCDT006</t>
  </si>
  <si>
    <t>B18DCCN046</t>
  </si>
  <si>
    <t>B18DCVT036</t>
  </si>
  <si>
    <t>B18DCCN084</t>
  </si>
  <si>
    <t>B18DCCN086</t>
  </si>
  <si>
    <t>B18DCVT051</t>
  </si>
  <si>
    <t>B18DCAT043</t>
  </si>
  <si>
    <t>B18DCCN133</t>
  </si>
  <si>
    <t>B18DCCN152</t>
  </si>
  <si>
    <t>B18DCCN154</t>
  </si>
  <si>
    <t>B18DCCN155</t>
  </si>
  <si>
    <t>B18DCCN156</t>
  </si>
  <si>
    <t>B18DCCN157</t>
  </si>
  <si>
    <t>B18DCCN198</t>
  </si>
  <si>
    <t>B17DCPT266</t>
  </si>
  <si>
    <t>B18DCDT074</t>
  </si>
  <si>
    <t>B18DCDT082</t>
  </si>
  <si>
    <t>B18DCCN290</t>
  </si>
  <si>
    <t>B18DCDT106</t>
  </si>
  <si>
    <t>B18DCCN309</t>
  </si>
  <si>
    <t>B18DCVT235</t>
  </si>
  <si>
    <t>B16DCPT083</t>
  </si>
  <si>
    <t>B18DCCN328</t>
  </si>
  <si>
    <t>B18DCCN334</t>
  </si>
  <si>
    <t>B18DCCN338</t>
  </si>
  <si>
    <t>B18DCCN404</t>
  </si>
  <si>
    <t>B18DCCN410</t>
  </si>
  <si>
    <t>B18DCCN415</t>
  </si>
  <si>
    <t>B18DCCN422</t>
  </si>
  <si>
    <t>B18DCDT164</t>
  </si>
  <si>
    <t>B18DCCN436</t>
  </si>
  <si>
    <t>B18DCCN487</t>
  </si>
  <si>
    <t>B18DCPT191</t>
  </si>
  <si>
    <t>B18DCCN520</t>
  </si>
  <si>
    <t>B18DCDT239</t>
  </si>
  <si>
    <t>B18DCCN625</t>
  </si>
  <si>
    <t>B18DCPT221</t>
  </si>
  <si>
    <t>B18DCCN637</t>
  </si>
  <si>
    <t>B18DCCN539</t>
  </si>
  <si>
    <t>B18DCCN540</t>
  </si>
  <si>
    <t>B18DCCN672</t>
  </si>
  <si>
    <t>B18DCCN673</t>
  </si>
  <si>
    <t>B14DCPT308</t>
  </si>
  <si>
    <t>B18DCCN678</t>
  </si>
  <si>
    <t>B18DCCN561</t>
  </si>
  <si>
    <t>B18DCCN568</t>
  </si>
  <si>
    <t>B18DCCN587</t>
  </si>
  <si>
    <t>B18DCCN590</t>
  </si>
  <si>
    <t>B18DCPT005</t>
  </si>
  <si>
    <t>B18DCVT015</t>
  </si>
  <si>
    <t>B18DCDT008</t>
  </si>
  <si>
    <t>B18DCPT016</t>
  </si>
  <si>
    <t>B18DCVT033</t>
  </si>
  <si>
    <t>B18DCAT025</t>
  </si>
  <si>
    <t>B18DCDT027</t>
  </si>
  <si>
    <t>B18DCVT056</t>
  </si>
  <si>
    <t>B18DCVT062</t>
  </si>
  <si>
    <t>B18DCPT048</t>
  </si>
  <si>
    <t>B18DCVT070</t>
  </si>
  <si>
    <t>B18DCAT045</t>
  </si>
  <si>
    <t>B18DCDT043</t>
  </si>
  <si>
    <t>B18DCPT055</t>
  </si>
  <si>
    <t>B18DCVT100</t>
  </si>
  <si>
    <t>B18DCAT053</t>
  </si>
  <si>
    <t>B18DCVT106</t>
  </si>
  <si>
    <t>B18DCPT063</t>
  </si>
  <si>
    <t>B18DCAT065</t>
  </si>
  <si>
    <t>B18DCAT075</t>
  </si>
  <si>
    <t>B18DCPT083</t>
  </si>
  <si>
    <t>B18DCDT071</t>
  </si>
  <si>
    <t>B18DCVT158</t>
  </si>
  <si>
    <t>B18DCCN237</t>
  </si>
  <si>
    <t>B18DCPT093</t>
  </si>
  <si>
    <t>B18DCVT177</t>
  </si>
  <si>
    <t>B18DCVT181</t>
  </si>
  <si>
    <t>B18DCVT192</t>
  </si>
  <si>
    <t>B18DCDT095</t>
  </si>
  <si>
    <t>B18DCAT117</t>
  </si>
  <si>
    <t>B18DCVT216</t>
  </si>
  <si>
    <t>B18DCVT217</t>
  </si>
  <si>
    <t>N18DCAT033B</t>
  </si>
  <si>
    <t>B18DCPT116</t>
  </si>
  <si>
    <t>B18DCDT127</t>
  </si>
  <si>
    <t>B18DCPT143</t>
  </si>
  <si>
    <t>B18DCPT144</t>
  </si>
  <si>
    <t>B18DCDT135</t>
  </si>
  <si>
    <t>B18DCVT277</t>
  </si>
  <si>
    <t>B18DCDT143</t>
  </si>
  <si>
    <t>B18DCDT155</t>
  </si>
  <si>
    <t>B18DCDT167</t>
  </si>
  <si>
    <t>B18DCVT313</t>
  </si>
  <si>
    <t>B18DCCN458</t>
  </si>
  <si>
    <t>B18DCDT178</t>
  </si>
  <si>
    <t>B18DCVT334</t>
  </si>
  <si>
    <t>B18DCPT183</t>
  </si>
  <si>
    <t>B18DCVT347</t>
  </si>
  <si>
    <t>B18DCVT394</t>
  </si>
  <si>
    <t>B18DCPT214</t>
  </si>
  <si>
    <t>B18DCVT398</t>
  </si>
  <si>
    <t>B12DCCN190</t>
  </si>
  <si>
    <t>B18DCVT410</t>
  </si>
  <si>
    <t>B18DCPT224</t>
  </si>
  <si>
    <t>B18DCVT417</t>
  </si>
  <si>
    <t>B18DCDT214</t>
  </si>
  <si>
    <t>B18DCVT422</t>
  </si>
  <si>
    <t>B18DCAT247</t>
  </si>
  <si>
    <t>B18DCDT255</t>
  </si>
  <si>
    <t>B18DCDT259</t>
  </si>
  <si>
    <t>B18DCPT203</t>
  </si>
  <si>
    <t>B18DCPT209</t>
  </si>
  <si>
    <t>B18DCCN584</t>
  </si>
  <si>
    <t>B18DCVT388</t>
  </si>
  <si>
    <t>B18DCVT390</t>
  </si>
  <si>
    <t>B18DCVT451</t>
  </si>
  <si>
    <t>B18DCQT001</t>
  </si>
  <si>
    <t>B18DCKT004</t>
  </si>
  <si>
    <t>B18DCMR010</t>
  </si>
  <si>
    <t>B18DCKT007</t>
  </si>
  <si>
    <t>B18DCQT017</t>
  </si>
  <si>
    <t>B18DCQT018</t>
  </si>
  <si>
    <t>B18DCKT018</t>
  </si>
  <si>
    <t>B18DCKT029</t>
  </si>
  <si>
    <t>B18DCMR028</t>
  </si>
  <si>
    <t>B18DCMR040</t>
  </si>
  <si>
    <t>B18DCTM010</t>
  </si>
  <si>
    <t>B18DCQT036</t>
  </si>
  <si>
    <t>B18DCQT037</t>
  </si>
  <si>
    <t>B18DCMR044</t>
  </si>
  <si>
    <t>B18DCKT044</t>
  </si>
  <si>
    <t>B18DCKT047</t>
  </si>
  <si>
    <t>B18DCMR054</t>
  </si>
  <si>
    <t>B18DCKT052</t>
  </si>
  <si>
    <t>B18DCKT054</t>
  </si>
  <si>
    <t>B18DCKT063</t>
  </si>
  <si>
    <t>B18DCQT059</t>
  </si>
  <si>
    <t>B18DCMR087</t>
  </si>
  <si>
    <t>B18DCQT076</t>
  </si>
  <si>
    <t>B18DCKT081</t>
  </si>
  <si>
    <t>B18DCKT088</t>
  </si>
  <si>
    <t>B18DCQT084</t>
  </si>
  <si>
    <t>B18DCMR111</t>
  </si>
  <si>
    <t>B18DCQT090</t>
  </si>
  <si>
    <t>B18DCTM032</t>
  </si>
  <si>
    <t>B18DCMR119</t>
  </si>
  <si>
    <t>B18DCMR123</t>
  </si>
  <si>
    <t>B18DCMR128</t>
  </si>
  <si>
    <t>B18DCKT115</t>
  </si>
  <si>
    <t>B18DCMR134</t>
  </si>
  <si>
    <t>B18DCQT105</t>
  </si>
  <si>
    <t>B18DCQT110</t>
  </si>
  <si>
    <t>B18DCKT120</t>
  </si>
  <si>
    <t>B18DCQT113</t>
  </si>
  <si>
    <t>B18DCKT121</t>
  </si>
  <si>
    <t>B18DCTM039</t>
  </si>
  <si>
    <t>B18DCTM041</t>
  </si>
  <si>
    <t>B18DCKT130</t>
  </si>
  <si>
    <t>B18DCKT135</t>
  </si>
  <si>
    <t>B18DCQT103</t>
  </si>
  <si>
    <t>B18DCKT117</t>
  </si>
  <si>
    <t>B18DCKT139</t>
  </si>
  <si>
    <t>B15DCQT157</t>
  </si>
  <si>
    <t>B18DCMR175</t>
  </si>
  <si>
    <t>B18DCMR182</t>
  </si>
  <si>
    <t>B18DCQT153</t>
  </si>
  <si>
    <t>B18DCMR186</t>
  </si>
  <si>
    <t>B18DCKT179</t>
  </si>
  <si>
    <t>B18DCKT180</t>
  </si>
  <si>
    <t>B18DCTM048</t>
  </si>
  <si>
    <t>B18DCKT189</t>
  </si>
  <si>
    <t>B18DCQT139</t>
  </si>
  <si>
    <t>B18DCQT142</t>
  </si>
  <si>
    <t>B18DCKT200</t>
  </si>
  <si>
    <t>B18DCMR211</t>
  </si>
  <si>
    <t>B18DCVT008</t>
  </si>
  <si>
    <t>B18DCVT010</t>
  </si>
  <si>
    <t>B18DCPT008</t>
  </si>
  <si>
    <t>B18DCDT011</t>
  </si>
  <si>
    <t>B18DCVT031</t>
  </si>
  <si>
    <t>B18DCDT022</t>
  </si>
  <si>
    <t>B18DCDT034</t>
  </si>
  <si>
    <t>B18DCPT059</t>
  </si>
  <si>
    <t>B18DCVT123</t>
  </si>
  <si>
    <t>B18DCVT128</t>
  </si>
  <si>
    <t>B18DCAT073</t>
  </si>
  <si>
    <t>B18DCDT066</t>
  </si>
  <si>
    <t>B18DCVT142</t>
  </si>
  <si>
    <t>B18DCVT147</t>
  </si>
  <si>
    <t>B18DCCN224</t>
  </si>
  <si>
    <t>B18DCPT088</t>
  </si>
  <si>
    <t>B18DCVT167</t>
  </si>
  <si>
    <t>B18DCVT173</t>
  </si>
  <si>
    <t>B18DCVT185</t>
  </si>
  <si>
    <t>B18DCCN259</t>
  </si>
  <si>
    <t>B18DCPT103</t>
  </si>
  <si>
    <t>B18DCVT206</t>
  </si>
  <si>
    <t>B18DCPT109</t>
  </si>
  <si>
    <t>B18DCVT230</t>
  </si>
  <si>
    <t>B18DCDT109</t>
  </si>
  <si>
    <t>B18DCPT123</t>
  </si>
  <si>
    <t>B18DCAT133</t>
  </si>
  <si>
    <t>B18DCPT132</t>
  </si>
  <si>
    <t>B18DCVT246</t>
  </si>
  <si>
    <t>B18DCDT123</t>
  </si>
  <si>
    <t>B18DCPT139</t>
  </si>
  <si>
    <t>B18DCCN348</t>
  </si>
  <si>
    <t>B18DCDT130</t>
  </si>
  <si>
    <t>B18DCCN389</t>
  </si>
  <si>
    <t>B18DCAT161</t>
  </si>
  <si>
    <t>B18DCDT152</t>
  </si>
  <si>
    <t>B18DCCN413</t>
  </si>
  <si>
    <t>B18DCDT158</t>
  </si>
  <si>
    <t>B18DCPT161</t>
  </si>
  <si>
    <t>B18DCPT168</t>
  </si>
  <si>
    <t>B18DCDT177</t>
  </si>
  <si>
    <t>B18DCAT181</t>
  </si>
  <si>
    <t>B18DCDT268</t>
  </si>
  <si>
    <t>B18DCPT178</t>
  </si>
  <si>
    <t>B18DCVT326</t>
  </si>
  <si>
    <t>B18DCAT190</t>
  </si>
  <si>
    <t>B18DCDT199</t>
  </si>
  <si>
    <t>B18DCDT200</t>
  </si>
  <si>
    <t>B18DCDT201</t>
  </si>
  <si>
    <t>B18DCCN515</t>
  </si>
  <si>
    <t>B18DCPT196</t>
  </si>
  <si>
    <t>B18DCVT352</t>
  </si>
  <si>
    <t>B18DCAT230</t>
  </si>
  <si>
    <t>B18DCDT232</t>
  </si>
  <si>
    <t>B18DCCN616</t>
  </si>
  <si>
    <t>B18DCVT403</t>
  </si>
  <si>
    <t>B18DCPT218</t>
  </si>
  <si>
    <t>B18DCAT240</t>
  </si>
  <si>
    <t>B18DCDT249</t>
  </si>
  <si>
    <t>B18DCDT252</t>
  </si>
  <si>
    <t>B18DCPT233</t>
  </si>
  <si>
    <t>B18DCPT237</t>
  </si>
  <si>
    <t>B18DCDT229</t>
  </si>
  <si>
    <t>B18DCDT265</t>
  </si>
  <si>
    <t>B18DCVT450</t>
  </si>
  <si>
    <t>B18DCPT254</t>
  </si>
  <si>
    <t>B14DCCN485</t>
  </si>
  <si>
    <t>B15DCKT150</t>
  </si>
  <si>
    <t>B15DCKT199</t>
  </si>
  <si>
    <t>B12DCCN138</t>
  </si>
  <si>
    <t>B13DCCN108</t>
  </si>
  <si>
    <t>B14DCCN123</t>
  </si>
  <si>
    <t>B16DCCN060</t>
  </si>
  <si>
    <t>B13DCCN388</t>
  </si>
  <si>
    <t>B16DCCN534</t>
  </si>
  <si>
    <t>B14DCCN777</t>
  </si>
  <si>
    <t>B15DCPT005</t>
  </si>
  <si>
    <t>B13DCCN407</t>
  </si>
  <si>
    <t>B14DCCN395</t>
  </si>
  <si>
    <t>B15DCDT084</t>
  </si>
  <si>
    <t>B14DCAT162</t>
  </si>
  <si>
    <t>B17DCCN121</t>
  </si>
  <si>
    <t>B15DCDT178</t>
  </si>
  <si>
    <t>B13DCAT016</t>
  </si>
  <si>
    <t>B17DCCN051</t>
  </si>
  <si>
    <t>B17DCCN059</t>
  </si>
  <si>
    <t>B17DCCN085</t>
  </si>
  <si>
    <t>B17DCVT038</t>
  </si>
  <si>
    <t>B17DCVT049</t>
  </si>
  <si>
    <t>B17DCCN111</t>
  </si>
  <si>
    <t>B17DCVT053</t>
  </si>
  <si>
    <t>B17DCAT047</t>
  </si>
  <si>
    <t>B17DCAT050</t>
  </si>
  <si>
    <t>B17DCAT059</t>
  </si>
  <si>
    <t>B17DCAT063</t>
  </si>
  <si>
    <t>B17DCDT061</t>
  </si>
  <si>
    <t>B17DCCN241</t>
  </si>
  <si>
    <t>B17DCAT075</t>
  </si>
  <si>
    <t>B17DCAT083</t>
  </si>
  <si>
    <t>B17DCCN266</t>
  </si>
  <si>
    <t>B17DCCN282</t>
  </si>
  <si>
    <t>B17DCCN288</t>
  </si>
  <si>
    <t>B17DCAT095</t>
  </si>
  <si>
    <t>B17DCCN303</t>
  </si>
  <si>
    <t>B17DCAT091</t>
  </si>
  <si>
    <t>B17DCCN350</t>
  </si>
  <si>
    <t>B17DCAT115</t>
  </si>
  <si>
    <t>B17DCCN393</t>
  </si>
  <si>
    <t>B17DCCN408</t>
  </si>
  <si>
    <t>B17DCVT230</t>
  </si>
  <si>
    <t>B17DCVT235</t>
  </si>
  <si>
    <t>B17DCAT133</t>
  </si>
  <si>
    <t>B17DCVT258</t>
  </si>
  <si>
    <t>B17DCVT270</t>
  </si>
  <si>
    <t>B17DCAT155</t>
  </si>
  <si>
    <t>B17DCVT306</t>
  </si>
  <si>
    <t>B17DCCN540</t>
  </si>
  <si>
    <t>B17DCCN564</t>
  </si>
  <si>
    <t>B17DCCN577</t>
  </si>
  <si>
    <t>B17DCAT177</t>
  </si>
  <si>
    <t>B17DCVT353</t>
  </si>
  <si>
    <t>B17DCCN612</t>
  </si>
  <si>
    <t>B17DCDT189</t>
  </si>
  <si>
    <t>B17DCCN641</t>
  </si>
  <si>
    <t>B17DCCN652</t>
  </si>
  <si>
    <t>B17DCCN693</t>
  </si>
  <si>
    <t>B17DCVT005</t>
  </si>
  <si>
    <t>B17DCDT006</t>
  </si>
  <si>
    <t>B17DCCN023</t>
  </si>
  <si>
    <t>B17DCCN025</t>
  </si>
  <si>
    <t>B17DCVT014</t>
  </si>
  <si>
    <t>B17DCAT016</t>
  </si>
  <si>
    <t>B17DCVT003</t>
  </si>
  <si>
    <t>B17DCCN074</t>
  </si>
  <si>
    <t>B17DCCN165</t>
  </si>
  <si>
    <t>B17DCCN178</t>
  </si>
  <si>
    <t>B17DCVT092</t>
  </si>
  <si>
    <t>B17DCCN103</t>
  </si>
  <si>
    <t>B17DCVT052</t>
  </si>
  <si>
    <t>B17DCDT039</t>
  </si>
  <si>
    <t>B17DCCN188</t>
  </si>
  <si>
    <t>B17DCDT080</t>
  </si>
  <si>
    <t>B17DCCN315</t>
  </si>
  <si>
    <t>B17DCVT186</t>
  </si>
  <si>
    <t>B17DCVT203</t>
  </si>
  <si>
    <t>B17DCVT213</t>
  </si>
  <si>
    <t>B17DCCN380</t>
  </si>
  <si>
    <t>B17DCDT116</t>
  </si>
  <si>
    <t>B17DCDT112</t>
  </si>
  <si>
    <t>B17DCAT127</t>
  </si>
  <si>
    <t>B17DCVT243</t>
  </si>
  <si>
    <t>B17DCCN436</t>
  </si>
  <si>
    <t>B17DCVT252</t>
  </si>
  <si>
    <t>B17DCCN463</t>
  </si>
  <si>
    <t>B17DCVT264</t>
  </si>
  <si>
    <t>B17DCCN476</t>
  </si>
  <si>
    <t>B17DCAT152</t>
  </si>
  <si>
    <t>B17DCVT309</t>
  </si>
  <si>
    <t>B17DCAT172</t>
  </si>
  <si>
    <t>B17DCDT180</t>
  </si>
  <si>
    <t>B17DCCN625</t>
  </si>
  <si>
    <t>B17DCVT395</t>
  </si>
  <si>
    <t>B17DCDT212</t>
  </si>
  <si>
    <t>B16DCVT400</t>
  </si>
  <si>
    <t>B14DCAT174</t>
  </si>
  <si>
    <t>B16DCVT071</t>
  </si>
  <si>
    <t>B16DCVT286</t>
  </si>
  <si>
    <t>B16DCVT060</t>
  </si>
  <si>
    <t>B13DCVT022</t>
  </si>
  <si>
    <t>B16DCVT143</t>
  </si>
  <si>
    <t>B14DCVT191</t>
  </si>
  <si>
    <t>B16DCVT228</t>
  </si>
  <si>
    <t>B13DCCN178</t>
  </si>
  <si>
    <t>B13DCCN410</t>
  </si>
  <si>
    <t>B17DCDT057</t>
  </si>
  <si>
    <t>B17DCDT154</t>
  </si>
  <si>
    <t>B14DCDT074</t>
  </si>
  <si>
    <t>B17DCDT204</t>
  </si>
  <si>
    <t>B17DCDT109</t>
  </si>
  <si>
    <t>B17DCPT094</t>
  </si>
  <si>
    <t>B17DCPT100</t>
  </si>
  <si>
    <t>B17DCPT059</t>
  </si>
  <si>
    <t>B17DCPT130</t>
  </si>
  <si>
    <t>B17DCDT017</t>
  </si>
  <si>
    <t>B17DCDT170</t>
  </si>
  <si>
    <t>B17DCDT089</t>
  </si>
  <si>
    <t>B17DCDT207</t>
  </si>
  <si>
    <t>B17DCDT115</t>
  </si>
  <si>
    <t>B17DCDT176</t>
  </si>
  <si>
    <t>B17DCDT133</t>
  </si>
  <si>
    <t>B14DCAT193</t>
  </si>
  <si>
    <t>B17DCDT037</t>
  </si>
  <si>
    <t>B13DCAT048</t>
  </si>
  <si>
    <t>B13DCAT097</t>
  </si>
  <si>
    <t>MaMH-Nhom</t>
  </si>
  <si>
    <t>Phong_thi</t>
  </si>
  <si>
    <t>Ma_To</t>
  </si>
  <si>
    <t>Ma_Nhom</t>
  </si>
  <si>
    <t>Nhóm thi</t>
  </si>
  <si>
    <t>BAS1204-01</t>
  </si>
  <si>
    <t>B15DCVT036</t>
  </si>
  <si>
    <t>B18DCCN190</t>
  </si>
  <si>
    <t>BAS1204-02</t>
  </si>
  <si>
    <t>BAS1204-03</t>
  </si>
  <si>
    <t>B18DCVT349</t>
  </si>
  <si>
    <t>BAS1204-04</t>
  </si>
  <si>
    <t>B17DCVT352</t>
  </si>
  <si>
    <t>BAS1204-05</t>
  </si>
  <si>
    <t>B17DCVT174</t>
  </si>
  <si>
    <t>BAS1204-06</t>
  </si>
  <si>
    <t>B17DCVT393</t>
  </si>
  <si>
    <t>BAS1204-07</t>
  </si>
  <si>
    <t>BAS1204-08</t>
  </si>
  <si>
    <t>BAS1204-09</t>
  </si>
  <si>
    <t>B17DCVT287</t>
  </si>
  <si>
    <t>BAS1204-10</t>
  </si>
  <si>
    <t>BAS1204-11</t>
  </si>
  <si>
    <t>BAS1204-12</t>
  </si>
  <si>
    <t>B17DCVT241</t>
  </si>
  <si>
    <t>BAS1204-13</t>
  </si>
  <si>
    <t>B14DCAT034</t>
  </si>
  <si>
    <t>B17DCVT346</t>
  </si>
  <si>
    <t>BAS1204-14</t>
  </si>
  <si>
    <t>B17DCVT115</t>
  </si>
  <si>
    <t>BAS1204-15</t>
  </si>
  <si>
    <t>BAS1204-16</t>
  </si>
  <si>
    <t>BAS1204-17</t>
  </si>
  <si>
    <t>BAS1204-18</t>
  </si>
  <si>
    <t>BAS1204-19</t>
  </si>
  <si>
    <t>B12DCCN217</t>
  </si>
  <si>
    <t>B17DCVT123</t>
  </si>
  <si>
    <t>B17DCVT166</t>
  </si>
  <si>
    <t>B14DCDT244</t>
  </si>
  <si>
    <t>B18DCCN527</t>
  </si>
  <si>
    <t>B17DCVT321</t>
  </si>
  <si>
    <t>BAS1204-20</t>
  </si>
  <si>
    <t>B17DCVT073</t>
  </si>
  <si>
    <t>B17DCVT138</t>
  </si>
  <si>
    <t>B17DCVT178</t>
  </si>
  <si>
    <t>B15DCDT142</t>
  </si>
  <si>
    <t>B17DCVT273</t>
  </si>
  <si>
    <t>B17DCVT322</t>
  </si>
  <si>
    <t>B17DCVT330</t>
  </si>
  <si>
    <t>B12DCCN141</t>
  </si>
  <si>
    <t>BAS1204-21</t>
  </si>
  <si>
    <t>B15DCVT009</t>
  </si>
  <si>
    <t>B17DCVT041</t>
  </si>
  <si>
    <t>B14DCDT019</t>
  </si>
  <si>
    <t>B12DCCN236</t>
  </si>
  <si>
    <t>BAS1204-22</t>
  </si>
  <si>
    <t>B17DCVT295</t>
  </si>
  <si>
    <t>BAS1204-23</t>
  </si>
  <si>
    <t>B15DCDT041</t>
  </si>
  <si>
    <t>BAS1204-24</t>
  </si>
  <si>
    <t>B17DCVT083</t>
  </si>
  <si>
    <t>B13DCVT207</t>
  </si>
  <si>
    <t>BAS1204-25</t>
  </si>
  <si>
    <t>BAS1204-26</t>
  </si>
  <si>
    <t>BAS1208-01</t>
  </si>
  <si>
    <t>BAS1208-02</t>
  </si>
  <si>
    <t>BAS1208-03</t>
  </si>
  <si>
    <t>BAS1208-04</t>
  </si>
  <si>
    <t>B16DCDT201</t>
  </si>
  <si>
    <t>BAS1210-01</t>
  </si>
  <si>
    <t>B17DCMR039</t>
  </si>
  <si>
    <t>B14DCKT096</t>
  </si>
  <si>
    <t>B13DCQT177</t>
  </si>
  <si>
    <t>B14DCMR021</t>
  </si>
  <si>
    <t>BAS1210-02</t>
  </si>
  <si>
    <t>B17DCQT010</t>
  </si>
  <si>
    <t>B17DCQT070</t>
  </si>
  <si>
    <t>B13DCMR119</t>
  </si>
  <si>
    <t>BAS1210-03</t>
  </si>
  <si>
    <t>B16DCKT005</t>
  </si>
  <si>
    <t>B17DCKT036</t>
  </si>
  <si>
    <t>B16DCKT093</t>
  </si>
  <si>
    <t>B14DCKT015</t>
  </si>
  <si>
    <t>BAS1210-04</t>
  </si>
  <si>
    <t>B14CCQT104</t>
  </si>
  <si>
    <t>B15DCKT017</t>
  </si>
  <si>
    <t>B15DCKT024</t>
  </si>
  <si>
    <t>B16DCKT150</t>
  </si>
  <si>
    <t>BAS1210-05</t>
  </si>
  <si>
    <t>B17DCVT099</t>
  </si>
  <si>
    <t>B16DCQT054</t>
  </si>
  <si>
    <t>B16DCQT063</t>
  </si>
  <si>
    <t>B17DCQT071</t>
  </si>
  <si>
    <t>B17DCQT108</t>
  </si>
  <si>
    <t>B18DCMR138</t>
  </si>
  <si>
    <t>B17DCQT130</t>
  </si>
  <si>
    <t>BAS1210-06</t>
  </si>
  <si>
    <t>B17DCKT091</t>
  </si>
  <si>
    <t>B17DCQT139</t>
  </si>
  <si>
    <t>B15DCKT160</t>
  </si>
  <si>
    <t>B17DCKT153</t>
  </si>
  <si>
    <t>BAS1210-07</t>
  </si>
  <si>
    <t>B17DCKT018</t>
  </si>
  <si>
    <t>B16DCQT025</t>
  </si>
  <si>
    <t>B17DCQT062</t>
  </si>
  <si>
    <t>B17DCQT170</t>
  </si>
  <si>
    <t>BAS1210-08</t>
  </si>
  <si>
    <t>B17DCMR078</t>
  </si>
  <si>
    <t>B16DCQT138</t>
  </si>
  <si>
    <t>B17DCMR162</t>
  </si>
  <si>
    <t>BAS1210-09</t>
  </si>
  <si>
    <t>B13DCQT137</t>
  </si>
  <si>
    <t>B17DCQT015</t>
  </si>
  <si>
    <t>B17DCQT072</t>
  </si>
  <si>
    <t>B16DCKT057</t>
  </si>
  <si>
    <t>B17DCQT083</t>
  </si>
  <si>
    <t>B15DCQT130</t>
  </si>
  <si>
    <t>B16DCQT118</t>
  </si>
  <si>
    <t>B14DCMR287</t>
  </si>
  <si>
    <t>B17DCQT180</t>
  </si>
  <si>
    <t>BAS1210-10</t>
  </si>
  <si>
    <t>B15DCKT054</t>
  </si>
  <si>
    <t>B17DCKT104</t>
  </si>
  <si>
    <t>B17DCKT188</t>
  </si>
  <si>
    <t>BAS1220-01</t>
  </si>
  <si>
    <t>B15CCKT002</t>
  </si>
  <si>
    <t>B15DCMR099</t>
  </si>
  <si>
    <t>BAS1220-02</t>
  </si>
  <si>
    <t>BAS1220-03</t>
  </si>
  <si>
    <t>B17DCQT007</t>
  </si>
  <si>
    <t>B17DCQT094</t>
  </si>
  <si>
    <t>B16DCQT156</t>
  </si>
  <si>
    <t>BAS1220-04</t>
  </si>
  <si>
    <t>B17DCMR067</t>
  </si>
  <si>
    <t>BAS1220-05</t>
  </si>
  <si>
    <t>B17DCKT038</t>
  </si>
  <si>
    <t>B17DCKT132</t>
  </si>
  <si>
    <t>B17DCKT162</t>
  </si>
  <si>
    <t>BAS1220-06</t>
  </si>
  <si>
    <t>B14DCMR100</t>
  </si>
  <si>
    <t>BAS1220-07</t>
  </si>
  <si>
    <t>B16DCPT233</t>
  </si>
  <si>
    <t>B14DCPT224</t>
  </si>
  <si>
    <t>BAS1220-08</t>
  </si>
  <si>
    <t>B16DCPT059</t>
  </si>
  <si>
    <t>B15DCPT107</t>
  </si>
  <si>
    <t>B17DCKT159</t>
  </si>
  <si>
    <t>BAS1220-09</t>
  </si>
  <si>
    <t>B15DCQT017</t>
  </si>
  <si>
    <t>B15DCTT070</t>
  </si>
  <si>
    <t>BAS1220-10</t>
  </si>
  <si>
    <t>B17DCQT004</t>
  </si>
  <si>
    <t>B17DCKT158</t>
  </si>
  <si>
    <t>BAS1220-11</t>
  </si>
  <si>
    <t>B17DCKT017</t>
  </si>
  <si>
    <t>B15DCPT142</t>
  </si>
  <si>
    <t>B17DCQT159</t>
  </si>
  <si>
    <t>B17DCQT178</t>
  </si>
  <si>
    <t>B17DCQT179</t>
  </si>
  <si>
    <t>BAS1220-12</t>
  </si>
  <si>
    <t>B17DCQT017</t>
  </si>
  <si>
    <t>B15DCMR033</t>
  </si>
  <si>
    <t>B17DCKT095</t>
  </si>
  <si>
    <t>B17DCQT106</t>
  </si>
  <si>
    <t>B17DCMR115</t>
  </si>
  <si>
    <t>BAS1220-13</t>
  </si>
  <si>
    <t>B15DCQT089</t>
  </si>
  <si>
    <t>B16DCPT222</t>
  </si>
  <si>
    <t>BAS1220-14</t>
  </si>
  <si>
    <t>B15DCMR046</t>
  </si>
  <si>
    <t>B17DCKT086</t>
  </si>
  <si>
    <t>BAS1224-01</t>
  </si>
  <si>
    <t>B16DCDT086</t>
  </si>
  <si>
    <t>B14DCVT387</t>
  </si>
  <si>
    <t>B12DCCN348</t>
  </si>
  <si>
    <t>BAS1224-02</t>
  </si>
  <si>
    <t>BAS1224-03</t>
  </si>
  <si>
    <t>BAS1224-04</t>
  </si>
  <si>
    <t>B15DCVT228</t>
  </si>
  <si>
    <t>BAS1224-05</t>
  </si>
  <si>
    <t>BAS1224-06</t>
  </si>
  <si>
    <t>BAS1224-07</t>
  </si>
  <si>
    <t>BAS1224-08</t>
  </si>
  <si>
    <t>BAS1224-09</t>
  </si>
  <si>
    <t>B16DCDT129</t>
  </si>
  <si>
    <t>BAS1224-10</t>
  </si>
  <si>
    <t>BAS1224-11</t>
  </si>
  <si>
    <t>BAS1224-12</t>
  </si>
  <si>
    <t>BAS1224-13</t>
  </si>
  <si>
    <t>BAS1224-14</t>
  </si>
  <si>
    <t>BAS1224-15</t>
  </si>
  <si>
    <t>B14DCVT187</t>
  </si>
  <si>
    <t>BAS1224-16</t>
  </si>
  <si>
    <t>B14DCVT190</t>
  </si>
  <si>
    <t>B17DCVT065</t>
  </si>
  <si>
    <t>B17DCVT363</t>
  </si>
  <si>
    <t>B16DCDT218</t>
  </si>
  <si>
    <t>BAS1224-17</t>
  </si>
  <si>
    <t>B15DCDT007</t>
  </si>
  <si>
    <t>B18DCVT095</t>
  </si>
  <si>
    <t>B17DCVT104</t>
  </si>
  <si>
    <t>B17DCVT274</t>
  </si>
  <si>
    <t>BAS1224-18</t>
  </si>
  <si>
    <t>BAS1224-19</t>
  </si>
  <si>
    <t>B15DCDT128</t>
  </si>
  <si>
    <t>B15DCVT250</t>
  </si>
  <si>
    <t>B16DCDT158</t>
  </si>
  <si>
    <t>B16DCDT222</t>
  </si>
  <si>
    <t>BAS1224-20</t>
  </si>
  <si>
    <t>B16DCVT166</t>
  </si>
  <si>
    <t>BAS1226-01</t>
  </si>
  <si>
    <t>B17DCVT298</t>
  </si>
  <si>
    <t>B17DCVT338</t>
  </si>
  <si>
    <t>B17DCVT379</t>
  </si>
  <si>
    <t>BAS1226-02</t>
  </si>
  <si>
    <t>BAS1226-03</t>
  </si>
  <si>
    <t>BAS1226-04</t>
  </si>
  <si>
    <t>BAS1226-05</t>
  </si>
  <si>
    <t>BAS1226-06</t>
  </si>
  <si>
    <t>BAS1226-07</t>
  </si>
  <si>
    <t>BAS1226-08</t>
  </si>
  <si>
    <t>BAS1226-09</t>
  </si>
  <si>
    <t>BAS1226-10</t>
  </si>
  <si>
    <t>B17DCVT082</t>
  </si>
  <si>
    <t>B17DCVT349</t>
  </si>
  <si>
    <t>BAS1226-11</t>
  </si>
  <si>
    <t>B17DCVT126</t>
  </si>
  <si>
    <t>B17DCVT222</t>
  </si>
  <si>
    <t>BAS1226-12</t>
  </si>
  <si>
    <t>BAS1226-13</t>
  </si>
  <si>
    <t>BAS1226-14</t>
  </si>
  <si>
    <t>B17DCVT118</t>
  </si>
  <si>
    <t>BAS1226-15</t>
  </si>
  <si>
    <t>B17DCVT209</t>
  </si>
  <si>
    <t>B17DCVT225</t>
  </si>
  <si>
    <t>BAS1226-16</t>
  </si>
  <si>
    <t>B17DCVT360</t>
  </si>
  <si>
    <t>BAS1226-17</t>
  </si>
  <si>
    <t>BAS1226-18</t>
  </si>
  <si>
    <t>B13DCVT001</t>
  </si>
  <si>
    <t>B14DCVT239</t>
  </si>
  <si>
    <t>B14DCCN396</t>
  </si>
  <si>
    <t>B13DCVT061</t>
  </si>
  <si>
    <t>B17DCVT176</t>
  </si>
  <si>
    <t>B13DCCN151</t>
  </si>
  <si>
    <t>B17DCVT315</t>
  </si>
  <si>
    <t>B15DCVT359</t>
  </si>
  <si>
    <t>B17DCVT384</t>
  </si>
  <si>
    <t>B15DCVT467</t>
  </si>
  <si>
    <t>BAS1227-01</t>
  </si>
  <si>
    <t>BAS1227-02</t>
  </si>
  <si>
    <t>003</t>
  </si>
  <si>
    <t>BAS1204</t>
  </si>
  <si>
    <t>BAS1208</t>
  </si>
  <si>
    <t>BAS1210</t>
  </si>
  <si>
    <t>BAS1220</t>
  </si>
  <si>
    <t>BAS1224</t>
  </si>
  <si>
    <t>BAS1226</t>
  </si>
  <si>
    <t>BAS1227</t>
  </si>
  <si>
    <t>Giải tích 2</t>
  </si>
  <si>
    <t>Hóa học</t>
  </si>
  <si>
    <t>Lý thuyết xác suất và thống kê</t>
  </si>
  <si>
    <t>Toán cao cấp 2</t>
  </si>
  <si>
    <t>Vật lý 1 và thí nghiệm</t>
  </si>
  <si>
    <t>Xác suất thống kê</t>
  </si>
  <si>
    <t>Vật lý 3 và thí nghiệm</t>
  </si>
  <si>
    <t>Phạm Long</t>
  </si>
  <si>
    <t>An</t>
  </si>
  <si>
    <t>20/08/2000</t>
  </si>
  <si>
    <t>D18CQCN04-B</t>
  </si>
  <si>
    <t>Đàm Tuấn</t>
  </si>
  <si>
    <t>Anh</t>
  </si>
  <si>
    <t>15/09/2000</t>
  </si>
  <si>
    <t>D18CQDT02-B</t>
  </si>
  <si>
    <t>Nguyễn Duy Tú</t>
  </si>
  <si>
    <t>26/10/1994</t>
  </si>
  <si>
    <t>D13CQAT02-B</t>
  </si>
  <si>
    <t>Phạm Đức</t>
  </si>
  <si>
    <t>04/10/2000</t>
  </si>
  <si>
    <t>D18CQCN11-B</t>
  </si>
  <si>
    <t>Đỗ Ngọc</t>
  </si>
  <si>
    <t>Bảo</t>
  </si>
  <si>
    <t>06/12/2000</t>
  </si>
  <si>
    <t>D18CQVT06-B</t>
  </si>
  <si>
    <t>Đoàn Văn</t>
  </si>
  <si>
    <t>Công</t>
  </si>
  <si>
    <t>07/04/2000</t>
  </si>
  <si>
    <t>D18CQAT03-B</t>
  </si>
  <si>
    <t>Nguyễn Việt</t>
  </si>
  <si>
    <t>Cường</t>
  </si>
  <si>
    <t>10/10/2000</t>
  </si>
  <si>
    <t>Vũ Anh</t>
  </si>
  <si>
    <t>20/11/2000</t>
  </si>
  <si>
    <t>D18CQVT03-B</t>
  </si>
  <si>
    <t>Vũ Ngọc</t>
  </si>
  <si>
    <t>29/06/2000</t>
  </si>
  <si>
    <t>D18CQAT01-B</t>
  </si>
  <si>
    <t>Đào Đức</t>
  </si>
  <si>
    <t>Danh</t>
  </si>
  <si>
    <t>26/07/2000</t>
  </si>
  <si>
    <t>D18CQCN03-B</t>
  </si>
  <si>
    <t>Hoàng Trung</t>
  </si>
  <si>
    <t>Dũng</t>
  </si>
  <si>
    <t>09/09/2000</t>
  </si>
  <si>
    <t>D18CQVT05-B</t>
  </si>
  <si>
    <t>Nguyễn Mạnh</t>
  </si>
  <si>
    <t>14/10/2000</t>
  </si>
  <si>
    <t>D18CQVT08-B</t>
  </si>
  <si>
    <t>Đỗ Quang</t>
  </si>
  <si>
    <t>Duy</t>
  </si>
  <si>
    <t>25/10/2000</t>
  </si>
  <si>
    <t>D18CQCN07-B</t>
  </si>
  <si>
    <t>Vũ Trọng</t>
  </si>
  <si>
    <t>05/09/2000</t>
  </si>
  <si>
    <t>Đỗ Xuân</t>
  </si>
  <si>
    <t>Đạt</t>
  </si>
  <si>
    <t>15/12/1999</t>
  </si>
  <si>
    <t>D18CQVT01-B</t>
  </si>
  <si>
    <t>Nguyễn Bá</t>
  </si>
  <si>
    <t>10/09/2000</t>
  </si>
  <si>
    <t>Nguyễn Hữu</t>
  </si>
  <si>
    <t>09/11/2000</t>
  </si>
  <si>
    <t>D18CQCN06-B</t>
  </si>
  <si>
    <t>Triệu Tiến</t>
  </si>
  <si>
    <t>29/01/2000</t>
  </si>
  <si>
    <t>Trịnh Minh</t>
  </si>
  <si>
    <t>25/06/2000</t>
  </si>
  <si>
    <t>Trần Ngọc</t>
  </si>
  <si>
    <t>Đắc</t>
  </si>
  <si>
    <t>04/12/2000</t>
  </si>
  <si>
    <t>Định</t>
  </si>
  <si>
    <t>05/06/2000</t>
  </si>
  <si>
    <t>Nguyễn Quý</t>
  </si>
  <si>
    <t>Đôn</t>
  </si>
  <si>
    <t>16/09/2000</t>
  </si>
  <si>
    <t>Nguyễn Khắc</t>
  </si>
  <si>
    <t>Đông</t>
  </si>
  <si>
    <t>14/06/2000</t>
  </si>
  <si>
    <t>D18CQDT04-B</t>
  </si>
  <si>
    <t>Trần Trung</t>
  </si>
  <si>
    <t>Đức</t>
  </si>
  <si>
    <t>07/01/2000</t>
  </si>
  <si>
    <t>D18CQAT04-B</t>
  </si>
  <si>
    <t>Nguyễn Quang</t>
  </si>
  <si>
    <t>Hà</t>
  </si>
  <si>
    <t>07/12/2000</t>
  </si>
  <si>
    <t>D18CQCN05-B</t>
  </si>
  <si>
    <t>Hải</t>
  </si>
  <si>
    <t>D18CQDT03-B</t>
  </si>
  <si>
    <t>Trần Thị</t>
  </si>
  <si>
    <t>Hằng</t>
  </si>
  <si>
    <t>27/02/2000</t>
  </si>
  <si>
    <t>Lê Văn</t>
  </si>
  <si>
    <t>Hiệp</t>
  </si>
  <si>
    <t>30/04/2000</t>
  </si>
  <si>
    <t>D18CQVT04-B</t>
  </si>
  <si>
    <t>Nguyễn Thái</t>
  </si>
  <si>
    <t>16/11/2000</t>
  </si>
  <si>
    <t>Vũ Minh</t>
  </si>
  <si>
    <t>Hiếu</t>
  </si>
  <si>
    <t>29/10/2000</t>
  </si>
  <si>
    <t>D18CQCN09-B</t>
  </si>
  <si>
    <t>Vũ Xuân</t>
  </si>
  <si>
    <t>Hinh</t>
  </si>
  <si>
    <t>28/07/2000</t>
  </si>
  <si>
    <t>Nguyễn Thị</t>
  </si>
  <si>
    <t>Hòa</t>
  </si>
  <si>
    <t>15/04/2000</t>
  </si>
  <si>
    <t>Trần Văn</t>
  </si>
  <si>
    <t>28/01/2000</t>
  </si>
  <si>
    <t>Đinh Việt</t>
  </si>
  <si>
    <t>Hoàng</t>
  </si>
  <si>
    <t>13/09/2000</t>
  </si>
  <si>
    <t>D18CQVT02-B</t>
  </si>
  <si>
    <t>Vũ Việt</t>
  </si>
  <si>
    <t>03/01/2000</t>
  </si>
  <si>
    <t>Nguyễn Huy</t>
  </si>
  <si>
    <t>Hùng</t>
  </si>
  <si>
    <t>Nguyễn Triệu Việt</t>
  </si>
  <si>
    <t>18/07/2000</t>
  </si>
  <si>
    <t>Vũ Đức</t>
  </si>
  <si>
    <t>Huy</t>
  </si>
  <si>
    <t>29/09/2000</t>
  </si>
  <si>
    <t>D18CQCN10-B</t>
  </si>
  <si>
    <t>Trần Đức</t>
  </si>
  <si>
    <t>Huỳnh</t>
  </si>
  <si>
    <t>14/07/2000</t>
  </si>
  <si>
    <t>Nguyễn Đức</t>
  </si>
  <si>
    <t>Hưng</t>
  </si>
  <si>
    <t>Nguyễn Thị Thu</t>
  </si>
  <si>
    <t>Hường</t>
  </si>
  <si>
    <t>Trần Thanh</t>
  </si>
  <si>
    <t>Khải</t>
  </si>
  <si>
    <t>07/07/2000</t>
  </si>
  <si>
    <t>D18CQCN02-B</t>
  </si>
  <si>
    <t>Giáp Quốc</t>
  </si>
  <si>
    <t>Khánh</t>
  </si>
  <si>
    <t>02/09/2000</t>
  </si>
  <si>
    <t>Nguyễn Duy Quốc</t>
  </si>
  <si>
    <t>Trần Đình</t>
  </si>
  <si>
    <t>Khiêm</t>
  </si>
  <si>
    <t>08/10/2000</t>
  </si>
  <si>
    <t>Đặng Văn</t>
  </si>
  <si>
    <t>Long</t>
  </si>
  <si>
    <t>16/03/2000</t>
  </si>
  <si>
    <t>D18CQCN08-B</t>
  </si>
  <si>
    <t>Nguyễn Gia</t>
  </si>
  <si>
    <t>16/12/2000</t>
  </si>
  <si>
    <t>Nguyễn Trung</t>
  </si>
  <si>
    <t>04/08/1995</t>
  </si>
  <si>
    <t>D13HTTT3</t>
  </si>
  <si>
    <t>Vũ Hải</t>
  </si>
  <si>
    <t>07/11/2000</t>
  </si>
  <si>
    <t>Lại Hoàng Thế</t>
  </si>
  <si>
    <t>Lợi</t>
  </si>
  <si>
    <t>22/09/2000</t>
  </si>
  <si>
    <t>Minh</t>
  </si>
  <si>
    <t>30/10/2000</t>
  </si>
  <si>
    <t>Trần Nhật</t>
  </si>
  <si>
    <t>01/03/2000</t>
  </si>
  <si>
    <t>Dương Chí</t>
  </si>
  <si>
    <t>Mỹ</t>
  </si>
  <si>
    <t>17/05/2000</t>
  </si>
  <si>
    <t>D18CQVT07-B</t>
  </si>
  <si>
    <t>Đoàn Đức</t>
  </si>
  <si>
    <t>Nghĩa</t>
  </si>
  <si>
    <t>13/02/2000</t>
  </si>
  <si>
    <t>Đoàn Anh</t>
  </si>
  <si>
    <t>Nhật</t>
  </si>
  <si>
    <t>Hồ Văn</t>
  </si>
  <si>
    <t>06/09/1999</t>
  </si>
  <si>
    <t>Nguyễn Viết</t>
  </si>
  <si>
    <t>27/12/2000</t>
  </si>
  <si>
    <t>Nhung</t>
  </si>
  <si>
    <t>10/10/1999</t>
  </si>
  <si>
    <t>Đàm Thành</t>
  </si>
  <si>
    <t>Ninh</t>
  </si>
  <si>
    <t>31/01/2000</t>
  </si>
  <si>
    <t>D18CQDT01-B</t>
  </si>
  <si>
    <t>Nguyễn Minh</t>
  </si>
  <si>
    <t>Phong</t>
  </si>
  <si>
    <t>01/02/2000</t>
  </si>
  <si>
    <t>Đào Văn</t>
  </si>
  <si>
    <t>Phú</t>
  </si>
  <si>
    <t>Nguyễn Công</t>
  </si>
  <si>
    <t>Phúc</t>
  </si>
  <si>
    <t>30/06/2000</t>
  </si>
  <si>
    <t>D18CQAT02-B</t>
  </si>
  <si>
    <t>Phương</t>
  </si>
  <si>
    <t>19/05/2000</t>
  </si>
  <si>
    <t>Trần Doãn</t>
  </si>
  <si>
    <t>Quang</t>
  </si>
  <si>
    <t>14/12/2000</t>
  </si>
  <si>
    <t>Sĩ</t>
  </si>
  <si>
    <t>30/01/2000</t>
  </si>
  <si>
    <t>Lê Ngọc</t>
  </si>
  <si>
    <t>Sơn</t>
  </si>
  <si>
    <t>Nguyễn Xuân</t>
  </si>
  <si>
    <t>29/03/2000</t>
  </si>
  <si>
    <t>Khúc Chí</t>
  </si>
  <si>
    <t>Tá</t>
  </si>
  <si>
    <t>27/09/2000</t>
  </si>
  <si>
    <t>Đào Thị</t>
  </si>
  <si>
    <t>Thanh</t>
  </si>
  <si>
    <t>15/12/2000</t>
  </si>
  <si>
    <t>Bùi Đức</t>
  </si>
  <si>
    <t>Thắng</t>
  </si>
  <si>
    <t>Nguyễn Văn</t>
  </si>
  <si>
    <t>Thiện</t>
  </si>
  <si>
    <t>06/11/1994</t>
  </si>
  <si>
    <t>D13HTTT1</t>
  </si>
  <si>
    <t>Phan Văn</t>
  </si>
  <si>
    <t>Thìn</t>
  </si>
  <si>
    <t>19/12/2000</t>
  </si>
  <si>
    <t>Nguyễn Văn</t>
  </si>
  <si>
    <t>Thương</t>
  </si>
  <si>
    <t>10/01/2000</t>
  </si>
  <si>
    <t>Nguyễn Bảo</t>
  </si>
  <si>
    <t>Tín</t>
  </si>
  <si>
    <t>08/07/2000</t>
  </si>
  <si>
    <t>Toàn</t>
  </si>
  <si>
    <t>Trịnh Vinh</t>
  </si>
  <si>
    <t>12/03/2000</t>
  </si>
  <si>
    <t>Lê Anh</t>
  </si>
  <si>
    <t>Tuấn</t>
  </si>
  <si>
    <t>09/05/2000</t>
  </si>
  <si>
    <t>Nguyễn Khánh</t>
  </si>
  <si>
    <t>Tùng</t>
  </si>
  <si>
    <t>05/04/2000</t>
  </si>
  <si>
    <t>22/10/2000</t>
  </si>
  <si>
    <t>Dương Quốc</t>
  </si>
  <si>
    <t>Việt</t>
  </si>
  <si>
    <t>11/11/2000</t>
  </si>
  <si>
    <t>Nguyễn Anh</t>
  </si>
  <si>
    <t>Vũ</t>
  </si>
  <si>
    <t>21/07/2000</t>
  </si>
  <si>
    <t>Nguyễn Quân</t>
  </si>
  <si>
    <t>Vương</t>
  </si>
  <si>
    <t>21/06/2000</t>
  </si>
  <si>
    <t>Hoàng Thị Hải</t>
  </si>
  <si>
    <t>Yến</t>
  </si>
  <si>
    <t>17/08/2000</t>
  </si>
  <si>
    <t>Đào Qúy</t>
  </si>
  <si>
    <t>13/07/2000</t>
  </si>
  <si>
    <t>Đỗ Hoàng</t>
  </si>
  <si>
    <t>08/03/2000</t>
  </si>
  <si>
    <t>Đỗ Hùng</t>
  </si>
  <si>
    <t>Lưu Hùng</t>
  </si>
  <si>
    <t>29/04/1999</t>
  </si>
  <si>
    <t>Nguyễn Đức Tuấn</t>
  </si>
  <si>
    <t>Phan Đức</t>
  </si>
  <si>
    <t>09/04/2000</t>
  </si>
  <si>
    <t>Phan Tuấn</t>
  </si>
  <si>
    <t>14/11/2000</t>
  </si>
  <si>
    <t>Vũ Tuấn</t>
  </si>
  <si>
    <t>04/05/2000</t>
  </si>
  <si>
    <t>Lê Việt</t>
  </si>
  <si>
    <t>Bắc</t>
  </si>
  <si>
    <t>24/11/2000</t>
  </si>
  <si>
    <t>Hoàng Văn</t>
  </si>
  <si>
    <t>Bình</t>
  </si>
  <si>
    <t>18/01/2000</t>
  </si>
  <si>
    <t>Hoàng Minh</t>
  </si>
  <si>
    <t>Chiến</t>
  </si>
  <si>
    <t>Dương Đức Hoàng</t>
  </si>
  <si>
    <t>21/10/2000</t>
  </si>
  <si>
    <t>Lê Đức</t>
  </si>
  <si>
    <t>12/07/2000</t>
  </si>
  <si>
    <t>15/06/2000</t>
  </si>
  <si>
    <t>06/04/2000</t>
  </si>
  <si>
    <t>D18CQCN01-B</t>
  </si>
  <si>
    <t>Dương</t>
  </si>
  <si>
    <t>31/05/2000</t>
  </si>
  <si>
    <t>Phan Quý</t>
  </si>
  <si>
    <t>Lâm Ngọc</t>
  </si>
  <si>
    <t>Đại</t>
  </si>
  <si>
    <t>12/09/2000</t>
  </si>
  <si>
    <t>Bùi Quang</t>
  </si>
  <si>
    <t>Đảm</t>
  </si>
  <si>
    <t>Vũ Hữu</t>
  </si>
  <si>
    <t>Đạo</t>
  </si>
  <si>
    <t>04/07/2000</t>
  </si>
  <si>
    <t>Nguyễn Tiến</t>
  </si>
  <si>
    <t>13/11/2000</t>
  </si>
  <si>
    <t>Vũ Đình Thành</t>
  </si>
  <si>
    <t>Lê Hải</t>
  </si>
  <si>
    <t>Đăng</t>
  </si>
  <si>
    <t>11/08/2000</t>
  </si>
  <si>
    <t>Đào Đình</t>
  </si>
  <si>
    <t>Đoàn</t>
  </si>
  <si>
    <t>Hoàng Hoàng</t>
  </si>
  <si>
    <t>23/01/2000</t>
  </si>
  <si>
    <t>Nguyễn Đình</t>
  </si>
  <si>
    <t>03/11/2000</t>
  </si>
  <si>
    <t>Ninh Minh</t>
  </si>
  <si>
    <t>03/12/2000</t>
  </si>
  <si>
    <t>05/11/2000</t>
  </si>
  <si>
    <t>Trần Như</t>
  </si>
  <si>
    <t>Hiền</t>
  </si>
  <si>
    <t>02/12/1999</t>
  </si>
  <si>
    <t>Phạm Thế</t>
  </si>
  <si>
    <t>Hiển</t>
  </si>
  <si>
    <t>20/04/2000</t>
  </si>
  <si>
    <t>19/02/2000</t>
  </si>
  <si>
    <t>Phạm Tuấn</t>
  </si>
  <si>
    <t>Dương Trung</t>
  </si>
  <si>
    <t>06/11/2000</t>
  </si>
  <si>
    <t>Lê Minh</t>
  </si>
  <si>
    <t>Lý Minh</t>
  </si>
  <si>
    <t>22/01/2000</t>
  </si>
  <si>
    <t>30/08/2000</t>
  </si>
  <si>
    <t>19/12/1999</t>
  </si>
  <si>
    <t>Trần Mạnh</t>
  </si>
  <si>
    <t>17/07/2000</t>
  </si>
  <si>
    <t>Hoàng Thái</t>
  </si>
  <si>
    <t>02/06/2000</t>
  </si>
  <si>
    <t>11/06/2000</t>
  </si>
  <si>
    <t>04/02/2000</t>
  </si>
  <si>
    <t>Trần Đăng</t>
  </si>
  <si>
    <t>28/12/2000</t>
  </si>
  <si>
    <t>Lê Đình</t>
  </si>
  <si>
    <t>Huynh</t>
  </si>
  <si>
    <t>03/04/2000</t>
  </si>
  <si>
    <t>Mai Đăng</t>
  </si>
  <si>
    <t>Khoa</t>
  </si>
  <si>
    <t>Nguyễn Ngọc</t>
  </si>
  <si>
    <t>30/05/2000</t>
  </si>
  <si>
    <t>Kiên</t>
  </si>
  <si>
    <t>02/11/2000</t>
  </si>
  <si>
    <t>Nguyễn Tùng</t>
  </si>
  <si>
    <t>Lâm</t>
  </si>
  <si>
    <t>05/12/2000</t>
  </si>
  <si>
    <t>Đỗ Văn</t>
  </si>
  <si>
    <t>Linh</t>
  </si>
  <si>
    <t>06/10/2000</t>
  </si>
  <si>
    <t>Nguyễn Tiến Hoàng</t>
  </si>
  <si>
    <t>15/02/2000</t>
  </si>
  <si>
    <t>Ngô Hải</t>
  </si>
  <si>
    <t>27/05/2000</t>
  </si>
  <si>
    <t>Nguyễn Duy</t>
  </si>
  <si>
    <t>02/10/2000</t>
  </si>
  <si>
    <t>Nguyễn Thành</t>
  </si>
  <si>
    <t>13/08/2000</t>
  </si>
  <si>
    <t>Phạm Việt</t>
  </si>
  <si>
    <t>18/09/2000</t>
  </si>
  <si>
    <t>Vũ Hoàng</t>
  </si>
  <si>
    <t>Vũ Thế</t>
  </si>
  <si>
    <t>Lựu</t>
  </si>
  <si>
    <t>16/05/2000</t>
  </si>
  <si>
    <t>Bùi Tuyết</t>
  </si>
  <si>
    <t>Mai</t>
  </si>
  <si>
    <t>10/11/2000</t>
  </si>
  <si>
    <t>Hoàng Lê</t>
  </si>
  <si>
    <t>08/08/2000</t>
  </si>
  <si>
    <t>Nguyễn Phạm Anh</t>
  </si>
  <si>
    <t>01/06/2000</t>
  </si>
  <si>
    <t>11/07/2000</t>
  </si>
  <si>
    <t>Trần Công</t>
  </si>
  <si>
    <t>26/04/2000</t>
  </si>
  <si>
    <t>Nam</t>
  </si>
  <si>
    <t>29/08/2000</t>
  </si>
  <si>
    <t>Nguyễn Thế</t>
  </si>
  <si>
    <t>Phạm Phương</t>
  </si>
  <si>
    <t>Trần Khải</t>
  </si>
  <si>
    <t>Nguyên</t>
  </si>
  <si>
    <t>Nguyễn Trọng</t>
  </si>
  <si>
    <t>Nhân</t>
  </si>
  <si>
    <t>24/04/2000</t>
  </si>
  <si>
    <t>Quyết</t>
  </si>
  <si>
    <t>18/06/1995</t>
  </si>
  <si>
    <t>Đỗ</t>
  </si>
  <si>
    <t>14/03/2000</t>
  </si>
  <si>
    <t>11/02/2000</t>
  </si>
  <si>
    <t>Phạm Công</t>
  </si>
  <si>
    <t>Nguyễn Vũ Hải</t>
  </si>
  <si>
    <t>Thái</t>
  </si>
  <si>
    <t>Thành</t>
  </si>
  <si>
    <t>18/02/2000</t>
  </si>
  <si>
    <t>Phạm Văn</t>
  </si>
  <si>
    <t>Thiên</t>
  </si>
  <si>
    <t>02/06/1999</t>
  </si>
  <si>
    <t>Nguyễn Lê</t>
  </si>
  <si>
    <t>18/08/2000</t>
  </si>
  <si>
    <t>Nguyễn Nguyên</t>
  </si>
  <si>
    <t>Trung</t>
  </si>
  <si>
    <t>19/09/2000</t>
  </si>
  <si>
    <t>02/03/2000</t>
  </si>
  <si>
    <t>Đặng Xuân</t>
  </si>
  <si>
    <t>Trường</t>
  </si>
  <si>
    <t>Trần Quang</t>
  </si>
  <si>
    <t>14/09/2000</t>
  </si>
  <si>
    <t>Hoàng Đức</t>
  </si>
  <si>
    <t>27/07/2000</t>
  </si>
  <si>
    <t>Vinh</t>
  </si>
  <si>
    <t>06/02/2000</t>
  </si>
  <si>
    <t>01/08/2000</t>
  </si>
  <si>
    <t>Lê Duy</t>
  </si>
  <si>
    <t>04/04/2000</t>
  </si>
  <si>
    <t>Nguyễn Đình Tuấn</t>
  </si>
  <si>
    <t>19/06/2000</t>
  </si>
  <si>
    <t>Bùi Ngọc</t>
  </si>
  <si>
    <t>20/03/1999</t>
  </si>
  <si>
    <t>Đào Nguyên</t>
  </si>
  <si>
    <t>Chung</t>
  </si>
  <si>
    <t>01/11/2000</t>
  </si>
  <si>
    <t>Quản Văn</t>
  </si>
  <si>
    <t>12/10/2000</t>
  </si>
  <si>
    <t>Diện</t>
  </si>
  <si>
    <t>27/02/1997</t>
  </si>
  <si>
    <t>D15CQAT02-B</t>
  </si>
  <si>
    <t>Nguyễn Thị Thùy</t>
  </si>
  <si>
    <t>Dung</t>
  </si>
  <si>
    <t>02/04/2000</t>
  </si>
  <si>
    <t>10/11/1997</t>
  </si>
  <si>
    <t>D15CQVT04-B</t>
  </si>
  <si>
    <t>14/05/2000</t>
  </si>
  <si>
    <t>Nguyễn Phương</t>
  </si>
  <si>
    <t>Văn Nhật</t>
  </si>
  <si>
    <t>08/01/2000</t>
  </si>
  <si>
    <t>Lò Văn</t>
  </si>
  <si>
    <t>Dự</t>
  </si>
  <si>
    <t>Lưu Văn</t>
  </si>
  <si>
    <t>Đặng Tiến</t>
  </si>
  <si>
    <t>07/08/2000</t>
  </si>
  <si>
    <t>Trịnh Tiến</t>
  </si>
  <si>
    <t>23/12/2000</t>
  </si>
  <si>
    <t>Đinh Công</t>
  </si>
  <si>
    <t>Đình</t>
  </si>
  <si>
    <t>02/12/2000</t>
  </si>
  <si>
    <t>Đặng Hoàng</t>
  </si>
  <si>
    <t>20/05/2000</t>
  </si>
  <si>
    <t>25/07/2000</t>
  </si>
  <si>
    <t>Tô Như</t>
  </si>
  <si>
    <t>13/09/1997</t>
  </si>
  <si>
    <t>D15CQAT04-B</t>
  </si>
  <si>
    <t>Đinh Hương</t>
  </si>
  <si>
    <t>Giang</t>
  </si>
  <si>
    <t>17/10/2000</t>
  </si>
  <si>
    <t>07/02/1996</t>
  </si>
  <si>
    <t>D16CQCN06-B</t>
  </si>
  <si>
    <t>Hoàng Thị Thu</t>
  </si>
  <si>
    <t>14/01/2000</t>
  </si>
  <si>
    <t>16/02/2000</t>
  </si>
  <si>
    <t>Nguyễn Trần</t>
  </si>
  <si>
    <t>15/11/1995</t>
  </si>
  <si>
    <t>D13CQAT01-B</t>
  </si>
  <si>
    <t>Tô Văn</t>
  </si>
  <si>
    <t>07/10/2000</t>
  </si>
  <si>
    <t>Bùi Tiến</t>
  </si>
  <si>
    <t>28/05/2000</t>
  </si>
  <si>
    <t>Lê Mạnh</t>
  </si>
  <si>
    <t>29/05/1995</t>
  </si>
  <si>
    <t>D14CQVT02-B</t>
  </si>
  <si>
    <t>28/06/2000</t>
  </si>
  <si>
    <t>Trương Tuấn</t>
  </si>
  <si>
    <t>24/08/2000</t>
  </si>
  <si>
    <t>Nguyễn Lan</t>
  </si>
  <si>
    <t>Hương</t>
  </si>
  <si>
    <t>26/03/2000</t>
  </si>
  <si>
    <t>Lê Bá</t>
  </si>
  <si>
    <t>Hà Nhật</t>
  </si>
  <si>
    <t>10/08/2000</t>
  </si>
  <si>
    <t>Lương Bảo</t>
  </si>
  <si>
    <t>Phạm Thị Diệu</t>
  </si>
  <si>
    <t>23/11/2000</t>
  </si>
  <si>
    <t>Đào Thành</t>
  </si>
  <si>
    <t>Lộc</t>
  </si>
  <si>
    <t>20/02/2000</t>
  </si>
  <si>
    <t>Dương Anh</t>
  </si>
  <si>
    <t>22/12/1997</t>
  </si>
  <si>
    <t>E15CQCN02-B</t>
  </si>
  <si>
    <t>Trương Quang</t>
  </si>
  <si>
    <t>21/11/1994</t>
  </si>
  <si>
    <t>D12CNPM2</t>
  </si>
  <si>
    <t>24/05/2000</t>
  </si>
  <si>
    <t>Trần Thị Thùy</t>
  </si>
  <si>
    <t>26/08/2000</t>
  </si>
  <si>
    <t>Bùi Văn</t>
  </si>
  <si>
    <t>03/08/1996</t>
  </si>
  <si>
    <t>D14HTTT2</t>
  </si>
  <si>
    <t>24/08/1997</t>
  </si>
  <si>
    <t>Đặng Đức Long</t>
  </si>
  <si>
    <t>Quân</t>
  </si>
  <si>
    <t>12/05/2000</t>
  </si>
  <si>
    <t>Đỗ Hồng</t>
  </si>
  <si>
    <t>Phạm Vũ Minh</t>
  </si>
  <si>
    <t>11/12/2000</t>
  </si>
  <si>
    <t>Đặng Thị Như</t>
  </si>
  <si>
    <t>Quỳnh</t>
  </si>
  <si>
    <t>19/11/2000</t>
  </si>
  <si>
    <t>Lê Hồng</t>
  </si>
  <si>
    <t>06/11/1999</t>
  </si>
  <si>
    <t>Vũ Cao</t>
  </si>
  <si>
    <t>Nguyễn Kiêm</t>
  </si>
  <si>
    <t>Tân</t>
  </si>
  <si>
    <t>25/09/2000</t>
  </si>
  <si>
    <t>Dương Văn</t>
  </si>
  <si>
    <t>26/02/2000</t>
  </si>
  <si>
    <t>26/06/2000</t>
  </si>
  <si>
    <t>Nguyễn Quyết</t>
  </si>
  <si>
    <t>16/12/1999</t>
  </si>
  <si>
    <t>15/03/2000</t>
  </si>
  <si>
    <t>Đinh Văn</t>
  </si>
  <si>
    <t>Nguyễn Hải</t>
  </si>
  <si>
    <t>Tiến</t>
  </si>
  <si>
    <t>Lê Khánh</t>
  </si>
  <si>
    <t>09/11/1994</t>
  </si>
  <si>
    <t>D12CNPM6</t>
  </si>
  <si>
    <t>Lưu Minh</t>
  </si>
  <si>
    <t>14/08/2000</t>
  </si>
  <si>
    <t>Phùng Hải Sơn</t>
  </si>
  <si>
    <t>24/01/2000</t>
  </si>
  <si>
    <t>Viên</t>
  </si>
  <si>
    <t>Bế Minh</t>
  </si>
  <si>
    <t>30/06/1999</t>
  </si>
  <si>
    <t>Vũ Tiến</t>
  </si>
  <si>
    <t>Xuân</t>
  </si>
  <si>
    <t>05/09/1997</t>
  </si>
  <si>
    <t>D15CNPM2</t>
  </si>
  <si>
    <t>04/10/1996</t>
  </si>
  <si>
    <t>D17CQCN04-B</t>
  </si>
  <si>
    <t>19/04/1996</t>
  </si>
  <si>
    <t>10/03/2000</t>
  </si>
  <si>
    <t>Đỗ Đình</t>
  </si>
  <si>
    <t>Chinh</t>
  </si>
  <si>
    <t>29/05/2000</t>
  </si>
  <si>
    <t>Cao Minh</t>
  </si>
  <si>
    <t>Chúng</t>
  </si>
  <si>
    <t>09/08/1998</t>
  </si>
  <si>
    <t>D16CQCN01-B</t>
  </si>
  <si>
    <t>Ngô Trọng</t>
  </si>
  <si>
    <t>Lê Cao</t>
  </si>
  <si>
    <t>Nguyễn Vũ</t>
  </si>
  <si>
    <t>Doanh</t>
  </si>
  <si>
    <t>02/02/1999</t>
  </si>
  <si>
    <t>D17CQVT01-B</t>
  </si>
  <si>
    <t>26/10/2000</t>
  </si>
  <si>
    <t>Phạm Đình</t>
  </si>
  <si>
    <t>01/01/2000</t>
  </si>
  <si>
    <t>Đỗ Hoàng Thái</t>
  </si>
  <si>
    <t>26/06/1997</t>
  </si>
  <si>
    <t>Lê Thành</t>
  </si>
  <si>
    <t>Đoàn Trọng</t>
  </si>
  <si>
    <t>Đán</t>
  </si>
  <si>
    <t>16/10/2000</t>
  </si>
  <si>
    <t>18/06/2000</t>
  </si>
  <si>
    <t>Phan Hải</t>
  </si>
  <si>
    <t>03/02/2000</t>
  </si>
  <si>
    <t>Vũ Thành</t>
  </si>
  <si>
    <t>Đô</t>
  </si>
  <si>
    <t>26/12/1996</t>
  </si>
  <si>
    <t>D14CQAT02-B</t>
  </si>
  <si>
    <t>12/01/2000</t>
  </si>
  <si>
    <t>11/01/2000</t>
  </si>
  <si>
    <t>Hai</t>
  </si>
  <si>
    <t>Nguyễn Sỹ</t>
  </si>
  <si>
    <t>Vũ Thị Thu</t>
  </si>
  <si>
    <t>Vũ Văn</t>
  </si>
  <si>
    <t>Hậu</t>
  </si>
  <si>
    <t>12/03/1996</t>
  </si>
  <si>
    <t>D15DTMT2</t>
  </si>
  <si>
    <t>Đỗ Đức</t>
  </si>
  <si>
    <t>10/04/2000</t>
  </si>
  <si>
    <t>05/02/2000</t>
  </si>
  <si>
    <t>Ngô Trí</t>
  </si>
  <si>
    <t>Hoà</t>
  </si>
  <si>
    <t>Hồng</t>
  </si>
  <si>
    <t>27/08/2000</t>
  </si>
  <si>
    <t>Đỗ Viết</t>
  </si>
  <si>
    <t>21/03/2000</t>
  </si>
  <si>
    <t>Nguyễn Thanh</t>
  </si>
  <si>
    <t>Khuất Duy</t>
  </si>
  <si>
    <t>17/09/2000</t>
  </si>
  <si>
    <t>19/10/2000</t>
  </si>
  <si>
    <t>Hồ Tấn</t>
  </si>
  <si>
    <t>Nguyễn Thế Thăng</t>
  </si>
  <si>
    <t>19/09/1998</t>
  </si>
  <si>
    <t>D16CQAT01-B</t>
  </si>
  <si>
    <t>Trần Hải</t>
  </si>
  <si>
    <t>Mạnh</t>
  </si>
  <si>
    <t>05/10/1997</t>
  </si>
  <si>
    <t>D15DTMT1</t>
  </si>
  <si>
    <t>Nguyễn Đăng Công</t>
  </si>
  <si>
    <t>09/12/2000</t>
  </si>
  <si>
    <t>Bùi Hải</t>
  </si>
  <si>
    <t>22/02/1999</t>
  </si>
  <si>
    <t>Trần Hoài</t>
  </si>
  <si>
    <t>Trần Võ Đức</t>
  </si>
  <si>
    <t>Vũ Phương</t>
  </si>
  <si>
    <t>25/11/2000</t>
  </si>
  <si>
    <t>30/07/2000</t>
  </si>
  <si>
    <t>Qui</t>
  </si>
  <si>
    <t>27/10/2000</t>
  </si>
  <si>
    <t>Phạm Xuân</t>
  </si>
  <si>
    <t>Quyền</t>
  </si>
  <si>
    <t>04/11/2000</t>
  </si>
  <si>
    <t>Dương Xuân</t>
  </si>
  <si>
    <t>Sang</t>
  </si>
  <si>
    <t>16/06/2000</t>
  </si>
  <si>
    <t>06/07/2000</t>
  </si>
  <si>
    <t>Lưu Quang</t>
  </si>
  <si>
    <t>05/09/1998</t>
  </si>
  <si>
    <t>D16CQCN08-B</t>
  </si>
  <si>
    <t>21/11/1998</t>
  </si>
  <si>
    <t>D16CQCN09-B</t>
  </si>
  <si>
    <t>Phạm Hồng</t>
  </si>
  <si>
    <t>18/09/1997</t>
  </si>
  <si>
    <t>28/11/2000</t>
  </si>
  <si>
    <t>Thưởng</t>
  </si>
  <si>
    <t>Tỉnh</t>
  </si>
  <si>
    <t>27/06/1999</t>
  </si>
  <si>
    <t>D17CQVT03-B</t>
  </si>
  <si>
    <t>Phạm Thị Huyền</t>
  </si>
  <si>
    <t>Trang</t>
  </si>
  <si>
    <t>23/08/2000</t>
  </si>
  <si>
    <t>Đỗ Thành</t>
  </si>
  <si>
    <t>Tú</t>
  </si>
  <si>
    <t>24/10/2000</t>
  </si>
  <si>
    <t>Trương Thế</t>
  </si>
  <si>
    <t>01/07/2000</t>
  </si>
  <si>
    <t>Tuân</t>
  </si>
  <si>
    <t>05/07/1999</t>
  </si>
  <si>
    <t>Trịnh Ngọc</t>
  </si>
  <si>
    <t>28/05/1998</t>
  </si>
  <si>
    <t>D16CQDT02-B</t>
  </si>
  <si>
    <t>12/04/2000</t>
  </si>
  <si>
    <t>Hồ Diên</t>
  </si>
  <si>
    <t>13/09/1998</t>
  </si>
  <si>
    <t>D16CQCN02-B</t>
  </si>
  <si>
    <t>14/02/2000</t>
  </si>
  <si>
    <t>Nguyễn Tuấn</t>
  </si>
  <si>
    <t>02/09/1999</t>
  </si>
  <si>
    <t>D17CQCN05-B</t>
  </si>
  <si>
    <t>Vũ Quang</t>
  </si>
  <si>
    <t>04/06/2000</t>
  </si>
  <si>
    <t>Nguyễn Quốc</t>
  </si>
  <si>
    <t>28/03/2000</t>
  </si>
  <si>
    <t>Đỗ Quý</t>
  </si>
  <si>
    <t>26/01/2000</t>
  </si>
  <si>
    <t>Kim Vân</t>
  </si>
  <si>
    <t>07/02/2000</t>
  </si>
  <si>
    <t>Nguyễn Hữu Minh</t>
  </si>
  <si>
    <t>08/11/2000</t>
  </si>
  <si>
    <t>Biên</t>
  </si>
  <si>
    <t>25/03/2000</t>
  </si>
  <si>
    <t>Chí</t>
  </si>
  <si>
    <t>Vương Hải</t>
  </si>
  <si>
    <t>05/09/1999</t>
  </si>
  <si>
    <t>Đặng Đức</t>
  </si>
  <si>
    <t>Mai Thế</t>
  </si>
  <si>
    <t>Dân</t>
  </si>
  <si>
    <t>08/09/2000</t>
  </si>
  <si>
    <t>Trương Thái</t>
  </si>
  <si>
    <t>23/06/2000</t>
  </si>
  <si>
    <t>03/11/1997</t>
  </si>
  <si>
    <t>D15CQAT03-B</t>
  </si>
  <si>
    <t>Trần Vương</t>
  </si>
  <si>
    <t>28/10/2000</t>
  </si>
  <si>
    <t>Phạm Trường</t>
  </si>
  <si>
    <t>30/03/2000</t>
  </si>
  <si>
    <t>Nguyễn Hồng</t>
  </si>
  <si>
    <t>Nguyễn Hoàng</t>
  </si>
  <si>
    <t>24/09/2000</t>
  </si>
  <si>
    <t>Trần Việt</t>
  </si>
  <si>
    <t>25/12/2000</t>
  </si>
  <si>
    <t>20/05/1997</t>
  </si>
  <si>
    <t>Phạm Thị Hồng</t>
  </si>
  <si>
    <t>Huệ</t>
  </si>
  <si>
    <t>13/08/1998</t>
  </si>
  <si>
    <t>D16CQVT07-B</t>
  </si>
  <si>
    <t>Hoàng Quang</t>
  </si>
  <si>
    <t>19/08/1995</t>
  </si>
  <si>
    <t>D14CQVT05-B</t>
  </si>
  <si>
    <t>Huyền</t>
  </si>
  <si>
    <t>26/05/2000</t>
  </si>
  <si>
    <t>Phạm Văn Anh</t>
  </si>
  <si>
    <t>Phạm Trung</t>
  </si>
  <si>
    <t>17/04/2000</t>
  </si>
  <si>
    <t>Hồ Khánh</t>
  </si>
  <si>
    <t>Đỗ Duy</t>
  </si>
  <si>
    <t>Lê Hoàng</t>
  </si>
  <si>
    <t>Mai Văn</t>
  </si>
  <si>
    <t>22/07/2000</t>
  </si>
  <si>
    <t>Đinh Hoàng</t>
  </si>
  <si>
    <t>D17CQCN01-B</t>
  </si>
  <si>
    <t>Khuất Thành</t>
  </si>
  <si>
    <t>24/06/2000</t>
  </si>
  <si>
    <t>Trần Phong</t>
  </si>
  <si>
    <t>13/12/2000</t>
  </si>
  <si>
    <t>Trần Tuấn</t>
  </si>
  <si>
    <t>Trần Khánh</t>
  </si>
  <si>
    <t>Ngân</t>
  </si>
  <si>
    <t>Cao Tuấn</t>
  </si>
  <si>
    <t>22/08/2000</t>
  </si>
  <si>
    <t>Ngọc</t>
  </si>
  <si>
    <t>27/10/1997</t>
  </si>
  <si>
    <t>D15HTTT5</t>
  </si>
  <si>
    <t>Đào Kỷ</t>
  </si>
  <si>
    <t>19/08/2000</t>
  </si>
  <si>
    <t>Đỗ Hoàng Khôi</t>
  </si>
  <si>
    <t>22/10/1998</t>
  </si>
  <si>
    <t>D16CQVT04-B</t>
  </si>
  <si>
    <t>Đoàn Quang</t>
  </si>
  <si>
    <t>01/10/2000</t>
  </si>
  <si>
    <t>Lê Quý</t>
  </si>
  <si>
    <t>08/11/1999</t>
  </si>
  <si>
    <t>D17CQAT02-B</t>
  </si>
  <si>
    <t>Phan</t>
  </si>
  <si>
    <t>Mai Duy</t>
  </si>
  <si>
    <t>26/12/2000</t>
  </si>
  <si>
    <t>Trương Văn</t>
  </si>
  <si>
    <t>18/08/1999</t>
  </si>
  <si>
    <t>23/12/1996</t>
  </si>
  <si>
    <t>12/12/2000</t>
  </si>
  <si>
    <t>12/08/1999</t>
  </si>
  <si>
    <t>Sáng</t>
  </si>
  <si>
    <t>13/03/2000</t>
  </si>
  <si>
    <t>Trần Xuân</t>
  </si>
  <si>
    <t>Vũ Hồng</t>
  </si>
  <si>
    <t>Cao Xuân</t>
  </si>
  <si>
    <t>03/03/2000</t>
  </si>
  <si>
    <t>19/07/2000</t>
  </si>
  <si>
    <t>Thảo</t>
  </si>
  <si>
    <t>07/01/1998</t>
  </si>
  <si>
    <t>D16CQVT06-B</t>
  </si>
  <si>
    <t>Phan Đình</t>
  </si>
  <si>
    <t>Thọ</t>
  </si>
  <si>
    <t>20/06/1993</t>
  </si>
  <si>
    <t>D12ATTTM</t>
  </si>
  <si>
    <t>Phạm Hữu</t>
  </si>
  <si>
    <t>Thuần</t>
  </si>
  <si>
    <t>Trần Thị Thủy</t>
  </si>
  <si>
    <t>Tiên</t>
  </si>
  <si>
    <t>23/02/2000</t>
  </si>
  <si>
    <t>Toán</t>
  </si>
  <si>
    <t>Đinh Quang</t>
  </si>
  <si>
    <t>30/09/2000</t>
  </si>
  <si>
    <t>Hoàng Thế</t>
  </si>
  <si>
    <t>31/12/1998</t>
  </si>
  <si>
    <t>D16CQCN04-B</t>
  </si>
  <si>
    <t>Tuyến</t>
  </si>
  <si>
    <t>Trịnh Thế</t>
  </si>
  <si>
    <t>24/02/2000</t>
  </si>
  <si>
    <t>Bách</t>
  </si>
  <si>
    <t>Nguyễn Hữu Tuấn</t>
  </si>
  <si>
    <t>22/03/2000</t>
  </si>
  <si>
    <t>Báu</t>
  </si>
  <si>
    <t>Phạm Ngọc</t>
  </si>
  <si>
    <t>Bùi Vinh</t>
  </si>
  <si>
    <t>Nguyễn Trần Tuấn</t>
  </si>
  <si>
    <t>Hà Phương</t>
  </si>
  <si>
    <t>22/02/2000</t>
  </si>
  <si>
    <t>Lê Quang</t>
  </si>
  <si>
    <t>Lê Chí</t>
  </si>
  <si>
    <t>Đỗ Trường</t>
  </si>
  <si>
    <t>08/02/2000</t>
  </si>
  <si>
    <t>Đặng Minh</t>
  </si>
  <si>
    <t>Bùi Minh</t>
  </si>
  <si>
    <t>Hiến</t>
  </si>
  <si>
    <t>15/11/2000</t>
  </si>
  <si>
    <t>Hoàn</t>
  </si>
  <si>
    <t>Bùi Đình</t>
  </si>
  <si>
    <t>Huân</t>
  </si>
  <si>
    <t>Vũ Thị</t>
  </si>
  <si>
    <t>19/04/2000</t>
  </si>
  <si>
    <t>20/03/2000</t>
  </si>
  <si>
    <t>24/12/2000</t>
  </si>
  <si>
    <t>02/07/2000</t>
  </si>
  <si>
    <t>24/03/2000</t>
  </si>
  <si>
    <t>07/03/2000</t>
  </si>
  <si>
    <t>Đào Duy</t>
  </si>
  <si>
    <t>Khương</t>
  </si>
  <si>
    <t>02/01/2000</t>
  </si>
  <si>
    <t>Phạm Viết</t>
  </si>
  <si>
    <t>Lưu Bá</t>
  </si>
  <si>
    <t>Hoàng Mạnh</t>
  </si>
  <si>
    <t>17/01/2000</t>
  </si>
  <si>
    <t>Trịnh Thành</t>
  </si>
  <si>
    <t>28/04/2000</t>
  </si>
  <si>
    <t>Trương Thành</t>
  </si>
  <si>
    <t>07/05/2000</t>
  </si>
  <si>
    <t>Luận</t>
  </si>
  <si>
    <t>03/06/2000</t>
  </si>
  <si>
    <t>Trịnh Xuân</t>
  </si>
  <si>
    <t>08/12/2000</t>
  </si>
  <si>
    <t>Lê Phương</t>
  </si>
  <si>
    <t>12/08/2000</t>
  </si>
  <si>
    <t>Nguyễn Tú</t>
  </si>
  <si>
    <t>Trần Giang</t>
  </si>
  <si>
    <t>10/06/2000</t>
  </si>
  <si>
    <t>Hoàng Thị</t>
  </si>
  <si>
    <t>Lương</t>
  </si>
  <si>
    <t>Nguyễn</t>
  </si>
  <si>
    <t>Cao Văn</t>
  </si>
  <si>
    <t>Đặng Hà</t>
  </si>
  <si>
    <t>Trịnh Quang</t>
  </si>
  <si>
    <t>25/01/2000</t>
  </si>
  <si>
    <t>Đỗ Khắc</t>
  </si>
  <si>
    <t>16/07/2000</t>
  </si>
  <si>
    <t>Đào Thế</t>
  </si>
  <si>
    <t>Quốc</t>
  </si>
  <si>
    <t>16/04/1999</t>
  </si>
  <si>
    <t>Tài</t>
  </si>
  <si>
    <t>11/04/2000</t>
  </si>
  <si>
    <t xml:space="preserve">Nguyễn Quang </t>
  </si>
  <si>
    <t>Tạo</t>
  </si>
  <si>
    <t>Tâm</t>
  </si>
  <si>
    <t>Lê Viết</t>
  </si>
  <si>
    <t>Tấn</t>
  </si>
  <si>
    <t>23/03/2000</t>
  </si>
  <si>
    <t>Ngô Văn</t>
  </si>
  <si>
    <t>31/12/2000</t>
  </si>
  <si>
    <t>Chu Minh</t>
  </si>
  <si>
    <t>03/03/1991</t>
  </si>
  <si>
    <t>Phan Thanh</t>
  </si>
  <si>
    <t>05/08/2000</t>
  </si>
  <si>
    <t>Trọng</t>
  </si>
  <si>
    <t>02/08/2000</t>
  </si>
  <si>
    <t>Bùi Mạnh</t>
  </si>
  <si>
    <t>26/09/2000</t>
  </si>
  <si>
    <t>Thiều Văn</t>
  </si>
  <si>
    <t>Hoàng Quốc</t>
  </si>
  <si>
    <t>06/01/2000</t>
  </si>
  <si>
    <t>Phạm Minh</t>
  </si>
  <si>
    <t>25/08/2000</t>
  </si>
  <si>
    <t>30/11/2000</t>
  </si>
  <si>
    <t>Tô Đình</t>
  </si>
  <si>
    <t>Lê Đức Phan</t>
  </si>
  <si>
    <t>22/04/2000</t>
  </si>
  <si>
    <t>21/11/1999</t>
  </si>
  <si>
    <t>D17CQDT01-B</t>
  </si>
  <si>
    <t>Đỗ Thiện</t>
  </si>
  <si>
    <t>Bính</t>
  </si>
  <si>
    <t>Chính</t>
  </si>
  <si>
    <t>05/10/2000</t>
  </si>
  <si>
    <t>Dương Ngọc</t>
  </si>
  <si>
    <t>21/08/2000</t>
  </si>
  <si>
    <t>Đam</t>
  </si>
  <si>
    <t>13/06/2000</t>
  </si>
  <si>
    <t>28/02/2000</t>
  </si>
  <si>
    <t>Hoàng Khắc</t>
  </si>
  <si>
    <t>Đào Anh</t>
  </si>
  <si>
    <t>Nguyễn Tràng</t>
  </si>
  <si>
    <t>Trịnh Vũ</t>
  </si>
  <si>
    <t>Hoàng Thanh</t>
  </si>
  <si>
    <t>Thái Hữu</t>
  </si>
  <si>
    <t>13/10/2000</t>
  </si>
  <si>
    <t>Lê Huy</t>
  </si>
  <si>
    <t>23/10/2000</t>
  </si>
  <si>
    <t>Phạm Huy</t>
  </si>
  <si>
    <t>Bùi Huy</t>
  </si>
  <si>
    <t>27/05/1999</t>
  </si>
  <si>
    <t>D17CQCN12-B</t>
  </si>
  <si>
    <t>Nguyễn Tấn</t>
  </si>
  <si>
    <t>Vũ Danh</t>
  </si>
  <si>
    <t>Mai Đình</t>
  </si>
  <si>
    <t>20/12/2000</t>
  </si>
  <si>
    <t>Hựu</t>
  </si>
  <si>
    <t>Khang</t>
  </si>
  <si>
    <t>19/03/2000</t>
  </si>
  <si>
    <t>26/03/1996</t>
  </si>
  <si>
    <t>11/09/2000</t>
  </si>
  <si>
    <t>Phạm Hải</t>
  </si>
  <si>
    <t>Trần Hoàng</t>
  </si>
  <si>
    <t>09/07/2000</t>
  </si>
  <si>
    <t>Lại Hữu</t>
  </si>
  <si>
    <t>21/01/2000</t>
  </si>
  <si>
    <t>19/10/1996</t>
  </si>
  <si>
    <t>D15XLTH2</t>
  </si>
  <si>
    <t>12/05/1997</t>
  </si>
  <si>
    <t>D15CQVT02-B</t>
  </si>
  <si>
    <t>Trần Hùng</t>
  </si>
  <si>
    <t>Trần Lê</t>
  </si>
  <si>
    <t>Nguyễn Hoài</t>
  </si>
  <si>
    <t>Quách Thành</t>
  </si>
  <si>
    <t>Nghiệp</t>
  </si>
  <si>
    <t>Nhu</t>
  </si>
  <si>
    <t>04/08/1998</t>
  </si>
  <si>
    <t>Lê Trọng</t>
  </si>
  <si>
    <t>Trịnh Thanh</t>
  </si>
  <si>
    <t>Ngô Quốc</t>
  </si>
  <si>
    <t>01/12/2000</t>
  </si>
  <si>
    <t>Đoàn Trắc</t>
  </si>
  <si>
    <t>25/08/1999</t>
  </si>
  <si>
    <t>D17CQCN08-B</t>
  </si>
  <si>
    <t>Đinh Như</t>
  </si>
  <si>
    <t>18/04/2000</t>
  </si>
  <si>
    <t>Tạ Đức</t>
  </si>
  <si>
    <t>16/05/1998</t>
  </si>
  <si>
    <t>D16CQDT03-B</t>
  </si>
  <si>
    <t>10/12/2000</t>
  </si>
  <si>
    <t>Thông</t>
  </si>
  <si>
    <t>20/01/2000</t>
  </si>
  <si>
    <t>Đinh Sĩ</t>
  </si>
  <si>
    <t>Thủy</t>
  </si>
  <si>
    <t>Thử</t>
  </si>
  <si>
    <t>Thân Văn</t>
  </si>
  <si>
    <t>Đinh Thanh</t>
  </si>
  <si>
    <t>Trần Anh</t>
  </si>
  <si>
    <t>09/08/2000</t>
  </si>
  <si>
    <t>Phan Ngọc</t>
  </si>
  <si>
    <t>Trương Anh</t>
  </si>
  <si>
    <t>23/09/2000</t>
  </si>
  <si>
    <t>Đào Quang</t>
  </si>
  <si>
    <t>03/05/1998</t>
  </si>
  <si>
    <t>Đặng Quốc</t>
  </si>
  <si>
    <t>10/05/2000</t>
  </si>
  <si>
    <t>14/12/1999</t>
  </si>
  <si>
    <t>Nguyễn Chí</t>
  </si>
  <si>
    <t>Phạm Quang</t>
  </si>
  <si>
    <t>09/10/2000</t>
  </si>
  <si>
    <t>Đỗ Lan</t>
  </si>
  <si>
    <t>Hoàng Việt</t>
  </si>
  <si>
    <t>21/02/2000</t>
  </si>
  <si>
    <t>Lưu Đức</t>
  </si>
  <si>
    <t>Nguyễn Quang Hải</t>
  </si>
  <si>
    <t>25/04/2000</t>
  </si>
  <si>
    <t>15/10/2000</t>
  </si>
  <si>
    <t>Châu</t>
  </si>
  <si>
    <t>15/01/2000</t>
  </si>
  <si>
    <t>Trương Đăng</t>
  </si>
  <si>
    <t>Diễn</t>
  </si>
  <si>
    <t>Chu Anh</t>
  </si>
  <si>
    <t>Lê Tiến</t>
  </si>
  <si>
    <t>28/08/2000</t>
  </si>
  <si>
    <t>Hoàng Thành</t>
  </si>
  <si>
    <t>Lã Thành</t>
  </si>
  <si>
    <t>01/09/2000</t>
  </si>
  <si>
    <t>Đặng Trọng</t>
  </si>
  <si>
    <t>Tạ Thị</t>
  </si>
  <si>
    <t>Hảo</t>
  </si>
  <si>
    <t>Lê Trung</t>
  </si>
  <si>
    <t>19/01/2000</t>
  </si>
  <si>
    <t>29/02/2000</t>
  </si>
  <si>
    <t>18/03/2000</t>
  </si>
  <si>
    <t>Vũ Huy</t>
  </si>
  <si>
    <t>Vũ Mạnh</t>
  </si>
  <si>
    <t>28/10/1999</t>
  </si>
  <si>
    <t>Lưu Phương</t>
  </si>
  <si>
    <t>16/07/1998</t>
  </si>
  <si>
    <t>Nguyễn Đắc</t>
  </si>
  <si>
    <t>22/06/2000</t>
  </si>
  <si>
    <t>18/10/2000</t>
  </si>
  <si>
    <t>Phạm Tiến</t>
  </si>
  <si>
    <t>Nguyễn Bá Phúc</t>
  </si>
  <si>
    <t>Phạm Đăng</t>
  </si>
  <si>
    <t>Đào Xuân</t>
  </si>
  <si>
    <t>24/04/1999</t>
  </si>
  <si>
    <t>Mừng</t>
  </si>
  <si>
    <t>Nguyễn Phi</t>
  </si>
  <si>
    <t>Tào Văn</t>
  </si>
  <si>
    <t>Nguyễn Thị Hồng</t>
  </si>
  <si>
    <t>Oanh</t>
  </si>
  <si>
    <t>06/08/2000</t>
  </si>
  <si>
    <t>14/03/1999</t>
  </si>
  <si>
    <t>Hà Văn</t>
  </si>
  <si>
    <t>03/09/2000</t>
  </si>
  <si>
    <t>Đinh Thị</t>
  </si>
  <si>
    <t>Phạm Duy</t>
  </si>
  <si>
    <t>04/09/2000</t>
  </si>
  <si>
    <t>11/03/2000</t>
  </si>
  <si>
    <t>18/05/2000</t>
  </si>
  <si>
    <t>Thuận</t>
  </si>
  <si>
    <t>Thuật</t>
  </si>
  <si>
    <t>09/01/2000</t>
  </si>
  <si>
    <t>Cù Minh</t>
  </si>
  <si>
    <t>Nguyễn Thu</t>
  </si>
  <si>
    <t>Đoàn Thành</t>
  </si>
  <si>
    <t>Đoàn Nhật</t>
  </si>
  <si>
    <t>Thiều Quang</t>
  </si>
  <si>
    <t>Vũ Phi</t>
  </si>
  <si>
    <t>Hoàng Trọng</t>
  </si>
  <si>
    <t>11/09/1999</t>
  </si>
  <si>
    <t>22/12/2000</t>
  </si>
  <si>
    <t>Dương Thanh</t>
  </si>
  <si>
    <t>Nguyễn Sơn</t>
  </si>
  <si>
    <t>Phạm Thanh</t>
  </si>
  <si>
    <t>Tưởng</t>
  </si>
  <si>
    <t>Nguyễn Thị Tường</t>
  </si>
  <si>
    <t>Vân</t>
  </si>
  <si>
    <t>27/03/2000</t>
  </si>
  <si>
    <t>Đoàn Đình</t>
  </si>
  <si>
    <t>Hoàng Phi</t>
  </si>
  <si>
    <t>Triệu Long</t>
  </si>
  <si>
    <t>12/06/2000</t>
  </si>
  <si>
    <t>25/05/2000</t>
  </si>
  <si>
    <t>28/09/2000</t>
  </si>
  <si>
    <t>Lê Xuân</t>
  </si>
  <si>
    <t>23/01/1992</t>
  </si>
  <si>
    <t>D12CNPM4</t>
  </si>
  <si>
    <t>Nguyễn Chung</t>
  </si>
  <si>
    <t>Chương</t>
  </si>
  <si>
    <t>03/10/2000</t>
  </si>
  <si>
    <t>Vũ Đình</t>
  </si>
  <si>
    <t>27/04/1997</t>
  </si>
  <si>
    <t>10/03/1999</t>
  </si>
  <si>
    <t>Dương Đình</t>
  </si>
  <si>
    <t>Hứa Sỹ</t>
  </si>
  <si>
    <t>Trịnh Trọng</t>
  </si>
  <si>
    <t>23/04/2000</t>
  </si>
  <si>
    <t>Nguyễn Long</t>
  </si>
  <si>
    <t>Đồng</t>
  </si>
  <si>
    <t>07/09/2000</t>
  </si>
  <si>
    <t>Ngô Thanh</t>
  </si>
  <si>
    <t>04/03/2000</t>
  </si>
  <si>
    <t>30/12/2000</t>
  </si>
  <si>
    <t>21/09/2000</t>
  </si>
  <si>
    <t>17/03/2000</t>
  </si>
  <si>
    <t>Hà Bảo</t>
  </si>
  <si>
    <t>20/09/2000</t>
  </si>
  <si>
    <t>23/07/2000</t>
  </si>
  <si>
    <t>Học</t>
  </si>
  <si>
    <t>Vũ Quốc</t>
  </si>
  <si>
    <t>Nguyễn Khả</t>
  </si>
  <si>
    <t>13/05/2000</t>
  </si>
  <si>
    <t>Ngô Thị</t>
  </si>
  <si>
    <t>Thân Trung</t>
  </si>
  <si>
    <t>Nguyễn Trần Trung</t>
  </si>
  <si>
    <t>Nguyễn Lương</t>
  </si>
  <si>
    <t>Nguyễn Thùy</t>
  </si>
  <si>
    <t>01/05/2000</t>
  </si>
  <si>
    <t>Trịnh Đức</t>
  </si>
  <si>
    <t>Vũ Gia</t>
  </si>
  <si>
    <t>Luật</t>
  </si>
  <si>
    <t>Bùi Phương Ngọc</t>
  </si>
  <si>
    <t>17/12/2000</t>
  </si>
  <si>
    <t>Vương Thị Trà</t>
  </si>
  <si>
    <t>Mi</t>
  </si>
  <si>
    <t>Hoàng Công</t>
  </si>
  <si>
    <t>15/05/1999</t>
  </si>
  <si>
    <t>Đinh Tuấn</t>
  </si>
  <si>
    <t>Phan Hoàng</t>
  </si>
  <si>
    <t>Nguyễn Thị Kim</t>
  </si>
  <si>
    <t>Hoàng Sỹ</t>
  </si>
  <si>
    <t>06/05/2000</t>
  </si>
  <si>
    <t>Đặng Duy</t>
  </si>
  <si>
    <t>Chu Xuân</t>
  </si>
  <si>
    <t>27/11/2000</t>
  </si>
  <si>
    <t>Trần Minh</t>
  </si>
  <si>
    <t>05/05/2000</t>
  </si>
  <si>
    <t>14/04/2000</t>
  </si>
  <si>
    <t>Trần Thế</t>
  </si>
  <si>
    <t>16/01/2000</t>
  </si>
  <si>
    <t>Đào Vĩnh</t>
  </si>
  <si>
    <t>Huỳnh Hoàng</t>
  </si>
  <si>
    <t>Kiều Văn</t>
  </si>
  <si>
    <t>Lương Văn</t>
  </si>
  <si>
    <t>Hà Đức</t>
  </si>
  <si>
    <t>26/01/1994</t>
  </si>
  <si>
    <t>Trương Công</t>
  </si>
  <si>
    <t>05/01/1999</t>
  </si>
  <si>
    <t>Đinh Trung</t>
  </si>
  <si>
    <t>Lương Ngọc Sơn</t>
  </si>
  <si>
    <t>Ngô Sơn</t>
  </si>
  <si>
    <t>Nguyễn Đăng Khánh</t>
  </si>
  <si>
    <t>Văn</t>
  </si>
  <si>
    <t>15/09/1999</t>
  </si>
  <si>
    <t>Phùng Hồng</t>
  </si>
  <si>
    <t>Bùi Tuấn</t>
  </si>
  <si>
    <t>Trần Thị Mai</t>
  </si>
  <si>
    <t>Ngô Đức</t>
  </si>
  <si>
    <t>Đỗ Minh</t>
  </si>
  <si>
    <t>Lê Đắc</t>
  </si>
  <si>
    <t>Vũ Đăng</t>
  </si>
  <si>
    <t>Ngô Ngọc</t>
  </si>
  <si>
    <t>15/05/2000</t>
  </si>
  <si>
    <t>Tô Mạnh</t>
  </si>
  <si>
    <t>Đinh Mạnh</t>
  </si>
  <si>
    <t>29/11/2000</t>
  </si>
  <si>
    <t>Đỗ Trung</t>
  </si>
  <si>
    <t>Trần Trọng</t>
  </si>
  <si>
    <t>Trần Quốc</t>
  </si>
  <si>
    <t>Ngô Sỹ</t>
  </si>
  <si>
    <t>Cao Thị</t>
  </si>
  <si>
    <t>Lê Quốc</t>
  </si>
  <si>
    <t>Phan Thành</t>
  </si>
  <si>
    <t>Lê Đăng</t>
  </si>
  <si>
    <t>20/02/1997</t>
  </si>
  <si>
    <t>Khôi</t>
  </si>
  <si>
    <t>Kỳ</t>
  </si>
  <si>
    <t>Liên</t>
  </si>
  <si>
    <t>Nguyễn Thị Diệu</t>
  </si>
  <si>
    <t>Tạ Văn</t>
  </si>
  <si>
    <t>20/04/1997</t>
  </si>
  <si>
    <t>Đỗ Đắc Quang</t>
  </si>
  <si>
    <t>21/11/2000</t>
  </si>
  <si>
    <t>Lương Hoàng</t>
  </si>
  <si>
    <t>27/04/2000</t>
  </si>
  <si>
    <t>Phan Như</t>
  </si>
  <si>
    <t>Dương Tấn</t>
  </si>
  <si>
    <t>Ly</t>
  </si>
  <si>
    <t>Mến</t>
  </si>
  <si>
    <t>Đỗ Ích</t>
  </si>
  <si>
    <t>Phạm Sỹ Hồng</t>
  </si>
  <si>
    <t>Trần Lệnh</t>
  </si>
  <si>
    <t>Nguyễn Duy Long</t>
  </si>
  <si>
    <t>06/03/2000</t>
  </si>
  <si>
    <t>Trần Thị Bích</t>
  </si>
  <si>
    <t>Phượng</t>
  </si>
  <si>
    <t>Vũ Đường</t>
  </si>
  <si>
    <t>Quý</t>
  </si>
  <si>
    <t>Quyên</t>
  </si>
  <si>
    <t>Sông</t>
  </si>
  <si>
    <t>16/06/1999</t>
  </si>
  <si>
    <t>Nguyễn Thị Minh</t>
  </si>
  <si>
    <t>Mai Quang</t>
  </si>
  <si>
    <t>Đỗ Thị</t>
  </si>
  <si>
    <t>24/07/2000</t>
  </si>
  <si>
    <t>Thạo</t>
  </si>
  <si>
    <t>Hoàng Canh</t>
  </si>
  <si>
    <t>Phạm Thị Anh</t>
  </si>
  <si>
    <t>Thơ</t>
  </si>
  <si>
    <t>Khoa Ngọc</t>
  </si>
  <si>
    <t>Toản</t>
  </si>
  <si>
    <t>Đỗ Ngọc Anh</t>
  </si>
  <si>
    <t>Lưu Cẩm</t>
  </si>
  <si>
    <t>Hồ Phi</t>
  </si>
  <si>
    <t>Nguyễn Thị Mỹ</t>
  </si>
  <si>
    <t>Uyên</t>
  </si>
  <si>
    <t>Vũ Thị Thúy</t>
  </si>
  <si>
    <t>Phạm Thành</t>
  </si>
  <si>
    <t>Lê Tuấn</t>
  </si>
  <si>
    <t>Đỗ Thị Phương</t>
  </si>
  <si>
    <t>Nguyễn Nhân Hoàng</t>
  </si>
  <si>
    <t>Trịnh Phúc</t>
  </si>
  <si>
    <t>02/02/2000</t>
  </si>
  <si>
    <t>Đoàn Việt</t>
  </si>
  <si>
    <t>Nguyễn Kính</t>
  </si>
  <si>
    <t>12/02/2000</t>
  </si>
  <si>
    <t>Đáng</t>
  </si>
  <si>
    <t>Dương Thành</t>
  </si>
  <si>
    <t>Ngô Tuấn</t>
  </si>
  <si>
    <t>Trịnh Trung</t>
  </si>
  <si>
    <t>Lăng Đức</t>
  </si>
  <si>
    <t>Lã Trung</t>
  </si>
  <si>
    <t>Quách Tô</t>
  </si>
  <si>
    <t>Hiệu</t>
  </si>
  <si>
    <t>Đỗ Vũ Việt</t>
  </si>
  <si>
    <t>Lý A</t>
  </si>
  <si>
    <t>Hù</t>
  </si>
  <si>
    <t>Đỗ Thị Lan</t>
  </si>
  <si>
    <t>Khuê</t>
  </si>
  <si>
    <t>Phạm Thị Khánh</t>
  </si>
  <si>
    <t>Lại Đoàn Phi</t>
  </si>
  <si>
    <t>Từ Minh</t>
  </si>
  <si>
    <t>22/11/2000</t>
  </si>
  <si>
    <t>Hoàng Tiến</t>
  </si>
  <si>
    <t>Bùi Thị</t>
  </si>
  <si>
    <t>Nguyễn Ngọc Đức</t>
  </si>
  <si>
    <t>17/06/2000</t>
  </si>
  <si>
    <t>03/11/1999</t>
  </si>
  <si>
    <t>Vũ Trung</t>
  </si>
  <si>
    <t>Ninh Thị Ánh</t>
  </si>
  <si>
    <t>Dương Hoàng</t>
  </si>
  <si>
    <t>27/01/2000</t>
  </si>
  <si>
    <t>Hoàng Xuân</t>
  </si>
  <si>
    <t>Nguyễn Như</t>
  </si>
  <si>
    <t>20/02/1999</t>
  </si>
  <si>
    <t>Phan Chính</t>
  </si>
  <si>
    <t>Quảng</t>
  </si>
  <si>
    <t>Bùi Nhật Anh</t>
  </si>
  <si>
    <t>Phạm Trần Hồng</t>
  </si>
  <si>
    <t>24/05/1999</t>
  </si>
  <si>
    <t>Thịnh</t>
  </si>
  <si>
    <t>Trần Nguyên</t>
  </si>
  <si>
    <t>Thu</t>
  </si>
  <si>
    <t>Đinh Thị Diệu</t>
  </si>
  <si>
    <t>Thư</t>
  </si>
  <si>
    <t>Lê Công</t>
  </si>
  <si>
    <t>Toại</t>
  </si>
  <si>
    <t>Phạm Thu</t>
  </si>
  <si>
    <t>Lê Sỹ</t>
  </si>
  <si>
    <t>Lại Thái</t>
  </si>
  <si>
    <t>Nguyễn Như Minh</t>
  </si>
  <si>
    <t>Hồ Thị Minh</t>
  </si>
  <si>
    <t>Lương Nguyệt</t>
  </si>
  <si>
    <t>Nguyễn Thị Mai</t>
  </si>
  <si>
    <t>08/06/2000</t>
  </si>
  <si>
    <t>Huỳnh Minh</t>
  </si>
  <si>
    <t>Du</t>
  </si>
  <si>
    <t>Đặng Việt</t>
  </si>
  <si>
    <t>11/05/2000</t>
  </si>
  <si>
    <t>Độ</t>
  </si>
  <si>
    <t>Lê Nguyên</t>
  </si>
  <si>
    <t>27/06/2000</t>
  </si>
  <si>
    <t>21/05/2000</t>
  </si>
  <si>
    <t>Đỗ Thái</t>
  </si>
  <si>
    <t>Đào Trọng</t>
  </si>
  <si>
    <t>Phạm Anh</t>
  </si>
  <si>
    <t>06/09/2000</t>
  </si>
  <si>
    <t>Trần Thái</t>
  </si>
  <si>
    <t>Dương Quang</t>
  </si>
  <si>
    <t>Nguyễn An</t>
  </si>
  <si>
    <t>Đào Mạnh</t>
  </si>
  <si>
    <t>Cao Phan</t>
  </si>
  <si>
    <t>Hướng</t>
  </si>
  <si>
    <t>05/07/2000</t>
  </si>
  <si>
    <t>Trần Duy</t>
  </si>
  <si>
    <t>10/07/2000</t>
  </si>
  <si>
    <t>Phạm Gia</t>
  </si>
  <si>
    <t>Trịnh Văn</t>
  </si>
  <si>
    <t>Kiệt</t>
  </si>
  <si>
    <t>Đặng Thanh</t>
  </si>
  <si>
    <t>15/08/2000</t>
  </si>
  <si>
    <t>Bùi Nhật</t>
  </si>
  <si>
    <t>Lệ</t>
  </si>
  <si>
    <t>Liêm</t>
  </si>
  <si>
    <t>Tống Thị Thùy</t>
  </si>
  <si>
    <t>Quản Phi</t>
  </si>
  <si>
    <t>21/04/2000</t>
  </si>
  <si>
    <t>Luyến</t>
  </si>
  <si>
    <t>26/11/2000</t>
  </si>
  <si>
    <t>Phạm Quốc</t>
  </si>
  <si>
    <t>Ma Tuấn</t>
  </si>
  <si>
    <t>Lê Hoài</t>
  </si>
  <si>
    <t>20/07/2000</t>
  </si>
  <si>
    <t>Phước</t>
  </si>
  <si>
    <t>Hoàng Đăng</t>
  </si>
  <si>
    <t>08/05/2000</t>
  </si>
  <si>
    <t>Trung Thị</t>
  </si>
  <si>
    <t>Hà Minh</t>
  </si>
  <si>
    <t>13/01/2000</t>
  </si>
  <si>
    <t>Nguyễn Doãn</t>
  </si>
  <si>
    <t>02/05/1999</t>
  </si>
  <si>
    <t>Nguyễn Tư</t>
  </si>
  <si>
    <t>Hòa Quang</t>
  </si>
  <si>
    <t>Ma Công</t>
  </si>
  <si>
    <t>Thao</t>
  </si>
  <si>
    <t>Thăng</t>
  </si>
  <si>
    <t>Phan Doãn</t>
  </si>
  <si>
    <t>03/08/2000</t>
  </si>
  <si>
    <t>Đỗ Thùy</t>
  </si>
  <si>
    <t>Triệu</t>
  </si>
  <si>
    <t>Vũ Thị Thanh</t>
  </si>
  <si>
    <t>Đỗ Tiến</t>
  </si>
  <si>
    <t>Đỗ Thanh</t>
  </si>
  <si>
    <t>Đoàn Thị Linh</t>
  </si>
  <si>
    <t>Chi</t>
  </si>
  <si>
    <t>Phạm Mạnh</t>
  </si>
  <si>
    <t>Đinh Tiến</t>
  </si>
  <si>
    <t>28/07/1996</t>
  </si>
  <si>
    <t>Lại Thị</t>
  </si>
  <si>
    <t>Duyên</t>
  </si>
  <si>
    <t>Nguyễn Cao</t>
  </si>
  <si>
    <t>Đàm</t>
  </si>
  <si>
    <t>Nguyễn Quôc</t>
  </si>
  <si>
    <t>Nguyễn Tiến Anh</t>
  </si>
  <si>
    <t>Lương Thanh</t>
  </si>
  <si>
    <t>Hạnh</t>
  </si>
  <si>
    <t>29/07/2000</t>
  </si>
  <si>
    <t>Kim Ngọc</t>
  </si>
  <si>
    <t>03/05/1999</t>
  </si>
  <si>
    <t>Lê Trần Quang</t>
  </si>
  <si>
    <t>Đoàn Duy</t>
  </si>
  <si>
    <t>Hoàng Ngọc</t>
  </si>
  <si>
    <t>09/03/2000</t>
  </si>
  <si>
    <t>17/11/2000</t>
  </si>
  <si>
    <t>Khởi</t>
  </si>
  <si>
    <t>Dương Tú</t>
  </si>
  <si>
    <t>20/04/1998</t>
  </si>
  <si>
    <t>D16CQDT01-B</t>
  </si>
  <si>
    <t>Đặng Nhật</t>
  </si>
  <si>
    <t>Vũ Bảo</t>
  </si>
  <si>
    <t>25/02/2000</t>
  </si>
  <si>
    <t>Trần Thị Tuyết</t>
  </si>
  <si>
    <t>Võ Minh</t>
  </si>
  <si>
    <t>29/12/2000</t>
  </si>
  <si>
    <t>Vũ Nhật</t>
  </si>
  <si>
    <t>Nghị</t>
  </si>
  <si>
    <t>31/07/2000</t>
  </si>
  <si>
    <t>Đào Hồng</t>
  </si>
  <si>
    <t>18/11/2000</t>
  </si>
  <si>
    <t>Quyến</t>
  </si>
  <si>
    <t>Đinh Thái</t>
  </si>
  <si>
    <t>22/05/2000</t>
  </si>
  <si>
    <t>Hồ Đức</t>
  </si>
  <si>
    <t>Nguyễn Mạc</t>
  </si>
  <si>
    <t>08/04/2000</t>
  </si>
  <si>
    <t>12/11/2000</t>
  </si>
  <si>
    <t>Thế</t>
  </si>
  <si>
    <t>Thiết</t>
  </si>
  <si>
    <t>Lê Thị Minh</t>
  </si>
  <si>
    <t>Trưởng</t>
  </si>
  <si>
    <t>Đinh Trọng</t>
  </si>
  <si>
    <t>Vi Thị Kim</t>
  </si>
  <si>
    <t>Tuyền</t>
  </si>
  <si>
    <t>Hà Quốc</t>
  </si>
  <si>
    <t>Lại Văn</t>
  </si>
  <si>
    <t>Nguyễn Văn Đức</t>
  </si>
  <si>
    <t>Nguyễn Vũ Việt</t>
  </si>
  <si>
    <t>Trần Vũ Phong</t>
  </si>
  <si>
    <t>Ba</t>
  </si>
  <si>
    <t>11/10/2000</t>
  </si>
  <si>
    <t>Vũ Viết</t>
  </si>
  <si>
    <t>03/07/2000</t>
  </si>
  <si>
    <t>06/06/2000</t>
  </si>
  <si>
    <t>Cấn Ngọc</t>
  </si>
  <si>
    <t>Phùng Minh</t>
  </si>
  <si>
    <t>Nguyễn Thị Ngọc</t>
  </si>
  <si>
    <t>Hân</t>
  </si>
  <si>
    <t>29/12/1999</t>
  </si>
  <si>
    <t>Lý Thị</t>
  </si>
  <si>
    <t>Lưu Danh</t>
  </si>
  <si>
    <t>Trương Quốc</t>
  </si>
  <si>
    <t>Ninh Thị</t>
  </si>
  <si>
    <t>Lan</t>
  </si>
  <si>
    <t>04/08/2000</t>
  </si>
  <si>
    <t>Thái Vũ</t>
  </si>
  <si>
    <t>Đỗ Đăng</t>
  </si>
  <si>
    <t>Đồng Quang</t>
  </si>
  <si>
    <t>Bùi Khắc</t>
  </si>
  <si>
    <t>Tạ Hoàng</t>
  </si>
  <si>
    <t>Nhi</t>
  </si>
  <si>
    <t>Lê Thanh</t>
  </si>
  <si>
    <t>Vũ Lâm</t>
  </si>
  <si>
    <t>Thạch</t>
  </si>
  <si>
    <t>10/02/2000</t>
  </si>
  <si>
    <t>24/11/1996</t>
  </si>
  <si>
    <t>Tăng Xuân</t>
  </si>
  <si>
    <t>16/08/1998</t>
  </si>
  <si>
    <t>Trịnh Thị</t>
  </si>
  <si>
    <t>Đỗ Khánh</t>
  </si>
  <si>
    <t>Tình</t>
  </si>
  <si>
    <t>09/02/2000</t>
  </si>
  <si>
    <t>Nghiêm Đức</t>
  </si>
  <si>
    <t>Trịnh</t>
  </si>
  <si>
    <t>Nguyễn Bảo</t>
  </si>
  <si>
    <t>31/10/2000</t>
  </si>
  <si>
    <t>Nguyễn Công Anh</t>
  </si>
  <si>
    <t>Đào Thị Ngọc</t>
  </si>
  <si>
    <t>Nguyễn Lâm</t>
  </si>
  <si>
    <t>Nguyễn Quỳnh</t>
  </si>
  <si>
    <t>01/04/2000</t>
  </si>
  <si>
    <t>Trần Thị Phương</t>
  </si>
  <si>
    <t>04/01/2000</t>
  </si>
  <si>
    <t>Trần Thị Vân</t>
  </si>
  <si>
    <t>Vũ Thị Ngọc</t>
  </si>
  <si>
    <t>Hà Thị Ngọc</t>
  </si>
  <si>
    <t>Ánh</t>
  </si>
  <si>
    <t>Hoàng Duy</t>
  </si>
  <si>
    <t>Trương Ngọc</t>
  </si>
  <si>
    <t>Cảnh</t>
  </si>
  <si>
    <t>Chu Đức</t>
  </si>
  <si>
    <t>Cao Tiến</t>
  </si>
  <si>
    <t>Điệp</t>
  </si>
  <si>
    <t>Đinh Ngọc</t>
  </si>
  <si>
    <t>Phan Minh</t>
  </si>
  <si>
    <t>29/04/2000</t>
  </si>
  <si>
    <t>23/06/1999</t>
  </si>
  <si>
    <t>Phan Thế</t>
  </si>
  <si>
    <t>Đỗ Việt</t>
  </si>
  <si>
    <t>Vương Mạnh</t>
  </si>
  <si>
    <t>11/02/1999</t>
  </si>
  <si>
    <t>Cao Bá</t>
  </si>
  <si>
    <t>Khoát</t>
  </si>
  <si>
    <t>Phùng Hoàng</t>
  </si>
  <si>
    <t>Phùng Thành</t>
  </si>
  <si>
    <t>Trần Đức Hoàng</t>
  </si>
  <si>
    <t>Luân</t>
  </si>
  <si>
    <t>Đặng Phương</t>
  </si>
  <si>
    <t>Lê Khắc</t>
  </si>
  <si>
    <t>Ngát</t>
  </si>
  <si>
    <t>Nguyệt</t>
  </si>
  <si>
    <t>Nội</t>
  </si>
  <si>
    <t>Nguyễn Đăng</t>
  </si>
  <si>
    <t>Bùi Anh</t>
  </si>
  <si>
    <t>Ngô Thái</t>
  </si>
  <si>
    <t>Đỗ Cơ</t>
  </si>
  <si>
    <t>Mỵ Duy</t>
  </si>
  <si>
    <t>17/02/2000</t>
  </si>
  <si>
    <t>16/10/1998</t>
  </si>
  <si>
    <t>31/03/2000</t>
  </si>
  <si>
    <t>Hoàng Vĩnh</t>
  </si>
  <si>
    <t>Trí</t>
  </si>
  <si>
    <t>Quản Thành</t>
  </si>
  <si>
    <t>Nguyễn Phan</t>
  </si>
  <si>
    <t>Tuyên</t>
  </si>
  <si>
    <t>Vịnh</t>
  </si>
  <si>
    <t>Phan Ánh</t>
  </si>
  <si>
    <t>Cao Tú</t>
  </si>
  <si>
    <t>Chu Văn</t>
  </si>
  <si>
    <t>Đào Việt</t>
  </si>
  <si>
    <t>Phùng Ngọc Tuấn</t>
  </si>
  <si>
    <t>Bạch Ngọc</t>
  </si>
  <si>
    <t>05/03/2000</t>
  </si>
  <si>
    <t>Nguyễn Văn Hoàng</t>
  </si>
  <si>
    <t>Phùng Văn</t>
  </si>
  <si>
    <t>Nguyễn Viết Minh</t>
  </si>
  <si>
    <t>Phạm Năng</t>
  </si>
  <si>
    <t>Tống Duy</t>
  </si>
  <si>
    <t>Phùng Thị</t>
  </si>
  <si>
    <t>Đặng Chí</t>
  </si>
  <si>
    <t>Hán Nam</t>
  </si>
  <si>
    <t>Bùi Hữu</t>
  </si>
  <si>
    <t>Đào Cao</t>
  </si>
  <si>
    <t>05/08/1999</t>
  </si>
  <si>
    <t>Đỗ Bùi Thành</t>
  </si>
  <si>
    <t>Nga</t>
  </si>
  <si>
    <t>Lê Tú</t>
  </si>
  <si>
    <t>Phụng</t>
  </si>
  <si>
    <t>Đặng Sỹ</t>
  </si>
  <si>
    <t>16/04/1997</t>
  </si>
  <si>
    <t>Sỹ</t>
  </si>
  <si>
    <t>Mai Tiến</t>
  </si>
  <si>
    <t>Trần Long</t>
  </si>
  <si>
    <t>Vương Viết</t>
  </si>
  <si>
    <t>Thêu</t>
  </si>
  <si>
    <t>Thúy</t>
  </si>
  <si>
    <t>Tiệp</t>
  </si>
  <si>
    <t>21/12/2000</t>
  </si>
  <si>
    <t>Đinh Anh</t>
  </si>
  <si>
    <t>10/04/1999</t>
  </si>
  <si>
    <t>Tuệ</t>
  </si>
  <si>
    <t>Đỗ Anh</t>
  </si>
  <si>
    <t>Đinh Hữu</t>
  </si>
  <si>
    <t>Tường</t>
  </si>
  <si>
    <t>Đỗ Lâm</t>
  </si>
  <si>
    <t>19/12/1995</t>
  </si>
  <si>
    <t>D13CQAT03-B</t>
  </si>
  <si>
    <t>Nhuyễn Văn</t>
  </si>
  <si>
    <t>Kiều Mạnh</t>
  </si>
  <si>
    <t>28/03/1999</t>
  </si>
  <si>
    <t>19/02/1999</t>
  </si>
  <si>
    <t>Đỗ Trọng</t>
  </si>
  <si>
    <t>Nguyễn Trường</t>
  </si>
  <si>
    <t>Phan Quang</t>
  </si>
  <si>
    <t>20/10/2000</t>
  </si>
  <si>
    <t>Viết Minh</t>
  </si>
  <si>
    <t>23/10/1999</t>
  </si>
  <si>
    <t>D17CQVT06-B</t>
  </si>
  <si>
    <t>Phạm Thị Thu</t>
  </si>
  <si>
    <t>Lương Đức</t>
  </si>
  <si>
    <t>Hồ Sỹ</t>
  </si>
  <si>
    <t>Phạm Tùng</t>
  </si>
  <si>
    <t>Ngô Công</t>
  </si>
  <si>
    <t>Phùng Quang</t>
  </si>
  <si>
    <t>Lĩnh</t>
  </si>
  <si>
    <t>Bùi Hoàng</t>
  </si>
  <si>
    <t>Vũ Duy</t>
  </si>
  <si>
    <t>Tavanh</t>
  </si>
  <si>
    <t>LORTHONGLA</t>
  </si>
  <si>
    <t>17/09/1999</t>
  </si>
  <si>
    <t>D17CQCN09-B</t>
  </si>
  <si>
    <t>Hoàng Đình</t>
  </si>
  <si>
    <t>Lực</t>
  </si>
  <si>
    <t>Lương Ngọc</t>
  </si>
  <si>
    <t>Trần Đỗ</t>
  </si>
  <si>
    <t>Lê Thị Quỳnh</t>
  </si>
  <si>
    <t>Chu Quang</t>
  </si>
  <si>
    <t>Nguyện</t>
  </si>
  <si>
    <t>Nguyễn Hưng</t>
  </si>
  <si>
    <t>Mai Thanh</t>
  </si>
  <si>
    <t>Bùi Xuân</t>
  </si>
  <si>
    <t>Quan Tiến</t>
  </si>
  <si>
    <t>04/01/1995</t>
  </si>
  <si>
    <t>D14CNPM6</t>
  </si>
  <si>
    <t>Lã Mạnh</t>
  </si>
  <si>
    <t>Cao Anh</t>
  </si>
  <si>
    <t>Đặng Anh</t>
  </si>
  <si>
    <t>Nguyễn Giản</t>
  </si>
  <si>
    <t>Vy Sơn</t>
  </si>
  <si>
    <t>Phùng Đức</t>
  </si>
  <si>
    <t>Hà Quang</t>
  </si>
  <si>
    <t>Cương</t>
  </si>
  <si>
    <t>Bùi Quý</t>
  </si>
  <si>
    <t>Đỗ Hữu</t>
  </si>
  <si>
    <t>Trần Tiến</t>
  </si>
  <si>
    <t>Nguyễn Hà</t>
  </si>
  <si>
    <t>Giáp Thị</t>
  </si>
  <si>
    <t>Trịnh Công</t>
  </si>
  <si>
    <t>Hầu Nhật</t>
  </si>
  <si>
    <t>Hoa</t>
  </si>
  <si>
    <t>Trần Viết</t>
  </si>
  <si>
    <t>Hoành</t>
  </si>
  <si>
    <t>15/07/2000</t>
  </si>
  <si>
    <t>Đặng Quang</t>
  </si>
  <si>
    <t>Phạm Bá</t>
  </si>
  <si>
    <t>Khanh</t>
  </si>
  <si>
    <t>Đặng Nguyễn Hoàng</t>
  </si>
  <si>
    <t>Kiều Tuấn</t>
  </si>
  <si>
    <t>Nguyễn Ngọc Thành</t>
  </si>
  <si>
    <t>Đinh Quốc</t>
  </si>
  <si>
    <t>Đào Công</t>
  </si>
  <si>
    <t>Thạch Ngọc</t>
  </si>
  <si>
    <t>Hoàng Hoài</t>
  </si>
  <si>
    <t>07/06/2000</t>
  </si>
  <si>
    <t>Mai Phương</t>
  </si>
  <si>
    <t>Trịnh Đình</t>
  </si>
  <si>
    <t>21/10/1999</t>
  </si>
  <si>
    <t>Bùi Long</t>
  </si>
  <si>
    <t>Phạm Phú</t>
  </si>
  <si>
    <t>Hà Long</t>
  </si>
  <si>
    <t>Phạm Khắc</t>
  </si>
  <si>
    <t>Nguyễn Danh</t>
  </si>
  <si>
    <t>Trương Đình</t>
  </si>
  <si>
    <t>Thặng</t>
  </si>
  <si>
    <t>13/04/2000</t>
  </si>
  <si>
    <t>Trần Huy</t>
  </si>
  <si>
    <t>31/08/2000</t>
  </si>
  <si>
    <t>Phạm Thị Quỳnh</t>
  </si>
  <si>
    <t>Nguyễn Thị Việt</t>
  </si>
  <si>
    <t>Trinh</t>
  </si>
  <si>
    <t>16/04/2000</t>
  </si>
  <si>
    <t>Nguyễn Đình Anh</t>
  </si>
  <si>
    <t>Tô Anh</t>
  </si>
  <si>
    <t>Lê Nho</t>
  </si>
  <si>
    <t>Hà Đình</t>
  </si>
  <si>
    <t>Kiều Quốc</t>
  </si>
  <si>
    <t>Ngô Đại Hoàng</t>
  </si>
  <si>
    <t>D15XLTH1</t>
  </si>
  <si>
    <t>24/06/1998</t>
  </si>
  <si>
    <t>Duẩn</t>
  </si>
  <si>
    <t>Phạm Thị Thuỳ</t>
  </si>
  <si>
    <t>Trần Bình</t>
  </si>
  <si>
    <t>04/11/1998</t>
  </si>
  <si>
    <t>22/12/1999</t>
  </si>
  <si>
    <t>D17CQVT08-B</t>
  </si>
  <si>
    <t>Đỗ Thị Thu</t>
  </si>
  <si>
    <t>Khiếu Xuân</t>
  </si>
  <si>
    <t>Hoàng Tuấn</t>
  </si>
  <si>
    <t>Đỗ Mạnh</t>
  </si>
  <si>
    <t>P Huy</t>
  </si>
  <si>
    <t>Cao Danh</t>
  </si>
  <si>
    <t>15/10/1998</t>
  </si>
  <si>
    <t>D17CQAT04-B</t>
  </si>
  <si>
    <t>Ngô Gia</t>
  </si>
  <si>
    <t>Đinh Vũ</t>
  </si>
  <si>
    <t>Phùng Nguyễn Thanh</t>
  </si>
  <si>
    <t>Trần Bảo Đức</t>
  </si>
  <si>
    <t>09/12/1999</t>
  </si>
  <si>
    <t>D17CQCN13-B</t>
  </si>
  <si>
    <t>Nguyễn Giang</t>
  </si>
  <si>
    <t>15/09/1998</t>
  </si>
  <si>
    <t>Trần Phương</t>
  </si>
  <si>
    <t>24/09/1996</t>
  </si>
  <si>
    <t>D14XLTHTT1</t>
  </si>
  <si>
    <t>Trịnh Bá</t>
  </si>
  <si>
    <t>16/05/1999</t>
  </si>
  <si>
    <t>04/08/1999</t>
  </si>
  <si>
    <t>D17CQVT02-B</t>
  </si>
  <si>
    <t>Sompadthana</t>
  </si>
  <si>
    <t>Sonevixianh</t>
  </si>
  <si>
    <t>21/05/1996</t>
  </si>
  <si>
    <t>Southida</t>
  </si>
  <si>
    <t>SOSENGCHANH</t>
  </si>
  <si>
    <t>20/06/1998</t>
  </si>
  <si>
    <t>Mai Ngọc</t>
  </si>
  <si>
    <t>04/04/1997</t>
  </si>
  <si>
    <t>D15CQKT02-B</t>
  </si>
  <si>
    <t>Phùng Đình</t>
  </si>
  <si>
    <t>22/04/1996</t>
  </si>
  <si>
    <t>Thi</t>
  </si>
  <si>
    <t>Khúc Thị</t>
  </si>
  <si>
    <t>Thoa</t>
  </si>
  <si>
    <t>Lê Thị</t>
  </si>
  <si>
    <t>Đồng Thu</t>
  </si>
  <si>
    <t>Trà</t>
  </si>
  <si>
    <t>02/12/1997</t>
  </si>
  <si>
    <t>D15CQKT03-B</t>
  </si>
  <si>
    <t>Lê Nguyễn Ngọc</t>
  </si>
  <si>
    <t>24/06/1997</t>
  </si>
  <si>
    <t>Cao Hoàng</t>
  </si>
  <si>
    <t>Hoàng Kỳ</t>
  </si>
  <si>
    <t>Trịnh Tuấn</t>
  </si>
  <si>
    <t>20/08/1998</t>
  </si>
  <si>
    <t>Bằng</t>
  </si>
  <si>
    <t>Đặng Ngọc</t>
  </si>
  <si>
    <t>Đinh Huy</t>
  </si>
  <si>
    <t>Lưu Công Bình</t>
  </si>
  <si>
    <t>Trần Quang Tiến</t>
  </si>
  <si>
    <t>09/10/1998</t>
  </si>
  <si>
    <t>Trần Tấn</t>
  </si>
  <si>
    <t>Nguyễn Tất</t>
  </si>
  <si>
    <t>Giáp</t>
  </si>
  <si>
    <t>15/10/1994</t>
  </si>
  <si>
    <t>D12HTTT2</t>
  </si>
  <si>
    <t>Trần Nho</t>
  </si>
  <si>
    <t>Hào</t>
  </si>
  <si>
    <t>Phùng Phương</t>
  </si>
  <si>
    <t>Tô Dương Đức</t>
  </si>
  <si>
    <t>Bùi Trung</t>
  </si>
  <si>
    <t>Hoài</t>
  </si>
  <si>
    <t>Dương Bằng</t>
  </si>
  <si>
    <t>Đặng Đoàn</t>
  </si>
  <si>
    <t>Lê Dương</t>
  </si>
  <si>
    <t>Hoàng Quế</t>
  </si>
  <si>
    <t>Phạm Hoàng</t>
  </si>
  <si>
    <t>Tô Thiên</t>
  </si>
  <si>
    <t>Trương Duy</t>
  </si>
  <si>
    <t>Trương Thị Thuý</t>
  </si>
  <si>
    <t>23/05/2000</t>
  </si>
  <si>
    <t>19/11/1997</t>
  </si>
  <si>
    <t>D16CQCN07-B</t>
  </si>
  <si>
    <t>Nguyễn Kim</t>
  </si>
  <si>
    <t>17/10/1998</t>
  </si>
  <si>
    <t>D16CQAT02-B</t>
  </si>
  <si>
    <t>Phạm Như</t>
  </si>
  <si>
    <t>Tạ Duy</t>
  </si>
  <si>
    <t>21/01/1998</t>
  </si>
  <si>
    <t>10/03/1998</t>
  </si>
  <si>
    <t>D17CQDT04-B</t>
  </si>
  <si>
    <t>Lương Thị</t>
  </si>
  <si>
    <t>31/10/1999</t>
  </si>
  <si>
    <t>Nguyễn Yến</t>
  </si>
  <si>
    <t>Vi</t>
  </si>
  <si>
    <t>Phan Xuân</t>
  </si>
  <si>
    <t>Xoan</t>
  </si>
  <si>
    <t>Tống Thị</t>
  </si>
  <si>
    <t>Yên</t>
  </si>
  <si>
    <t>Lê Bảo</t>
  </si>
  <si>
    <t>Nguyễn Cảnh Châu</t>
  </si>
  <si>
    <t>Bùi Huyền Dung</t>
  </si>
  <si>
    <t>Hà Nội, ngày 15 tháng 7 năm 2019</t>
  </si>
  <si>
    <t>Vắng có phép</t>
  </si>
  <si>
    <t>BẢNG ĐIỂM HỌC PHẦN</t>
  </si>
  <si>
    <t>V</t>
  </si>
  <si>
    <t>C</t>
  </si>
  <si>
    <t>H</t>
  </si>
  <si>
    <t>Vắng</t>
  </si>
  <si>
    <t>DC</t>
  </si>
  <si>
    <t>591+622</t>
  </si>
  <si>
    <t>2..5</t>
  </si>
  <si>
    <t>Đình chỉ thi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</si>
</sst>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_);[Red]\(0.0\)"/>
    <numFmt numFmtId="165" formatCode="#,##0.0"/>
  </numFmts>
  <fonts count="28">
    <font>
      <sz val="12"/>
      <name val=".VnTime"/>
      <family val="2"/>
    </font>
    <font>
      <sz val="12"/>
      <name val="Times New Roman"/>
      <family val="1"/>
    </font>
    <font>
      <sz val="11"/>
      <name val=".VnTime"/>
      <family val="2"/>
    </font>
    <font>
      <sz val="10"/>
      <name val="Times New Roman"/>
      <family val="1"/>
    </font>
    <font>
      <b/>
      <sz val="16"/>
      <name val="Times New Roman"/>
      <family val="1"/>
    </font>
    <font>
      <sz val="11"/>
      <name val="Times New Roman"/>
      <family val="1"/>
    </font>
    <font>
      <b/>
      <u/>
      <sz val="8"/>
      <name val="Times New Roman"/>
      <family val="1"/>
    </font>
    <font>
      <sz val="8"/>
      <name val="Times New Roman"/>
      <family val="1"/>
    </font>
    <font>
      <b/>
      <sz val="9"/>
      <name val="Times New Roman"/>
      <family val="1"/>
    </font>
    <font>
      <b/>
      <sz val="11"/>
      <name val="Times New Roman"/>
      <family val="1"/>
    </font>
    <font>
      <b/>
      <sz val="12"/>
      <name val="Times New Roman"/>
      <family val="1"/>
    </font>
    <font>
      <sz val="10"/>
      <name val="Arial"/>
      <family val="2"/>
    </font>
    <font>
      <u/>
      <sz val="8.25"/>
      <color indexed="12"/>
      <name val=".VnTime"/>
      <family val="2"/>
    </font>
    <font>
      <b/>
      <sz val="10"/>
      <name val="Times New Roman"/>
      <family val="1"/>
    </font>
    <font>
      <b/>
      <sz val="10"/>
      <name val="Arial"/>
      <family val="2"/>
    </font>
    <font>
      <sz val="13"/>
      <name val="Times New Roman"/>
      <family val="1"/>
    </font>
    <font>
      <sz val="9"/>
      <name val="Times New Roman"/>
      <family val="1"/>
    </font>
    <font>
      <i/>
      <sz val="12"/>
      <name val="Times New Roman"/>
      <family val="1"/>
    </font>
    <font>
      <sz val="10"/>
      <name val="MS Sans Serif"/>
      <family val="2"/>
    </font>
    <font>
      <sz val="12"/>
      <color theme="0"/>
      <name val="Times New Roman"/>
      <family val="1"/>
    </font>
    <font>
      <b/>
      <sz val="10"/>
      <color theme="0"/>
      <name val="Times New Roman"/>
      <family val="1"/>
    </font>
    <font>
      <sz val="10"/>
      <color theme="0"/>
      <name val="Times New Roman"/>
      <family val="1"/>
    </font>
    <font>
      <sz val="11"/>
      <color theme="0"/>
      <name val="Times New Roman"/>
      <family val="1"/>
    </font>
    <font>
      <sz val="11"/>
      <name val="Calibri"/>
      <family val="2"/>
    </font>
    <font>
      <sz val="11"/>
      <color theme="1"/>
      <name val="Times New Roman"/>
      <family val="1"/>
    </font>
    <font>
      <sz val="11"/>
      <color theme="1"/>
      <name val="Calibri"/>
      <family val="2"/>
      <scheme val="minor"/>
    </font>
    <font>
      <sz val="10"/>
      <color rgb="FFFF0000"/>
      <name val="Times New Roman"/>
      <family val="1"/>
    </font>
    <font>
      <b/>
      <sz val="10"/>
      <color rgb="FFFF000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rgb="FFFFFF00"/>
        <bgColor indexed="64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9">
    <xf numFmtId="0" fontId="0" fillId="0" borderId="0"/>
    <xf numFmtId="0" fontId="2" fillId="0" borderId="0"/>
    <xf numFmtId="0" fontId="1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2" fillId="0" borderId="0"/>
    <xf numFmtId="0" fontId="2" fillId="0" borderId="0"/>
    <xf numFmtId="0" fontId="18" fillId="0" borderId="0"/>
    <xf numFmtId="0" fontId="23" fillId="0" borderId="0"/>
  </cellStyleXfs>
  <cellXfs count="180">
    <xf numFmtId="0" fontId="0" fillId="0" borderId="0" xfId="0"/>
    <xf numFmtId="0" fontId="1" fillId="0" borderId="0" xfId="0" applyFont="1" applyFill="1" applyProtection="1">
      <protection locked="0"/>
    </xf>
    <xf numFmtId="0" fontId="1" fillId="0" borderId="0" xfId="0" applyFont="1" applyFill="1" applyBorder="1" applyProtection="1">
      <protection locked="0"/>
    </xf>
    <xf numFmtId="0" fontId="5" fillId="0" borderId="0" xfId="0" applyFont="1" applyFill="1" applyProtection="1">
      <protection locked="0"/>
    </xf>
    <xf numFmtId="0" fontId="5" fillId="0" borderId="0" xfId="1" applyFont="1" applyFill="1" applyProtection="1">
      <protection locked="0"/>
    </xf>
    <xf numFmtId="0" fontId="10" fillId="0" borderId="0" xfId="0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 applyProtection="1">
      <alignment horizontal="center" vertical="center" wrapText="1"/>
      <protection locked="0"/>
    </xf>
    <xf numFmtId="0" fontId="9" fillId="0" borderId="9" xfId="0" applyFont="1" applyFill="1" applyBorder="1" applyAlignment="1" applyProtection="1">
      <alignment vertical="center" textRotation="90" wrapText="1"/>
      <protection locked="0"/>
    </xf>
    <xf numFmtId="0" fontId="9" fillId="0" borderId="10" xfId="0" applyFont="1" applyFill="1" applyBorder="1" applyAlignment="1" applyProtection="1">
      <alignment vertical="center" textRotation="90" wrapText="1"/>
      <protection locked="0"/>
    </xf>
    <xf numFmtId="0" fontId="1" fillId="0" borderId="4" xfId="0" applyFont="1" applyFill="1" applyBorder="1" applyAlignment="1" applyProtection="1">
      <alignment wrapText="1"/>
      <protection locked="0"/>
    </xf>
    <xf numFmtId="0" fontId="3" fillId="0" borderId="12" xfId="1" applyFont="1" applyFill="1" applyBorder="1" applyAlignment="1" applyProtection="1">
      <alignment horizontal="center" vertical="center"/>
      <protection locked="0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vertical="center"/>
    </xf>
    <xf numFmtId="0" fontId="13" fillId="0" borderId="14" xfId="0" applyFont="1" applyFill="1" applyBorder="1" applyAlignment="1">
      <alignment vertical="center"/>
    </xf>
    <xf numFmtId="14" fontId="3" fillId="0" borderId="12" xfId="0" applyNumberFormat="1" applyFont="1" applyFill="1" applyBorder="1" applyAlignment="1">
      <alignment horizontal="center" vertical="center"/>
    </xf>
    <xf numFmtId="164" fontId="3" fillId="0" borderId="14" xfId="4" quotePrefix="1" applyNumberFormat="1" applyFont="1" applyBorder="1" applyAlignment="1" applyProtection="1">
      <alignment horizontal="center" vertical="center"/>
      <protection locked="0"/>
    </xf>
    <xf numFmtId="165" fontId="3" fillId="0" borderId="12" xfId="0" quotePrefix="1" applyNumberFormat="1" applyFont="1" applyFill="1" applyBorder="1" applyAlignment="1" applyProtection="1">
      <alignment horizontal="center" vertical="center"/>
      <protection locked="0"/>
    </xf>
    <xf numFmtId="165" fontId="14" fillId="0" borderId="12" xfId="0" applyNumberFormat="1" applyFont="1" applyFill="1" applyBorder="1" applyAlignment="1" applyProtection="1">
      <alignment horizontal="center" vertical="center"/>
      <protection hidden="1"/>
    </xf>
    <xf numFmtId="0" fontId="3" fillId="0" borderId="12" xfId="0" applyFont="1" applyFill="1" applyBorder="1" applyAlignment="1" applyProtection="1">
      <alignment horizontal="center"/>
      <protection hidden="1"/>
    </xf>
    <xf numFmtId="1" fontId="3" fillId="0" borderId="12" xfId="0" applyNumberFormat="1" applyFont="1" applyFill="1" applyBorder="1" applyAlignment="1" applyProtection="1">
      <alignment horizontal="center"/>
      <protection hidden="1"/>
    </xf>
    <xf numFmtId="0" fontId="1" fillId="0" borderId="0" xfId="0" applyFont="1" applyFill="1" applyBorder="1" applyAlignment="1" applyProtection="1">
      <alignment horizontal="center"/>
      <protection hidden="1"/>
    </xf>
    <xf numFmtId="0" fontId="3" fillId="0" borderId="15" xfId="1" applyFont="1" applyFill="1" applyBorder="1" applyAlignment="1" applyProtection="1">
      <alignment horizontal="center" vertical="center"/>
      <protection locked="0"/>
    </xf>
    <xf numFmtId="0" fontId="3" fillId="0" borderId="15" xfId="0" applyFont="1" applyFill="1" applyBorder="1" applyAlignment="1">
      <alignment horizontal="center" vertical="center"/>
    </xf>
    <xf numFmtId="0" fontId="3" fillId="0" borderId="16" xfId="0" applyFont="1" applyFill="1" applyBorder="1" applyAlignment="1">
      <alignment vertical="center"/>
    </xf>
    <xf numFmtId="0" fontId="13" fillId="0" borderId="17" xfId="0" applyFont="1" applyFill="1" applyBorder="1" applyAlignment="1">
      <alignment vertical="center"/>
    </xf>
    <xf numFmtId="14" fontId="3" fillId="0" borderId="15" xfId="0" applyNumberFormat="1" applyFont="1" applyFill="1" applyBorder="1" applyAlignment="1">
      <alignment horizontal="center" vertical="center"/>
    </xf>
    <xf numFmtId="164" fontId="3" fillId="0" borderId="17" xfId="4" quotePrefix="1" applyNumberFormat="1" applyFont="1" applyBorder="1" applyAlignment="1" applyProtection="1">
      <alignment horizontal="center" vertical="center"/>
      <protection locked="0"/>
    </xf>
    <xf numFmtId="0" fontId="3" fillId="0" borderId="17" xfId="4" quotePrefix="1" applyFont="1" applyBorder="1" applyAlignment="1" applyProtection="1">
      <alignment horizontal="center" vertical="center"/>
      <protection locked="0"/>
    </xf>
    <xf numFmtId="165" fontId="14" fillId="0" borderId="15" xfId="0" applyNumberFormat="1" applyFont="1" applyFill="1" applyBorder="1" applyAlignment="1" applyProtection="1">
      <alignment horizontal="center" vertical="center"/>
      <protection hidden="1"/>
    </xf>
    <xf numFmtId="0" fontId="3" fillId="0" borderId="15" xfId="0" applyFont="1" applyFill="1" applyBorder="1" applyAlignment="1" applyProtection="1">
      <alignment horizontal="center"/>
      <protection hidden="1"/>
    </xf>
    <xf numFmtId="165" fontId="3" fillId="0" borderId="15" xfId="0" quotePrefix="1" applyNumberFormat="1" applyFont="1" applyFill="1" applyBorder="1" applyAlignment="1" applyProtection="1">
      <alignment horizontal="center"/>
      <protection hidden="1"/>
    </xf>
    <xf numFmtId="0" fontId="3" fillId="0" borderId="15" xfId="0" applyFont="1" applyFill="1" applyBorder="1" applyAlignment="1" applyProtection="1">
      <alignment horizontal="center" vertical="center"/>
      <protection hidden="1"/>
    </xf>
    <xf numFmtId="1" fontId="3" fillId="0" borderId="15" xfId="0" applyNumberFormat="1" applyFont="1" applyFill="1" applyBorder="1" applyAlignment="1" applyProtection="1">
      <alignment horizontal="center"/>
      <protection hidden="1"/>
    </xf>
    <xf numFmtId="0" fontId="3" fillId="0" borderId="17" xfId="4" applyFont="1" applyBorder="1" applyAlignment="1" applyProtection="1">
      <alignment horizontal="center" vertical="center"/>
      <protection locked="0"/>
    </xf>
    <xf numFmtId="0" fontId="5" fillId="0" borderId="0" xfId="1" applyFont="1" applyFill="1" applyBorder="1" applyAlignment="1" applyProtection="1">
      <alignment horizontal="center"/>
      <protection locked="0"/>
    </xf>
    <xf numFmtId="0" fontId="5" fillId="0" borderId="0" xfId="5" applyFont="1" applyFill="1" applyBorder="1" applyAlignment="1" applyProtection="1">
      <alignment horizontal="left" vertical="center"/>
      <protection locked="0"/>
    </xf>
    <xf numFmtId="0" fontId="5" fillId="0" borderId="0" xfId="5" applyFont="1" applyFill="1" applyBorder="1" applyAlignment="1" applyProtection="1">
      <alignment horizontal="center" vertical="center"/>
      <protection locked="0"/>
    </xf>
    <xf numFmtId="0" fontId="15" fillId="0" borderId="0" xfId="0" applyFont="1" applyFill="1" applyBorder="1" applyAlignment="1" applyProtection="1">
      <alignment horizontal="center" wrapText="1"/>
      <protection locked="0"/>
    </xf>
    <xf numFmtId="0" fontId="15" fillId="0" borderId="0" xfId="0" applyFont="1" applyFill="1" applyBorder="1" applyAlignment="1" applyProtection="1">
      <alignment horizontal="center"/>
      <protection locked="0"/>
    </xf>
    <xf numFmtId="0" fontId="5" fillId="0" borderId="0" xfId="0" applyFont="1" applyFill="1" applyBorder="1" applyProtection="1">
      <protection locked="0"/>
    </xf>
    <xf numFmtId="0" fontId="16" fillId="0" borderId="0" xfId="5" quotePrefix="1" applyFont="1" applyFill="1" applyBorder="1" applyAlignment="1" applyProtection="1">
      <alignment vertical="center"/>
      <protection locked="0"/>
    </xf>
    <xf numFmtId="0" fontId="16" fillId="0" borderId="0" xfId="5" applyFont="1" applyFill="1" applyBorder="1" applyAlignment="1" applyProtection="1">
      <alignment horizontal="center" vertical="center"/>
      <protection hidden="1"/>
    </xf>
    <xf numFmtId="0" fontId="16" fillId="0" borderId="0" xfId="0" applyFont="1" applyFill="1" applyProtection="1">
      <protection locked="0"/>
    </xf>
    <xf numFmtId="0" fontId="3" fillId="0" borderId="0" xfId="0" applyFont="1" applyFill="1" applyBorder="1" applyAlignment="1" applyProtection="1">
      <alignment horizontal="center" vertical="center"/>
      <protection hidden="1"/>
    </xf>
    <xf numFmtId="0" fontId="3" fillId="0" borderId="0" xfId="0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 applyProtection="1">
      <alignment horizontal="left"/>
      <protection locked="0"/>
    </xf>
    <xf numFmtId="0" fontId="3" fillId="0" borderId="0" xfId="0" applyFont="1" applyFill="1" applyBorder="1" applyAlignment="1" applyProtection="1">
      <alignment horizontal="center"/>
      <protection hidden="1"/>
    </xf>
    <xf numFmtId="0" fontId="3" fillId="0" borderId="0" xfId="0" applyFont="1" applyFill="1" applyBorder="1" applyAlignment="1" applyProtection="1">
      <alignment horizontal="center"/>
      <protection locked="0"/>
    </xf>
    <xf numFmtId="0" fontId="9" fillId="0" borderId="0" xfId="1" applyFont="1" applyFill="1" applyBorder="1" applyAlignment="1" applyProtection="1">
      <protection locked="0"/>
    </xf>
    <xf numFmtId="0" fontId="9" fillId="0" borderId="0" xfId="6" applyFont="1" applyFill="1" applyBorder="1" applyAlignment="1" applyProtection="1">
      <alignment vertical="center"/>
      <protection locked="0"/>
    </xf>
    <xf numFmtId="0" fontId="5" fillId="0" borderId="0" xfId="6" applyFont="1" applyFill="1" applyBorder="1" applyAlignment="1" applyProtection="1">
      <alignment horizontal="left" vertical="center"/>
      <protection locked="0"/>
    </xf>
    <xf numFmtId="0" fontId="5" fillId="0" borderId="0" xfId="6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5" fillId="0" borderId="0" xfId="0" applyFont="1" applyFill="1" applyBorder="1" applyAlignment="1" applyProtection="1">
      <alignment horizontal="center"/>
      <protection locked="0"/>
    </xf>
    <xf numFmtId="0" fontId="9" fillId="0" borderId="0" xfId="3" applyFont="1" applyFill="1" applyAlignment="1" applyProtection="1">
      <alignment horizontal="center"/>
      <protection locked="0"/>
    </xf>
    <xf numFmtId="0" fontId="9" fillId="2" borderId="4" xfId="0" applyFont="1" applyFill="1" applyBorder="1" applyAlignment="1" applyProtection="1">
      <alignment horizontal="center" vertical="center" wrapText="1"/>
    </xf>
    <xf numFmtId="0" fontId="16" fillId="0" borderId="0" xfId="0" applyFont="1" applyFill="1" applyBorder="1" applyAlignment="1" applyProtection="1">
      <alignment horizontal="center" vertical="center"/>
      <protection hidden="1"/>
    </xf>
    <xf numFmtId="0" fontId="19" fillId="0" borderId="0" xfId="0" applyFont="1" applyFill="1" applyProtection="1">
      <protection locked="0"/>
    </xf>
    <xf numFmtId="0" fontId="19" fillId="0" borderId="0" xfId="0" applyFont="1" applyFill="1" applyBorder="1" applyProtection="1">
      <protection locked="0"/>
    </xf>
    <xf numFmtId="0" fontId="19" fillId="0" borderId="0" xfId="0" applyFont="1" applyFill="1" applyBorder="1" applyAlignment="1" applyProtection="1">
      <alignment horizontal="center" vertical="center"/>
      <protection hidden="1"/>
    </xf>
    <xf numFmtId="0" fontId="19" fillId="0" borderId="0" xfId="0" applyFont="1" applyFill="1" applyBorder="1" applyAlignment="1" applyProtection="1">
      <alignment horizontal="center" vertical="center"/>
      <protection locked="0"/>
    </xf>
    <xf numFmtId="0" fontId="21" fillId="0" borderId="0" xfId="2" applyFont="1" applyFill="1" applyBorder="1" applyAlignment="1" applyProtection="1">
      <alignment horizontal="center" vertical="center" wrapText="1"/>
      <protection locked="0"/>
    </xf>
    <xf numFmtId="0" fontId="19" fillId="0" borderId="0" xfId="0" applyFont="1" applyFill="1" applyBorder="1" applyAlignment="1" applyProtection="1">
      <alignment horizontal="center"/>
      <protection locked="0"/>
    </xf>
    <xf numFmtId="0" fontId="20" fillId="0" borderId="0" xfId="2" applyFont="1" applyFill="1" applyBorder="1" applyAlignment="1" applyProtection="1">
      <alignment horizontal="left" vertical="center" wrapText="1"/>
      <protection hidden="1"/>
    </xf>
    <xf numFmtId="0" fontId="20" fillId="0" borderId="0" xfId="2" applyFont="1" applyFill="1" applyBorder="1" applyAlignment="1" applyProtection="1">
      <alignment horizontal="left" vertical="center" wrapText="1"/>
    </xf>
    <xf numFmtId="0" fontId="20" fillId="0" borderId="0" xfId="2" applyFont="1" applyFill="1" applyBorder="1" applyAlignment="1" applyProtection="1">
      <alignment horizontal="center" vertical="center" wrapText="1"/>
      <protection hidden="1"/>
    </xf>
    <xf numFmtId="10" fontId="19" fillId="0" borderId="0" xfId="0" applyNumberFormat="1" applyFont="1" applyFill="1" applyBorder="1" applyAlignment="1" applyProtection="1">
      <alignment horizontal="center" vertical="center"/>
      <protection hidden="1"/>
    </xf>
    <xf numFmtId="10" fontId="21" fillId="0" borderId="0" xfId="2" applyNumberFormat="1" applyFont="1" applyFill="1" applyBorder="1" applyAlignment="1" applyProtection="1">
      <alignment horizontal="center" vertical="center" wrapText="1"/>
      <protection hidden="1"/>
    </xf>
    <xf numFmtId="0" fontId="22" fillId="0" borderId="0" xfId="0" applyFont="1" applyFill="1" applyBorder="1" applyAlignment="1" applyProtection="1">
      <alignment horizontal="center" vertical="center"/>
      <protection hidden="1"/>
    </xf>
    <xf numFmtId="0" fontId="20" fillId="0" borderId="0" xfId="2" applyFont="1" applyFill="1" applyBorder="1" applyAlignment="1" applyProtection="1">
      <alignment vertical="center" wrapText="1"/>
      <protection locked="0"/>
    </xf>
    <xf numFmtId="0" fontId="20" fillId="0" borderId="0" xfId="2" applyFont="1" applyFill="1" applyBorder="1" applyAlignment="1" applyProtection="1">
      <alignment horizontal="left" vertical="center" wrapText="1"/>
      <protection locked="0"/>
    </xf>
    <xf numFmtId="10" fontId="19" fillId="0" borderId="0" xfId="0" applyNumberFormat="1" applyFont="1" applyFill="1" applyBorder="1" applyAlignment="1" applyProtection="1">
      <alignment horizontal="center" vertical="center"/>
      <protection locked="0"/>
    </xf>
    <xf numFmtId="10" fontId="21" fillId="0" borderId="0" xfId="2" applyNumberFormat="1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Fill="1" applyBorder="1" applyAlignment="1" applyProtection="1">
      <alignment horizontal="center" vertical="center"/>
      <protection locked="0"/>
    </xf>
    <xf numFmtId="0" fontId="8" fillId="0" borderId="0" xfId="5" quotePrefix="1" applyFont="1" applyFill="1" applyBorder="1" applyAlignment="1" applyProtection="1">
      <alignment vertical="center"/>
      <protection locked="0"/>
    </xf>
    <xf numFmtId="0" fontId="8" fillId="0" borderId="0" xfId="0" applyFont="1" applyFill="1" applyBorder="1" applyAlignment="1" applyProtection="1">
      <alignment horizontal="center" vertical="center"/>
      <protection hidden="1"/>
    </xf>
    <xf numFmtId="0" fontId="8" fillId="0" borderId="0" xfId="0" applyFont="1" applyFill="1" applyProtection="1">
      <protection locked="0"/>
    </xf>
    <xf numFmtId="165" fontId="3" fillId="0" borderId="15" xfId="0" quotePrefix="1" applyNumberFormat="1" applyFont="1" applyFill="1" applyBorder="1" applyAlignment="1" applyProtection="1">
      <alignment horizontal="center" vertical="center"/>
      <protection locked="0"/>
    </xf>
    <xf numFmtId="0" fontId="9" fillId="2" borderId="4" xfId="0" applyFont="1" applyFill="1" applyBorder="1" applyAlignment="1" applyProtection="1">
      <alignment horizontal="center" vertical="center"/>
      <protection locked="0"/>
    </xf>
    <xf numFmtId="0" fontId="19" fillId="0" borderId="0" xfId="0" applyFont="1" applyFill="1" applyBorder="1" applyProtection="1">
      <protection hidden="1"/>
    </xf>
    <xf numFmtId="0" fontId="9" fillId="0" borderId="0" xfId="1" applyFont="1" applyFill="1" applyAlignment="1" applyProtection="1">
      <alignment vertical="center"/>
      <protection locked="0"/>
    </xf>
    <xf numFmtId="0" fontId="3" fillId="0" borderId="18" xfId="1" applyFont="1" applyFill="1" applyBorder="1" applyAlignment="1" applyProtection="1">
      <alignment horizontal="center" vertical="center"/>
      <protection locked="0"/>
    </xf>
    <xf numFmtId="0" fontId="3" fillId="0" borderId="18" xfId="0" applyFont="1" applyFill="1" applyBorder="1" applyAlignment="1">
      <alignment horizontal="center" vertical="center"/>
    </xf>
    <xf numFmtId="0" fontId="3" fillId="0" borderId="19" xfId="0" applyFont="1" applyFill="1" applyBorder="1" applyAlignment="1">
      <alignment vertical="center"/>
    </xf>
    <xf numFmtId="0" fontId="13" fillId="0" borderId="20" xfId="0" applyFont="1" applyFill="1" applyBorder="1" applyAlignment="1">
      <alignment vertical="center"/>
    </xf>
    <xf numFmtId="14" fontId="3" fillId="0" borderId="18" xfId="0" applyNumberFormat="1" applyFont="1" applyFill="1" applyBorder="1" applyAlignment="1">
      <alignment horizontal="center" vertical="center"/>
    </xf>
    <xf numFmtId="164" fontId="3" fillId="0" borderId="20" xfId="4" quotePrefix="1" applyNumberFormat="1" applyFont="1" applyBorder="1" applyAlignment="1" applyProtection="1">
      <alignment horizontal="center" vertical="center"/>
      <protection locked="0"/>
    </xf>
    <xf numFmtId="0" fontId="3" fillId="0" borderId="20" xfId="4" applyFont="1" applyBorder="1" applyAlignment="1" applyProtection="1">
      <alignment horizontal="center" vertical="center"/>
      <protection locked="0"/>
    </xf>
    <xf numFmtId="165" fontId="3" fillId="0" borderId="18" xfId="0" quotePrefix="1" applyNumberFormat="1" applyFont="1" applyFill="1" applyBorder="1" applyAlignment="1" applyProtection="1">
      <alignment horizontal="center" vertical="center"/>
      <protection locked="0"/>
    </xf>
    <xf numFmtId="165" fontId="14" fillId="0" borderId="18" xfId="0" applyNumberFormat="1" applyFont="1" applyFill="1" applyBorder="1" applyAlignment="1" applyProtection="1">
      <alignment horizontal="center" vertical="center"/>
      <protection hidden="1"/>
    </xf>
    <xf numFmtId="0" fontId="3" fillId="0" borderId="18" xfId="0" applyFont="1" applyFill="1" applyBorder="1" applyAlignment="1" applyProtection="1">
      <alignment horizontal="center"/>
      <protection hidden="1"/>
    </xf>
    <xf numFmtId="165" fontId="3" fillId="0" borderId="18" xfId="0" quotePrefix="1" applyNumberFormat="1" applyFont="1" applyFill="1" applyBorder="1" applyAlignment="1" applyProtection="1">
      <alignment horizontal="center"/>
      <protection hidden="1"/>
    </xf>
    <xf numFmtId="0" fontId="3" fillId="0" borderId="18" xfId="0" applyFont="1" applyFill="1" applyBorder="1" applyAlignment="1" applyProtection="1">
      <alignment horizontal="center" vertical="center"/>
      <protection hidden="1"/>
    </xf>
    <xf numFmtId="1" fontId="3" fillId="0" borderId="18" xfId="0" applyNumberFormat="1" applyFont="1" applyFill="1" applyBorder="1" applyAlignment="1" applyProtection="1">
      <alignment horizontal="center"/>
      <protection hidden="1"/>
    </xf>
    <xf numFmtId="1" fontId="5" fillId="0" borderId="0" xfId="0" applyNumberFormat="1" applyFont="1" applyFill="1" applyProtection="1">
      <protection locked="0"/>
    </xf>
    <xf numFmtId="0" fontId="4" fillId="0" borderId="0" xfId="1" applyFont="1" applyFill="1" applyAlignment="1" applyProtection="1">
      <protection locked="0"/>
    </xf>
    <xf numFmtId="0" fontId="9" fillId="0" borderId="0" xfId="0" applyFont="1" applyFill="1" applyBorder="1" applyAlignment="1" applyProtection="1">
      <protection locked="0"/>
    </xf>
    <xf numFmtId="0" fontId="10" fillId="0" borderId="0" xfId="0" applyFont="1" applyFill="1" applyAlignment="1" applyProtection="1">
      <protection locked="0"/>
    </xf>
    <xf numFmtId="0" fontId="23" fillId="0" borderId="0" xfId="8"/>
    <xf numFmtId="49" fontId="23" fillId="0" borderId="0" xfId="8" applyNumberFormat="1"/>
    <xf numFmtId="49" fontId="23" fillId="0" borderId="0" xfId="8" applyNumberFormat="1" applyFont="1"/>
    <xf numFmtId="0" fontId="24" fillId="0" borderId="4" xfId="8" applyFont="1" applyBorder="1" applyAlignment="1">
      <alignment horizontal="center" vertical="center"/>
    </xf>
    <xf numFmtId="0" fontId="5" fillId="0" borderId="0" xfId="1" applyNumberFormat="1" applyFont="1" applyFill="1" applyAlignment="1" applyProtection="1">
      <alignment horizontal="center" vertical="center"/>
      <protection locked="0"/>
    </xf>
    <xf numFmtId="0" fontId="25" fillId="0" borderId="0" xfId="8" applyFont="1"/>
    <xf numFmtId="1" fontId="3" fillId="0" borderId="0" xfId="0" applyNumberFormat="1" applyFont="1" applyFill="1" applyBorder="1" applyAlignment="1" applyProtection="1">
      <alignment horizontal="center"/>
      <protection hidden="1"/>
    </xf>
    <xf numFmtId="14" fontId="23" fillId="0" borderId="0" xfId="8" applyNumberFormat="1"/>
    <xf numFmtId="0" fontId="24" fillId="3" borderId="4" xfId="8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 vertical="center"/>
    </xf>
    <xf numFmtId="0" fontId="26" fillId="0" borderId="16" xfId="0" applyFont="1" applyFill="1" applyBorder="1" applyAlignment="1">
      <alignment vertical="center"/>
    </xf>
    <xf numFmtId="0" fontId="27" fillId="0" borderId="17" xfId="0" applyFont="1" applyFill="1" applyBorder="1" applyAlignment="1">
      <alignment vertical="center"/>
    </xf>
    <xf numFmtId="14" fontId="26" fillId="0" borderId="15" xfId="0" applyNumberFormat="1" applyFont="1" applyFill="1" applyBorder="1" applyAlignment="1">
      <alignment horizontal="center" vertical="center"/>
    </xf>
    <xf numFmtId="164" fontId="26" fillId="0" borderId="17" xfId="4" quotePrefix="1" applyNumberFormat="1" applyFont="1" applyBorder="1" applyAlignment="1" applyProtection="1">
      <alignment horizontal="center" vertical="center"/>
      <protection locked="0"/>
    </xf>
    <xf numFmtId="0" fontId="20" fillId="0" borderId="0" xfId="2" applyFont="1" applyFill="1" applyBorder="1" applyAlignment="1" applyProtection="1">
      <alignment horizontal="center" vertical="center" wrapText="1"/>
      <protection locked="0"/>
    </xf>
    <xf numFmtId="165" fontId="3" fillId="0" borderId="15" xfId="0" applyNumberFormat="1" applyFont="1" applyFill="1" applyBorder="1" applyAlignment="1" applyProtection="1">
      <alignment horizontal="center" vertical="center"/>
      <protection locked="0"/>
    </xf>
    <xf numFmtId="0" fontId="3" fillId="0" borderId="14" xfId="4" applyFont="1" applyBorder="1" applyAlignment="1" applyProtection="1">
      <alignment horizontal="center" vertical="center"/>
      <protection locked="0"/>
    </xf>
    <xf numFmtId="165" fontId="3" fillId="0" borderId="12" xfId="0" quotePrefix="1" applyNumberFormat="1" applyFont="1" applyFill="1" applyBorder="1" applyAlignment="1" applyProtection="1">
      <alignment horizontal="center"/>
      <protection hidden="1"/>
    </xf>
    <xf numFmtId="0" fontId="1" fillId="3" borderId="0" xfId="0" applyFont="1" applyFill="1" applyProtection="1">
      <protection locked="0"/>
    </xf>
    <xf numFmtId="14" fontId="3" fillId="3" borderId="15" xfId="0" applyNumberFormat="1" applyFont="1" applyFill="1" applyBorder="1" applyAlignment="1">
      <alignment horizontal="center" vertical="center"/>
    </xf>
    <xf numFmtId="164" fontId="3" fillId="3" borderId="17" xfId="4" quotePrefix="1" applyNumberFormat="1" applyFont="1" applyFill="1" applyBorder="1" applyAlignment="1" applyProtection="1">
      <alignment horizontal="center" vertical="center"/>
      <protection locked="0"/>
    </xf>
    <xf numFmtId="0" fontId="3" fillId="3" borderId="17" xfId="4" applyFont="1" applyFill="1" applyBorder="1" applyAlignment="1" applyProtection="1">
      <alignment horizontal="center" vertical="center"/>
      <protection locked="0"/>
    </xf>
    <xf numFmtId="0" fontId="3" fillId="3" borderId="15" xfId="0" applyFont="1" applyFill="1" applyBorder="1" applyAlignment="1" applyProtection="1">
      <alignment horizontal="center"/>
      <protection hidden="1"/>
    </xf>
    <xf numFmtId="165" fontId="3" fillId="3" borderId="15" xfId="0" quotePrefix="1" applyNumberFormat="1" applyFont="1" applyFill="1" applyBorder="1" applyAlignment="1" applyProtection="1">
      <alignment horizontal="center"/>
      <protection hidden="1"/>
    </xf>
    <xf numFmtId="1" fontId="5" fillId="3" borderId="0" xfId="0" applyNumberFormat="1" applyFont="1" applyFill="1" applyProtection="1">
      <protection locked="0"/>
    </xf>
    <xf numFmtId="0" fontId="20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0" xfId="2" applyFont="1" applyFill="1" applyBorder="1" applyAlignment="1" applyProtection="1">
      <alignment horizontal="center" vertical="center" wrapText="1"/>
      <protection locked="0"/>
    </xf>
    <xf numFmtId="164" fontId="3" fillId="0" borderId="17" xfId="4" quotePrefix="1" applyNumberFormat="1" applyFont="1" applyFill="1" applyBorder="1" applyAlignment="1" applyProtection="1">
      <alignment horizontal="center" vertical="center"/>
      <protection locked="0"/>
    </xf>
    <xf numFmtId="0" fontId="3" fillId="0" borderId="17" xfId="4" applyFont="1" applyFill="1" applyBorder="1" applyAlignment="1" applyProtection="1">
      <alignment horizontal="center" vertical="center"/>
      <protection locked="0"/>
    </xf>
    <xf numFmtId="0" fontId="3" fillId="0" borderId="14" xfId="4" quotePrefix="1" applyFont="1" applyBorder="1" applyAlignment="1" applyProtection="1">
      <alignment horizontal="center" vertical="center"/>
      <protection locked="0"/>
    </xf>
    <xf numFmtId="0" fontId="7" fillId="0" borderId="0" xfId="0" applyFont="1" applyAlignment="1" applyProtection="1">
      <alignment horizontal="justify" vertical="center"/>
      <protection locked="0"/>
    </xf>
    <xf numFmtId="0" fontId="7" fillId="0" borderId="0" xfId="0" applyFont="1" applyBorder="1" applyAlignment="1" applyProtection="1">
      <alignment horizontal="justify" vertical="center"/>
      <protection locked="0"/>
    </xf>
    <xf numFmtId="0" fontId="19" fillId="0" borderId="0" xfId="0" applyFont="1" applyFill="1" applyAlignment="1" applyProtection="1">
      <alignment vertical="center"/>
      <protection locked="0"/>
    </xf>
    <xf numFmtId="0" fontId="19" fillId="0" borderId="0" xfId="0" applyFont="1" applyFill="1" applyBorder="1" applyAlignment="1" applyProtection="1">
      <alignment vertical="center"/>
      <protection locked="0"/>
    </xf>
    <xf numFmtId="0" fontId="1" fillId="0" borderId="0" xfId="0" applyFont="1" applyFill="1" applyAlignment="1" applyProtection="1">
      <alignment vertical="center"/>
      <protection locked="0"/>
    </xf>
    <xf numFmtId="0" fontId="20" fillId="0" borderId="0" xfId="2" applyFont="1" applyFill="1" applyBorder="1" applyAlignment="1" applyProtection="1">
      <alignment horizontal="center" vertical="center" wrapText="1"/>
      <protection locked="0"/>
    </xf>
    <xf numFmtId="0" fontId="3" fillId="0" borderId="12" xfId="0" applyFont="1" applyFill="1" applyBorder="1" applyAlignment="1" applyProtection="1">
      <alignment horizontal="center" vertical="center"/>
      <protection hidden="1"/>
    </xf>
    <xf numFmtId="165" fontId="3" fillId="0" borderId="12" xfId="0" quotePrefix="1" applyNumberFormat="1" applyFont="1" applyFill="1" applyBorder="1" applyAlignment="1" applyProtection="1">
      <alignment horizontal="center" vertical="center"/>
      <protection hidden="1"/>
    </xf>
    <xf numFmtId="1" fontId="3" fillId="0" borderId="12" xfId="0" applyNumberFormat="1" applyFont="1" applyFill="1" applyBorder="1" applyAlignment="1" applyProtection="1">
      <alignment horizontal="center" vertical="center"/>
      <protection hidden="1"/>
    </xf>
    <xf numFmtId="1" fontId="5" fillId="0" borderId="0" xfId="0" applyNumberFormat="1" applyFont="1" applyFill="1" applyAlignment="1" applyProtection="1">
      <alignment vertical="center"/>
      <protection locked="0"/>
    </xf>
    <xf numFmtId="0" fontId="1" fillId="0" borderId="0" xfId="0" applyFont="1" applyFill="1" applyBorder="1" applyAlignment="1" applyProtection="1">
      <alignment horizontal="center" vertical="center"/>
      <protection hidden="1"/>
    </xf>
    <xf numFmtId="0" fontId="19" fillId="0" borderId="0" xfId="0" applyFont="1" applyFill="1" applyBorder="1" applyAlignment="1" applyProtection="1">
      <alignment vertical="center"/>
      <protection hidden="1"/>
    </xf>
    <xf numFmtId="165" fontId="3" fillId="0" borderId="15" xfId="0" quotePrefix="1" applyNumberFormat="1" applyFont="1" applyFill="1" applyBorder="1" applyAlignment="1" applyProtection="1">
      <alignment horizontal="center" vertical="center"/>
      <protection hidden="1"/>
    </xf>
    <xf numFmtId="1" fontId="3" fillId="0" borderId="15" xfId="0" applyNumberFormat="1" applyFont="1" applyFill="1" applyBorder="1" applyAlignment="1" applyProtection="1">
      <alignment horizontal="center" vertical="center"/>
      <protection hidden="1"/>
    </xf>
    <xf numFmtId="165" fontId="3" fillId="0" borderId="12" xfId="0" applyNumberFormat="1" applyFont="1" applyFill="1" applyBorder="1" applyAlignment="1" applyProtection="1">
      <alignment horizontal="center" vertical="center"/>
      <protection locked="0"/>
    </xf>
    <xf numFmtId="0" fontId="20" fillId="0" borderId="0" xfId="2" applyFont="1" applyFill="1" applyBorder="1" applyAlignment="1" applyProtection="1">
      <alignment horizontal="center" vertical="center" wrapText="1"/>
      <protection locked="0"/>
    </xf>
    <xf numFmtId="0" fontId="20" fillId="0" borderId="0" xfId="2" applyFont="1" applyFill="1" applyBorder="1" applyAlignment="1" applyProtection="1">
      <alignment horizontal="center" vertical="center" wrapText="1"/>
      <protection locked="0"/>
    </xf>
    <xf numFmtId="0" fontId="3" fillId="0" borderId="17" xfId="4" quotePrefix="1" applyFont="1" applyFill="1" applyBorder="1" applyAlignment="1" applyProtection="1">
      <alignment horizontal="center" vertical="center"/>
      <protection locked="0"/>
    </xf>
    <xf numFmtId="0" fontId="13" fillId="0" borderId="0" xfId="1" applyFont="1" applyFill="1" applyBorder="1" applyAlignment="1" applyProtection="1">
      <alignment horizontal="left"/>
      <protection locked="0"/>
    </xf>
    <xf numFmtId="0" fontId="13" fillId="0" borderId="4" xfId="0" applyFont="1" applyFill="1" applyBorder="1" applyAlignment="1" applyProtection="1">
      <alignment horizontal="center" vertical="center" wrapText="1"/>
      <protection locked="0"/>
    </xf>
    <xf numFmtId="0" fontId="3" fillId="0" borderId="0" xfId="1" applyFont="1" applyFill="1" applyAlignment="1" applyProtection="1">
      <alignment horizontal="center"/>
      <protection locked="0"/>
    </xf>
    <xf numFmtId="0" fontId="6" fillId="0" borderId="0" xfId="1" applyFont="1" applyFill="1" applyAlignment="1" applyProtection="1">
      <alignment horizontal="center" vertical="center"/>
      <protection locked="0"/>
    </xf>
    <xf numFmtId="0" fontId="5" fillId="0" borderId="0" xfId="0" applyFont="1" applyFill="1" applyAlignment="1" applyProtection="1">
      <alignment horizontal="center" vertical="center"/>
      <protection locked="0"/>
    </xf>
    <xf numFmtId="0" fontId="9" fillId="0" borderId="0" xfId="1" applyFont="1" applyFill="1" applyAlignment="1" applyProtection="1">
      <alignment horizontal="left" vertical="center"/>
      <protection locked="0"/>
    </xf>
    <xf numFmtId="14" fontId="9" fillId="0" borderId="0" xfId="0" applyNumberFormat="1" applyFont="1" applyFill="1" applyAlignment="1" applyProtection="1">
      <alignment horizontal="left"/>
      <protection locked="0"/>
    </xf>
    <xf numFmtId="0" fontId="4" fillId="0" borderId="0" xfId="1" applyFont="1" applyFill="1" applyAlignment="1" applyProtection="1">
      <alignment horizontal="center"/>
      <protection locked="0"/>
    </xf>
    <xf numFmtId="0" fontId="9" fillId="0" borderId="0" xfId="1" applyFont="1" applyFill="1" applyAlignment="1" applyProtection="1">
      <alignment horizontal="right" vertical="center"/>
      <protection locked="0"/>
    </xf>
    <xf numFmtId="0" fontId="9" fillId="0" borderId="0" xfId="0" applyFont="1" applyFill="1" applyAlignment="1" applyProtection="1">
      <alignment horizontal="right" vertical="center"/>
      <protection locked="0"/>
    </xf>
    <xf numFmtId="0" fontId="13" fillId="0" borderId="4" xfId="0" applyFont="1" applyFill="1" applyBorder="1" applyAlignment="1" applyProtection="1">
      <alignment horizontal="center" vertical="center" textRotation="90" wrapText="1"/>
      <protection locked="0"/>
    </xf>
    <xf numFmtId="0" fontId="20" fillId="0" borderId="0" xfId="2" applyFont="1" applyFill="1" applyBorder="1" applyAlignment="1" applyProtection="1">
      <alignment horizontal="center" vertical="center" wrapText="1"/>
      <protection locked="0"/>
    </xf>
    <xf numFmtId="0" fontId="13" fillId="0" borderId="1" xfId="0" applyFont="1" applyFill="1" applyBorder="1" applyAlignment="1" applyProtection="1">
      <alignment horizontal="center" vertical="center" wrapText="1"/>
      <protection locked="0"/>
    </xf>
    <xf numFmtId="0" fontId="13" fillId="0" borderId="5" xfId="0" applyFont="1" applyFill="1" applyBorder="1" applyAlignment="1" applyProtection="1">
      <alignment horizontal="center" vertical="center" wrapText="1"/>
      <protection locked="0"/>
    </xf>
    <xf numFmtId="0" fontId="13" fillId="0" borderId="1" xfId="0" applyFont="1" applyFill="1" applyBorder="1" applyAlignment="1" applyProtection="1">
      <alignment horizontal="center" vertical="center"/>
      <protection locked="0"/>
    </xf>
    <xf numFmtId="0" fontId="13" fillId="0" borderId="5" xfId="0" applyFont="1" applyFill="1" applyBorder="1" applyAlignment="1" applyProtection="1">
      <alignment horizontal="center" vertical="center"/>
      <protection locked="0"/>
    </xf>
    <xf numFmtId="0" fontId="13" fillId="0" borderId="2" xfId="0" applyFont="1" applyFill="1" applyBorder="1" applyAlignment="1" applyProtection="1">
      <alignment horizontal="center" vertical="center" wrapText="1"/>
      <protection locked="0"/>
    </xf>
    <xf numFmtId="0" fontId="13" fillId="0" borderId="3" xfId="0" applyFont="1" applyFill="1" applyBorder="1" applyAlignment="1" applyProtection="1">
      <alignment horizontal="center" vertical="center" wrapText="1"/>
      <protection locked="0"/>
    </xf>
    <xf numFmtId="0" fontId="13" fillId="0" borderId="6" xfId="0" applyFont="1" applyFill="1" applyBorder="1" applyAlignment="1" applyProtection="1">
      <alignment horizontal="center" vertical="center" wrapText="1"/>
      <protection locked="0"/>
    </xf>
    <xf numFmtId="0" fontId="13" fillId="0" borderId="7" xfId="0" applyFont="1" applyFill="1" applyBorder="1" applyAlignment="1" applyProtection="1">
      <alignment horizontal="center" vertical="center" wrapText="1"/>
      <protection locked="0"/>
    </xf>
    <xf numFmtId="0" fontId="9" fillId="0" borderId="0" xfId="1" applyNumberFormat="1" applyFont="1" applyFill="1" applyAlignment="1" applyProtection="1">
      <alignment horizontal="left" vertical="center"/>
      <protection locked="0"/>
    </xf>
    <xf numFmtId="0" fontId="1" fillId="0" borderId="21" xfId="0" applyFont="1" applyFill="1" applyBorder="1" applyAlignment="1" applyProtection="1">
      <alignment horizontal="center"/>
      <protection locked="0"/>
    </xf>
    <xf numFmtId="0" fontId="13" fillId="0" borderId="8" xfId="0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Fill="1" applyBorder="1" applyAlignment="1" applyProtection="1">
      <alignment horizontal="center"/>
      <protection locked="0"/>
    </xf>
    <xf numFmtId="0" fontId="9" fillId="0" borderId="0" xfId="1" applyFont="1" applyFill="1" applyBorder="1" applyAlignment="1" applyProtection="1">
      <alignment horizontal="center"/>
      <protection locked="0"/>
    </xf>
    <xf numFmtId="0" fontId="3" fillId="0" borderId="0" xfId="5" quotePrefix="1" applyFont="1" applyFill="1" applyBorder="1" applyAlignment="1" applyProtection="1">
      <alignment horizontal="right" vertical="center"/>
      <protection locked="0"/>
    </xf>
    <xf numFmtId="0" fontId="9" fillId="0" borderId="0" xfId="0" applyFont="1" applyFill="1" applyBorder="1" applyAlignment="1" applyProtection="1">
      <alignment horizontal="center" wrapText="1"/>
      <protection locked="0"/>
    </xf>
    <xf numFmtId="0" fontId="9" fillId="0" borderId="0" xfId="0" applyFont="1" applyFill="1" applyBorder="1" applyAlignment="1" applyProtection="1">
      <alignment horizontal="center"/>
      <protection locked="0"/>
    </xf>
    <xf numFmtId="0" fontId="13" fillId="0" borderId="9" xfId="0" applyFont="1" applyFill="1" applyBorder="1" applyAlignment="1" applyProtection="1">
      <alignment horizontal="center" vertical="center" wrapText="1"/>
      <protection locked="0"/>
    </xf>
    <xf numFmtId="0" fontId="13" fillId="0" borderId="10" xfId="0" applyFont="1" applyFill="1" applyBorder="1" applyAlignment="1" applyProtection="1">
      <alignment horizontal="center" vertical="center" wrapText="1"/>
      <protection locked="0"/>
    </xf>
    <xf numFmtId="0" fontId="13" fillId="0" borderId="11" xfId="0" applyFont="1" applyFill="1" applyBorder="1" applyAlignment="1" applyProtection="1">
      <alignment horizontal="center" vertical="center" wrapText="1"/>
      <protection locked="0"/>
    </xf>
    <xf numFmtId="0" fontId="10" fillId="0" borderId="0" xfId="0" applyFont="1" applyFill="1" applyAlignment="1" applyProtection="1">
      <alignment horizontal="center"/>
      <protection locked="0"/>
    </xf>
    <xf numFmtId="0" fontId="9" fillId="0" borderId="0" xfId="0" applyFont="1" applyFill="1" applyAlignment="1" applyProtection="1">
      <alignment horizontal="center"/>
      <protection locked="0"/>
    </xf>
    <xf numFmtId="0" fontId="9" fillId="0" borderId="0" xfId="6" applyFont="1" applyFill="1" applyBorder="1" applyAlignment="1" applyProtection="1">
      <alignment horizontal="center" vertical="center"/>
      <protection locked="0"/>
    </xf>
  </cellXfs>
  <cellStyles count="9">
    <cellStyle name="Bình thường" xfId="0" builtinId="0"/>
    <cellStyle name="Normal 2" xfId="8" xr:uid="{00000000-0005-0000-0000-000002000000}"/>
    <cellStyle name="Normal_Bao cao tong hop ket qua thi ket thuc hoc phan_KT2" xfId="2" xr:uid="{00000000-0005-0000-0000-000003000000}"/>
    <cellStyle name="Normal_DS C07VT1" xfId="5" xr:uid="{00000000-0005-0000-0000-000004000000}"/>
    <cellStyle name="Normal_DS D07DT2" xfId="6" xr:uid="{00000000-0005-0000-0000-000005000000}"/>
    <cellStyle name="Normal_DS_lop khoa_2009 (kem theo cac QD thanh lap lop)" xfId="4" xr:uid="{00000000-0005-0000-0000-000006000000}"/>
    <cellStyle name="Normal_Sheet1" xfId="1" xr:uid="{00000000-0005-0000-0000-000007000000}"/>
    <cellStyle name="Siêu kết nối" xfId="3" builtinId="8"/>
    <cellStyle name="Style 1" xfId="7" xr:uid="{00000000-0005-0000-0000-000008000000}"/>
  </cellStyles>
  <dxfs count="622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>
          <fgColor rgb="FFFF0000"/>
          <bgColor theme="0"/>
        </patternFill>
      </fill>
    </dxf>
    <dxf>
      <font>
        <condense val="0"/>
        <extend val="0"/>
        <color rgb="FF9C0006"/>
      </font>
    </dxf>
    <dxf>
      <font>
        <condense val="0"/>
        <extend val="0"/>
        <color rgb="FF9C0006"/>
      </font>
    </dxf>
    <dxf>
      <fill>
        <patternFill>
          <fgColor theme="0"/>
        </patternFill>
      </fill>
    </dxf>
    <dxf>
      <font>
        <color rgb="FFC00000"/>
      </font>
      <fill>
        <patternFill>
          <f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FF0000"/>
      </font>
      <fill>
        <patternFill>
          <fgColor rgb="FFFF0000"/>
          <bgColor theme="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/>
  <dimension ref="A1:O6602"/>
  <sheetViews>
    <sheetView workbookViewId="0">
      <pane ySplit="1" topLeftCell="A2" activePane="bottomLeft" state="frozen"/>
      <selection activeCell="I137" sqref="I137"/>
      <selection pane="bottomLeft" activeCell="I13" sqref="I13"/>
    </sheetView>
  </sheetViews>
  <sheetFormatPr defaultRowHeight="15"/>
  <cols>
    <col min="1" max="1" width="10.77734375" style="98" customWidth="1"/>
    <col min="2" max="2" width="11.88671875" style="98" customWidth="1"/>
    <col min="3" max="3" width="9" style="98"/>
    <col min="4" max="4" width="8" style="99" customWidth="1"/>
    <col min="5" max="5" width="10.77734375" style="99" customWidth="1"/>
    <col min="6" max="6" width="13.109375" style="98" customWidth="1"/>
    <col min="7" max="8" width="9" style="98"/>
    <col min="9" max="9" width="31.6640625" style="98" customWidth="1"/>
    <col min="10" max="10" width="6.77734375" style="98" customWidth="1"/>
    <col min="11" max="11" width="4.44140625" style="98" customWidth="1"/>
    <col min="12" max="12" width="5.6640625" style="98" customWidth="1"/>
    <col min="13" max="16" width="4.33203125" style="98" customWidth="1"/>
    <col min="17" max="246" width="9" style="98"/>
    <col min="247" max="247" width="4.21875" style="98" customWidth="1"/>
    <col min="248" max="248" width="8" style="98" customWidth="1"/>
    <col min="249" max="249" width="12.109375" style="98" customWidth="1"/>
    <col min="250" max="250" width="7.109375" style="98" customWidth="1"/>
    <col min="251" max="253" width="8" style="98" customWidth="1"/>
    <col min="254" max="254" width="10.44140625" style="98" customWidth="1"/>
    <col min="255" max="255" width="5.77734375" style="98" customWidth="1"/>
    <col min="256" max="256" width="4.6640625" style="98" customWidth="1"/>
    <col min="257" max="257" width="23.88671875" style="98" customWidth="1"/>
    <col min="258" max="258" width="4" style="98" customWidth="1"/>
    <col min="259" max="260" width="8" style="98" customWidth="1"/>
    <col min="261" max="261" width="10.77734375" style="98" customWidth="1"/>
    <col min="262" max="262" width="13.109375" style="98" customWidth="1"/>
    <col min="263" max="264" width="9" style="98"/>
    <col min="265" max="265" width="31.6640625" style="98" customWidth="1"/>
    <col min="266" max="266" width="5.77734375" style="98" customWidth="1"/>
    <col min="267" max="272" width="4.33203125" style="98" customWidth="1"/>
    <col min="273" max="502" width="9" style="98"/>
    <col min="503" max="503" width="4.21875" style="98" customWidth="1"/>
    <col min="504" max="504" width="8" style="98" customWidth="1"/>
    <col min="505" max="505" width="12.109375" style="98" customWidth="1"/>
    <col min="506" max="506" width="7.109375" style="98" customWidth="1"/>
    <col min="507" max="509" width="8" style="98" customWidth="1"/>
    <col min="510" max="510" width="10.44140625" style="98" customWidth="1"/>
    <col min="511" max="511" width="5.77734375" style="98" customWidth="1"/>
    <col min="512" max="512" width="4.6640625" style="98" customWidth="1"/>
    <col min="513" max="513" width="23.88671875" style="98" customWidth="1"/>
    <col min="514" max="514" width="4" style="98" customWidth="1"/>
    <col min="515" max="516" width="8" style="98" customWidth="1"/>
    <col min="517" max="517" width="10.77734375" style="98" customWidth="1"/>
    <col min="518" max="518" width="13.109375" style="98" customWidth="1"/>
    <col min="519" max="520" width="9" style="98"/>
    <col min="521" max="521" width="31.6640625" style="98" customWidth="1"/>
    <col min="522" max="522" width="5.77734375" style="98" customWidth="1"/>
    <col min="523" max="528" width="4.33203125" style="98" customWidth="1"/>
    <col min="529" max="758" width="9" style="98"/>
    <col min="759" max="759" width="4.21875" style="98" customWidth="1"/>
    <col min="760" max="760" width="8" style="98" customWidth="1"/>
    <col min="761" max="761" width="12.109375" style="98" customWidth="1"/>
    <col min="762" max="762" width="7.109375" style="98" customWidth="1"/>
    <col min="763" max="765" width="8" style="98" customWidth="1"/>
    <col min="766" max="766" width="10.44140625" style="98" customWidth="1"/>
    <col min="767" max="767" width="5.77734375" style="98" customWidth="1"/>
    <col min="768" max="768" width="4.6640625" style="98" customWidth="1"/>
    <col min="769" max="769" width="23.88671875" style="98" customWidth="1"/>
    <col min="770" max="770" width="4" style="98" customWidth="1"/>
    <col min="771" max="772" width="8" style="98" customWidth="1"/>
    <col min="773" max="773" width="10.77734375" style="98" customWidth="1"/>
    <col min="774" max="774" width="13.109375" style="98" customWidth="1"/>
    <col min="775" max="776" width="9" style="98"/>
    <col min="777" max="777" width="31.6640625" style="98" customWidth="1"/>
    <col min="778" max="778" width="5.77734375" style="98" customWidth="1"/>
    <col min="779" max="784" width="4.33203125" style="98" customWidth="1"/>
    <col min="785" max="1014" width="9" style="98"/>
    <col min="1015" max="1015" width="4.21875" style="98" customWidth="1"/>
    <col min="1016" max="1016" width="8" style="98" customWidth="1"/>
    <col min="1017" max="1017" width="12.109375" style="98" customWidth="1"/>
    <col min="1018" max="1018" width="7.109375" style="98" customWidth="1"/>
    <col min="1019" max="1021" width="8" style="98" customWidth="1"/>
    <col min="1022" max="1022" width="10.44140625" style="98" customWidth="1"/>
    <col min="1023" max="1023" width="5.77734375" style="98" customWidth="1"/>
    <col min="1024" max="1024" width="4.6640625" style="98" customWidth="1"/>
    <col min="1025" max="1025" width="23.88671875" style="98" customWidth="1"/>
    <col min="1026" max="1026" width="4" style="98" customWidth="1"/>
    <col min="1027" max="1028" width="8" style="98" customWidth="1"/>
    <col min="1029" max="1029" width="10.77734375" style="98" customWidth="1"/>
    <col min="1030" max="1030" width="13.109375" style="98" customWidth="1"/>
    <col min="1031" max="1032" width="9" style="98"/>
    <col min="1033" max="1033" width="31.6640625" style="98" customWidth="1"/>
    <col min="1034" max="1034" width="5.77734375" style="98" customWidth="1"/>
    <col min="1035" max="1040" width="4.33203125" style="98" customWidth="1"/>
    <col min="1041" max="1270" width="9" style="98"/>
    <col min="1271" max="1271" width="4.21875" style="98" customWidth="1"/>
    <col min="1272" max="1272" width="8" style="98" customWidth="1"/>
    <col min="1273" max="1273" width="12.109375" style="98" customWidth="1"/>
    <col min="1274" max="1274" width="7.109375" style="98" customWidth="1"/>
    <col min="1275" max="1277" width="8" style="98" customWidth="1"/>
    <col min="1278" max="1278" width="10.44140625" style="98" customWidth="1"/>
    <col min="1279" max="1279" width="5.77734375" style="98" customWidth="1"/>
    <col min="1280" max="1280" width="4.6640625" style="98" customWidth="1"/>
    <col min="1281" max="1281" width="23.88671875" style="98" customWidth="1"/>
    <col min="1282" max="1282" width="4" style="98" customWidth="1"/>
    <col min="1283" max="1284" width="8" style="98" customWidth="1"/>
    <col min="1285" max="1285" width="10.77734375" style="98" customWidth="1"/>
    <col min="1286" max="1286" width="13.109375" style="98" customWidth="1"/>
    <col min="1287" max="1288" width="9" style="98"/>
    <col min="1289" max="1289" width="31.6640625" style="98" customWidth="1"/>
    <col min="1290" max="1290" width="5.77734375" style="98" customWidth="1"/>
    <col min="1291" max="1296" width="4.33203125" style="98" customWidth="1"/>
    <col min="1297" max="1526" width="9" style="98"/>
    <col min="1527" max="1527" width="4.21875" style="98" customWidth="1"/>
    <col min="1528" max="1528" width="8" style="98" customWidth="1"/>
    <col min="1529" max="1529" width="12.109375" style="98" customWidth="1"/>
    <col min="1530" max="1530" width="7.109375" style="98" customWidth="1"/>
    <col min="1531" max="1533" width="8" style="98" customWidth="1"/>
    <col min="1534" max="1534" width="10.44140625" style="98" customWidth="1"/>
    <col min="1535" max="1535" width="5.77734375" style="98" customWidth="1"/>
    <col min="1536" max="1536" width="4.6640625" style="98" customWidth="1"/>
    <col min="1537" max="1537" width="23.88671875" style="98" customWidth="1"/>
    <col min="1538" max="1538" width="4" style="98" customWidth="1"/>
    <col min="1539" max="1540" width="8" style="98" customWidth="1"/>
    <col min="1541" max="1541" width="10.77734375" style="98" customWidth="1"/>
    <col min="1542" max="1542" width="13.109375" style="98" customWidth="1"/>
    <col min="1543" max="1544" width="9" style="98"/>
    <col min="1545" max="1545" width="31.6640625" style="98" customWidth="1"/>
    <col min="1546" max="1546" width="5.77734375" style="98" customWidth="1"/>
    <col min="1547" max="1552" width="4.33203125" style="98" customWidth="1"/>
    <col min="1553" max="1782" width="9" style="98"/>
    <col min="1783" max="1783" width="4.21875" style="98" customWidth="1"/>
    <col min="1784" max="1784" width="8" style="98" customWidth="1"/>
    <col min="1785" max="1785" width="12.109375" style="98" customWidth="1"/>
    <col min="1786" max="1786" width="7.109375" style="98" customWidth="1"/>
    <col min="1787" max="1789" width="8" style="98" customWidth="1"/>
    <col min="1790" max="1790" width="10.44140625" style="98" customWidth="1"/>
    <col min="1791" max="1791" width="5.77734375" style="98" customWidth="1"/>
    <col min="1792" max="1792" width="4.6640625" style="98" customWidth="1"/>
    <col min="1793" max="1793" width="23.88671875" style="98" customWidth="1"/>
    <col min="1794" max="1794" width="4" style="98" customWidth="1"/>
    <col min="1795" max="1796" width="8" style="98" customWidth="1"/>
    <col min="1797" max="1797" width="10.77734375" style="98" customWidth="1"/>
    <col min="1798" max="1798" width="13.109375" style="98" customWidth="1"/>
    <col min="1799" max="1800" width="9" style="98"/>
    <col min="1801" max="1801" width="31.6640625" style="98" customWidth="1"/>
    <col min="1802" max="1802" width="5.77734375" style="98" customWidth="1"/>
    <col min="1803" max="1808" width="4.33203125" style="98" customWidth="1"/>
    <col min="1809" max="2038" width="9" style="98"/>
    <col min="2039" max="2039" width="4.21875" style="98" customWidth="1"/>
    <col min="2040" max="2040" width="8" style="98" customWidth="1"/>
    <col min="2041" max="2041" width="12.109375" style="98" customWidth="1"/>
    <col min="2042" max="2042" width="7.109375" style="98" customWidth="1"/>
    <col min="2043" max="2045" width="8" style="98" customWidth="1"/>
    <col min="2046" max="2046" width="10.44140625" style="98" customWidth="1"/>
    <col min="2047" max="2047" width="5.77734375" style="98" customWidth="1"/>
    <col min="2048" max="2048" width="4.6640625" style="98" customWidth="1"/>
    <col min="2049" max="2049" width="23.88671875" style="98" customWidth="1"/>
    <col min="2050" max="2050" width="4" style="98" customWidth="1"/>
    <col min="2051" max="2052" width="8" style="98" customWidth="1"/>
    <col min="2053" max="2053" width="10.77734375" style="98" customWidth="1"/>
    <col min="2054" max="2054" width="13.109375" style="98" customWidth="1"/>
    <col min="2055" max="2056" width="9" style="98"/>
    <col min="2057" max="2057" width="31.6640625" style="98" customWidth="1"/>
    <col min="2058" max="2058" width="5.77734375" style="98" customWidth="1"/>
    <col min="2059" max="2064" width="4.33203125" style="98" customWidth="1"/>
    <col min="2065" max="2294" width="9" style="98"/>
    <col min="2295" max="2295" width="4.21875" style="98" customWidth="1"/>
    <col min="2296" max="2296" width="8" style="98" customWidth="1"/>
    <col min="2297" max="2297" width="12.109375" style="98" customWidth="1"/>
    <col min="2298" max="2298" width="7.109375" style="98" customWidth="1"/>
    <col min="2299" max="2301" width="8" style="98" customWidth="1"/>
    <col min="2302" max="2302" width="10.44140625" style="98" customWidth="1"/>
    <col min="2303" max="2303" width="5.77734375" style="98" customWidth="1"/>
    <col min="2304" max="2304" width="4.6640625" style="98" customWidth="1"/>
    <col min="2305" max="2305" width="23.88671875" style="98" customWidth="1"/>
    <col min="2306" max="2306" width="4" style="98" customWidth="1"/>
    <col min="2307" max="2308" width="8" style="98" customWidth="1"/>
    <col min="2309" max="2309" width="10.77734375" style="98" customWidth="1"/>
    <col min="2310" max="2310" width="13.109375" style="98" customWidth="1"/>
    <col min="2311" max="2312" width="9" style="98"/>
    <col min="2313" max="2313" width="31.6640625" style="98" customWidth="1"/>
    <col min="2314" max="2314" width="5.77734375" style="98" customWidth="1"/>
    <col min="2315" max="2320" width="4.33203125" style="98" customWidth="1"/>
    <col min="2321" max="2550" width="9" style="98"/>
    <col min="2551" max="2551" width="4.21875" style="98" customWidth="1"/>
    <col min="2552" max="2552" width="8" style="98" customWidth="1"/>
    <col min="2553" max="2553" width="12.109375" style="98" customWidth="1"/>
    <col min="2554" max="2554" width="7.109375" style="98" customWidth="1"/>
    <col min="2555" max="2557" width="8" style="98" customWidth="1"/>
    <col min="2558" max="2558" width="10.44140625" style="98" customWidth="1"/>
    <col min="2559" max="2559" width="5.77734375" style="98" customWidth="1"/>
    <col min="2560" max="2560" width="4.6640625" style="98" customWidth="1"/>
    <col min="2561" max="2561" width="23.88671875" style="98" customWidth="1"/>
    <col min="2562" max="2562" width="4" style="98" customWidth="1"/>
    <col min="2563" max="2564" width="8" style="98" customWidth="1"/>
    <col min="2565" max="2565" width="10.77734375" style="98" customWidth="1"/>
    <col min="2566" max="2566" width="13.109375" style="98" customWidth="1"/>
    <col min="2567" max="2568" width="9" style="98"/>
    <col min="2569" max="2569" width="31.6640625" style="98" customWidth="1"/>
    <col min="2570" max="2570" width="5.77734375" style="98" customWidth="1"/>
    <col min="2571" max="2576" width="4.33203125" style="98" customWidth="1"/>
    <col min="2577" max="2806" width="9" style="98"/>
    <col min="2807" max="2807" width="4.21875" style="98" customWidth="1"/>
    <col min="2808" max="2808" width="8" style="98" customWidth="1"/>
    <col min="2809" max="2809" width="12.109375" style="98" customWidth="1"/>
    <col min="2810" max="2810" width="7.109375" style="98" customWidth="1"/>
    <col min="2811" max="2813" width="8" style="98" customWidth="1"/>
    <col min="2814" max="2814" width="10.44140625" style="98" customWidth="1"/>
    <col min="2815" max="2815" width="5.77734375" style="98" customWidth="1"/>
    <col min="2816" max="2816" width="4.6640625" style="98" customWidth="1"/>
    <col min="2817" max="2817" width="23.88671875" style="98" customWidth="1"/>
    <col min="2818" max="2818" width="4" style="98" customWidth="1"/>
    <col min="2819" max="2820" width="8" style="98" customWidth="1"/>
    <col min="2821" max="2821" width="10.77734375" style="98" customWidth="1"/>
    <col min="2822" max="2822" width="13.109375" style="98" customWidth="1"/>
    <col min="2823" max="2824" width="9" style="98"/>
    <col min="2825" max="2825" width="31.6640625" style="98" customWidth="1"/>
    <col min="2826" max="2826" width="5.77734375" style="98" customWidth="1"/>
    <col min="2827" max="2832" width="4.33203125" style="98" customWidth="1"/>
    <col min="2833" max="3062" width="9" style="98"/>
    <col min="3063" max="3063" width="4.21875" style="98" customWidth="1"/>
    <col min="3064" max="3064" width="8" style="98" customWidth="1"/>
    <col min="3065" max="3065" width="12.109375" style="98" customWidth="1"/>
    <col min="3066" max="3066" width="7.109375" style="98" customWidth="1"/>
    <col min="3067" max="3069" width="8" style="98" customWidth="1"/>
    <col min="3070" max="3070" width="10.44140625" style="98" customWidth="1"/>
    <col min="3071" max="3071" width="5.77734375" style="98" customWidth="1"/>
    <col min="3072" max="3072" width="4.6640625" style="98" customWidth="1"/>
    <col min="3073" max="3073" width="23.88671875" style="98" customWidth="1"/>
    <col min="3074" max="3074" width="4" style="98" customWidth="1"/>
    <col min="3075" max="3076" width="8" style="98" customWidth="1"/>
    <col min="3077" max="3077" width="10.77734375" style="98" customWidth="1"/>
    <col min="3078" max="3078" width="13.109375" style="98" customWidth="1"/>
    <col min="3079" max="3080" width="9" style="98"/>
    <col min="3081" max="3081" width="31.6640625" style="98" customWidth="1"/>
    <col min="3082" max="3082" width="5.77734375" style="98" customWidth="1"/>
    <col min="3083" max="3088" width="4.33203125" style="98" customWidth="1"/>
    <col min="3089" max="3318" width="9" style="98"/>
    <col min="3319" max="3319" width="4.21875" style="98" customWidth="1"/>
    <col min="3320" max="3320" width="8" style="98" customWidth="1"/>
    <col min="3321" max="3321" width="12.109375" style="98" customWidth="1"/>
    <col min="3322" max="3322" width="7.109375" style="98" customWidth="1"/>
    <col min="3323" max="3325" width="8" style="98" customWidth="1"/>
    <col min="3326" max="3326" width="10.44140625" style="98" customWidth="1"/>
    <col min="3327" max="3327" width="5.77734375" style="98" customWidth="1"/>
    <col min="3328" max="3328" width="4.6640625" style="98" customWidth="1"/>
    <col min="3329" max="3329" width="23.88671875" style="98" customWidth="1"/>
    <col min="3330" max="3330" width="4" style="98" customWidth="1"/>
    <col min="3331" max="3332" width="8" style="98" customWidth="1"/>
    <col min="3333" max="3333" width="10.77734375" style="98" customWidth="1"/>
    <col min="3334" max="3334" width="13.109375" style="98" customWidth="1"/>
    <col min="3335" max="3336" width="9" style="98"/>
    <col min="3337" max="3337" width="31.6640625" style="98" customWidth="1"/>
    <col min="3338" max="3338" width="5.77734375" style="98" customWidth="1"/>
    <col min="3339" max="3344" width="4.33203125" style="98" customWidth="1"/>
    <col min="3345" max="3574" width="9" style="98"/>
    <col min="3575" max="3575" width="4.21875" style="98" customWidth="1"/>
    <col min="3576" max="3576" width="8" style="98" customWidth="1"/>
    <col min="3577" max="3577" width="12.109375" style="98" customWidth="1"/>
    <col min="3578" max="3578" width="7.109375" style="98" customWidth="1"/>
    <col min="3579" max="3581" width="8" style="98" customWidth="1"/>
    <col min="3582" max="3582" width="10.44140625" style="98" customWidth="1"/>
    <col min="3583" max="3583" width="5.77734375" style="98" customWidth="1"/>
    <col min="3584" max="3584" width="4.6640625" style="98" customWidth="1"/>
    <col min="3585" max="3585" width="23.88671875" style="98" customWidth="1"/>
    <col min="3586" max="3586" width="4" style="98" customWidth="1"/>
    <col min="3587" max="3588" width="8" style="98" customWidth="1"/>
    <col min="3589" max="3589" width="10.77734375" style="98" customWidth="1"/>
    <col min="3590" max="3590" width="13.109375" style="98" customWidth="1"/>
    <col min="3591" max="3592" width="9" style="98"/>
    <col min="3593" max="3593" width="31.6640625" style="98" customWidth="1"/>
    <col min="3594" max="3594" width="5.77734375" style="98" customWidth="1"/>
    <col min="3595" max="3600" width="4.33203125" style="98" customWidth="1"/>
    <col min="3601" max="3830" width="9" style="98"/>
    <col min="3831" max="3831" width="4.21875" style="98" customWidth="1"/>
    <col min="3832" max="3832" width="8" style="98" customWidth="1"/>
    <col min="3833" max="3833" width="12.109375" style="98" customWidth="1"/>
    <col min="3834" max="3834" width="7.109375" style="98" customWidth="1"/>
    <col min="3835" max="3837" width="8" style="98" customWidth="1"/>
    <col min="3838" max="3838" width="10.44140625" style="98" customWidth="1"/>
    <col min="3839" max="3839" width="5.77734375" style="98" customWidth="1"/>
    <col min="3840" max="3840" width="4.6640625" style="98" customWidth="1"/>
    <col min="3841" max="3841" width="23.88671875" style="98" customWidth="1"/>
    <col min="3842" max="3842" width="4" style="98" customWidth="1"/>
    <col min="3843" max="3844" width="8" style="98" customWidth="1"/>
    <col min="3845" max="3845" width="10.77734375" style="98" customWidth="1"/>
    <col min="3846" max="3846" width="13.109375" style="98" customWidth="1"/>
    <col min="3847" max="3848" width="9" style="98"/>
    <col min="3849" max="3849" width="31.6640625" style="98" customWidth="1"/>
    <col min="3850" max="3850" width="5.77734375" style="98" customWidth="1"/>
    <col min="3851" max="3856" width="4.33203125" style="98" customWidth="1"/>
    <col min="3857" max="4086" width="9" style="98"/>
    <col min="4087" max="4087" width="4.21875" style="98" customWidth="1"/>
    <col min="4088" max="4088" width="8" style="98" customWidth="1"/>
    <col min="4089" max="4089" width="12.109375" style="98" customWidth="1"/>
    <col min="4090" max="4090" width="7.109375" style="98" customWidth="1"/>
    <col min="4091" max="4093" width="8" style="98" customWidth="1"/>
    <col min="4094" max="4094" width="10.44140625" style="98" customWidth="1"/>
    <col min="4095" max="4095" width="5.77734375" style="98" customWidth="1"/>
    <col min="4096" max="4096" width="4.6640625" style="98" customWidth="1"/>
    <col min="4097" max="4097" width="23.88671875" style="98" customWidth="1"/>
    <col min="4098" max="4098" width="4" style="98" customWidth="1"/>
    <col min="4099" max="4100" width="8" style="98" customWidth="1"/>
    <col min="4101" max="4101" width="10.77734375" style="98" customWidth="1"/>
    <col min="4102" max="4102" width="13.109375" style="98" customWidth="1"/>
    <col min="4103" max="4104" width="9" style="98"/>
    <col min="4105" max="4105" width="31.6640625" style="98" customWidth="1"/>
    <col min="4106" max="4106" width="5.77734375" style="98" customWidth="1"/>
    <col min="4107" max="4112" width="4.33203125" style="98" customWidth="1"/>
    <col min="4113" max="4342" width="9" style="98"/>
    <col min="4343" max="4343" width="4.21875" style="98" customWidth="1"/>
    <col min="4344" max="4344" width="8" style="98" customWidth="1"/>
    <col min="4345" max="4345" width="12.109375" style="98" customWidth="1"/>
    <col min="4346" max="4346" width="7.109375" style="98" customWidth="1"/>
    <col min="4347" max="4349" width="8" style="98" customWidth="1"/>
    <col min="4350" max="4350" width="10.44140625" style="98" customWidth="1"/>
    <col min="4351" max="4351" width="5.77734375" style="98" customWidth="1"/>
    <col min="4352" max="4352" width="4.6640625" style="98" customWidth="1"/>
    <col min="4353" max="4353" width="23.88671875" style="98" customWidth="1"/>
    <col min="4354" max="4354" width="4" style="98" customWidth="1"/>
    <col min="4355" max="4356" width="8" style="98" customWidth="1"/>
    <col min="4357" max="4357" width="10.77734375" style="98" customWidth="1"/>
    <col min="4358" max="4358" width="13.109375" style="98" customWidth="1"/>
    <col min="4359" max="4360" width="9" style="98"/>
    <col min="4361" max="4361" width="31.6640625" style="98" customWidth="1"/>
    <col min="4362" max="4362" width="5.77734375" style="98" customWidth="1"/>
    <col min="4363" max="4368" width="4.33203125" style="98" customWidth="1"/>
    <col min="4369" max="4598" width="9" style="98"/>
    <col min="4599" max="4599" width="4.21875" style="98" customWidth="1"/>
    <col min="4600" max="4600" width="8" style="98" customWidth="1"/>
    <col min="4601" max="4601" width="12.109375" style="98" customWidth="1"/>
    <col min="4602" max="4602" width="7.109375" style="98" customWidth="1"/>
    <col min="4603" max="4605" width="8" style="98" customWidth="1"/>
    <col min="4606" max="4606" width="10.44140625" style="98" customWidth="1"/>
    <col min="4607" max="4607" width="5.77734375" style="98" customWidth="1"/>
    <col min="4608" max="4608" width="4.6640625" style="98" customWidth="1"/>
    <col min="4609" max="4609" width="23.88671875" style="98" customWidth="1"/>
    <col min="4610" max="4610" width="4" style="98" customWidth="1"/>
    <col min="4611" max="4612" width="8" style="98" customWidth="1"/>
    <col min="4613" max="4613" width="10.77734375" style="98" customWidth="1"/>
    <col min="4614" max="4614" width="13.109375" style="98" customWidth="1"/>
    <col min="4615" max="4616" width="9" style="98"/>
    <col min="4617" max="4617" width="31.6640625" style="98" customWidth="1"/>
    <col min="4618" max="4618" width="5.77734375" style="98" customWidth="1"/>
    <col min="4619" max="4624" width="4.33203125" style="98" customWidth="1"/>
    <col min="4625" max="4854" width="9" style="98"/>
    <col min="4855" max="4855" width="4.21875" style="98" customWidth="1"/>
    <col min="4856" max="4856" width="8" style="98" customWidth="1"/>
    <col min="4857" max="4857" width="12.109375" style="98" customWidth="1"/>
    <col min="4858" max="4858" width="7.109375" style="98" customWidth="1"/>
    <col min="4859" max="4861" width="8" style="98" customWidth="1"/>
    <col min="4862" max="4862" width="10.44140625" style="98" customWidth="1"/>
    <col min="4863" max="4863" width="5.77734375" style="98" customWidth="1"/>
    <col min="4864" max="4864" width="4.6640625" style="98" customWidth="1"/>
    <col min="4865" max="4865" width="23.88671875" style="98" customWidth="1"/>
    <col min="4866" max="4866" width="4" style="98" customWidth="1"/>
    <col min="4867" max="4868" width="8" style="98" customWidth="1"/>
    <col min="4869" max="4869" width="10.77734375" style="98" customWidth="1"/>
    <col min="4870" max="4870" width="13.109375" style="98" customWidth="1"/>
    <col min="4871" max="4872" width="9" style="98"/>
    <col min="4873" max="4873" width="31.6640625" style="98" customWidth="1"/>
    <col min="4874" max="4874" width="5.77734375" style="98" customWidth="1"/>
    <col min="4875" max="4880" width="4.33203125" style="98" customWidth="1"/>
    <col min="4881" max="5110" width="9" style="98"/>
    <col min="5111" max="5111" width="4.21875" style="98" customWidth="1"/>
    <col min="5112" max="5112" width="8" style="98" customWidth="1"/>
    <col min="5113" max="5113" width="12.109375" style="98" customWidth="1"/>
    <col min="5114" max="5114" width="7.109375" style="98" customWidth="1"/>
    <col min="5115" max="5117" width="8" style="98" customWidth="1"/>
    <col min="5118" max="5118" width="10.44140625" style="98" customWidth="1"/>
    <col min="5119" max="5119" width="5.77734375" style="98" customWidth="1"/>
    <col min="5120" max="5120" width="4.6640625" style="98" customWidth="1"/>
    <col min="5121" max="5121" width="23.88671875" style="98" customWidth="1"/>
    <col min="5122" max="5122" width="4" style="98" customWidth="1"/>
    <col min="5123" max="5124" width="8" style="98" customWidth="1"/>
    <col min="5125" max="5125" width="10.77734375" style="98" customWidth="1"/>
    <col min="5126" max="5126" width="13.109375" style="98" customWidth="1"/>
    <col min="5127" max="5128" width="9" style="98"/>
    <col min="5129" max="5129" width="31.6640625" style="98" customWidth="1"/>
    <col min="5130" max="5130" width="5.77734375" style="98" customWidth="1"/>
    <col min="5131" max="5136" width="4.33203125" style="98" customWidth="1"/>
    <col min="5137" max="5366" width="9" style="98"/>
    <col min="5367" max="5367" width="4.21875" style="98" customWidth="1"/>
    <col min="5368" max="5368" width="8" style="98" customWidth="1"/>
    <col min="5369" max="5369" width="12.109375" style="98" customWidth="1"/>
    <col min="5370" max="5370" width="7.109375" style="98" customWidth="1"/>
    <col min="5371" max="5373" width="8" style="98" customWidth="1"/>
    <col min="5374" max="5374" width="10.44140625" style="98" customWidth="1"/>
    <col min="5375" max="5375" width="5.77734375" style="98" customWidth="1"/>
    <col min="5376" max="5376" width="4.6640625" style="98" customWidth="1"/>
    <col min="5377" max="5377" width="23.88671875" style="98" customWidth="1"/>
    <col min="5378" max="5378" width="4" style="98" customWidth="1"/>
    <col min="5379" max="5380" width="8" style="98" customWidth="1"/>
    <col min="5381" max="5381" width="10.77734375" style="98" customWidth="1"/>
    <col min="5382" max="5382" width="13.109375" style="98" customWidth="1"/>
    <col min="5383" max="5384" width="9" style="98"/>
    <col min="5385" max="5385" width="31.6640625" style="98" customWidth="1"/>
    <col min="5386" max="5386" width="5.77734375" style="98" customWidth="1"/>
    <col min="5387" max="5392" width="4.33203125" style="98" customWidth="1"/>
    <col min="5393" max="5622" width="9" style="98"/>
    <col min="5623" max="5623" width="4.21875" style="98" customWidth="1"/>
    <col min="5624" max="5624" width="8" style="98" customWidth="1"/>
    <col min="5625" max="5625" width="12.109375" style="98" customWidth="1"/>
    <col min="5626" max="5626" width="7.109375" style="98" customWidth="1"/>
    <col min="5627" max="5629" width="8" style="98" customWidth="1"/>
    <col min="5630" max="5630" width="10.44140625" style="98" customWidth="1"/>
    <col min="5631" max="5631" width="5.77734375" style="98" customWidth="1"/>
    <col min="5632" max="5632" width="4.6640625" style="98" customWidth="1"/>
    <col min="5633" max="5633" width="23.88671875" style="98" customWidth="1"/>
    <col min="5634" max="5634" width="4" style="98" customWidth="1"/>
    <col min="5635" max="5636" width="8" style="98" customWidth="1"/>
    <col min="5637" max="5637" width="10.77734375" style="98" customWidth="1"/>
    <col min="5638" max="5638" width="13.109375" style="98" customWidth="1"/>
    <col min="5639" max="5640" width="9" style="98"/>
    <col min="5641" max="5641" width="31.6640625" style="98" customWidth="1"/>
    <col min="5642" max="5642" width="5.77734375" style="98" customWidth="1"/>
    <col min="5643" max="5648" width="4.33203125" style="98" customWidth="1"/>
    <col min="5649" max="5878" width="9" style="98"/>
    <col min="5879" max="5879" width="4.21875" style="98" customWidth="1"/>
    <col min="5880" max="5880" width="8" style="98" customWidth="1"/>
    <col min="5881" max="5881" width="12.109375" style="98" customWidth="1"/>
    <col min="5882" max="5882" width="7.109375" style="98" customWidth="1"/>
    <col min="5883" max="5885" width="8" style="98" customWidth="1"/>
    <col min="5886" max="5886" width="10.44140625" style="98" customWidth="1"/>
    <col min="5887" max="5887" width="5.77734375" style="98" customWidth="1"/>
    <col min="5888" max="5888" width="4.6640625" style="98" customWidth="1"/>
    <col min="5889" max="5889" width="23.88671875" style="98" customWidth="1"/>
    <col min="5890" max="5890" width="4" style="98" customWidth="1"/>
    <col min="5891" max="5892" width="8" style="98" customWidth="1"/>
    <col min="5893" max="5893" width="10.77734375" style="98" customWidth="1"/>
    <col min="5894" max="5894" width="13.109375" style="98" customWidth="1"/>
    <col min="5895" max="5896" width="9" style="98"/>
    <col min="5897" max="5897" width="31.6640625" style="98" customWidth="1"/>
    <col min="5898" max="5898" width="5.77734375" style="98" customWidth="1"/>
    <col min="5899" max="5904" width="4.33203125" style="98" customWidth="1"/>
    <col min="5905" max="6134" width="9" style="98"/>
    <col min="6135" max="6135" width="4.21875" style="98" customWidth="1"/>
    <col min="6136" max="6136" width="8" style="98" customWidth="1"/>
    <col min="6137" max="6137" width="12.109375" style="98" customWidth="1"/>
    <col min="6138" max="6138" width="7.109375" style="98" customWidth="1"/>
    <col min="6139" max="6141" width="8" style="98" customWidth="1"/>
    <col min="6142" max="6142" width="10.44140625" style="98" customWidth="1"/>
    <col min="6143" max="6143" width="5.77734375" style="98" customWidth="1"/>
    <col min="6144" max="6144" width="4.6640625" style="98" customWidth="1"/>
    <col min="6145" max="6145" width="23.88671875" style="98" customWidth="1"/>
    <col min="6146" max="6146" width="4" style="98" customWidth="1"/>
    <col min="6147" max="6148" width="8" style="98" customWidth="1"/>
    <col min="6149" max="6149" width="10.77734375" style="98" customWidth="1"/>
    <col min="6150" max="6150" width="13.109375" style="98" customWidth="1"/>
    <col min="6151" max="6152" width="9" style="98"/>
    <col min="6153" max="6153" width="31.6640625" style="98" customWidth="1"/>
    <col min="6154" max="6154" width="5.77734375" style="98" customWidth="1"/>
    <col min="6155" max="6160" width="4.33203125" style="98" customWidth="1"/>
    <col min="6161" max="6390" width="9" style="98"/>
    <col min="6391" max="6391" width="4.21875" style="98" customWidth="1"/>
    <col min="6392" max="6392" width="8" style="98" customWidth="1"/>
    <col min="6393" max="6393" width="12.109375" style="98" customWidth="1"/>
    <col min="6394" max="6394" width="7.109375" style="98" customWidth="1"/>
    <col min="6395" max="6397" width="8" style="98" customWidth="1"/>
    <col min="6398" max="6398" width="10.44140625" style="98" customWidth="1"/>
    <col min="6399" max="6399" width="5.77734375" style="98" customWidth="1"/>
    <col min="6400" max="6400" width="4.6640625" style="98" customWidth="1"/>
    <col min="6401" max="6401" width="23.88671875" style="98" customWidth="1"/>
    <col min="6402" max="6402" width="4" style="98" customWidth="1"/>
    <col min="6403" max="6404" width="8" style="98" customWidth="1"/>
    <col min="6405" max="6405" width="10.77734375" style="98" customWidth="1"/>
    <col min="6406" max="6406" width="13.109375" style="98" customWidth="1"/>
    <col min="6407" max="6408" width="9" style="98"/>
    <col min="6409" max="6409" width="31.6640625" style="98" customWidth="1"/>
    <col min="6410" max="6410" width="5.77734375" style="98" customWidth="1"/>
    <col min="6411" max="6416" width="4.33203125" style="98" customWidth="1"/>
    <col min="6417" max="6646" width="9" style="98"/>
    <col min="6647" max="6647" width="4.21875" style="98" customWidth="1"/>
    <col min="6648" max="6648" width="8" style="98" customWidth="1"/>
    <col min="6649" max="6649" width="12.109375" style="98" customWidth="1"/>
    <col min="6650" max="6650" width="7.109375" style="98" customWidth="1"/>
    <col min="6651" max="6653" width="8" style="98" customWidth="1"/>
    <col min="6654" max="6654" width="10.44140625" style="98" customWidth="1"/>
    <col min="6655" max="6655" width="5.77734375" style="98" customWidth="1"/>
    <col min="6656" max="6656" width="4.6640625" style="98" customWidth="1"/>
    <col min="6657" max="6657" width="23.88671875" style="98" customWidth="1"/>
    <col min="6658" max="6658" width="4" style="98" customWidth="1"/>
    <col min="6659" max="6660" width="8" style="98" customWidth="1"/>
    <col min="6661" max="6661" width="10.77734375" style="98" customWidth="1"/>
    <col min="6662" max="6662" width="13.109375" style="98" customWidth="1"/>
    <col min="6663" max="6664" width="9" style="98"/>
    <col min="6665" max="6665" width="31.6640625" style="98" customWidth="1"/>
    <col min="6666" max="6666" width="5.77734375" style="98" customWidth="1"/>
    <col min="6667" max="6672" width="4.33203125" style="98" customWidth="1"/>
    <col min="6673" max="6902" width="9" style="98"/>
    <col min="6903" max="6903" width="4.21875" style="98" customWidth="1"/>
    <col min="6904" max="6904" width="8" style="98" customWidth="1"/>
    <col min="6905" max="6905" width="12.109375" style="98" customWidth="1"/>
    <col min="6906" max="6906" width="7.109375" style="98" customWidth="1"/>
    <col min="6907" max="6909" width="8" style="98" customWidth="1"/>
    <col min="6910" max="6910" width="10.44140625" style="98" customWidth="1"/>
    <col min="6911" max="6911" width="5.77734375" style="98" customWidth="1"/>
    <col min="6912" max="6912" width="4.6640625" style="98" customWidth="1"/>
    <col min="6913" max="6913" width="23.88671875" style="98" customWidth="1"/>
    <col min="6914" max="6914" width="4" style="98" customWidth="1"/>
    <col min="6915" max="6916" width="8" style="98" customWidth="1"/>
    <col min="6917" max="6917" width="10.77734375" style="98" customWidth="1"/>
    <col min="6918" max="6918" width="13.109375" style="98" customWidth="1"/>
    <col min="6919" max="6920" width="9" style="98"/>
    <col min="6921" max="6921" width="31.6640625" style="98" customWidth="1"/>
    <col min="6922" max="6922" width="5.77734375" style="98" customWidth="1"/>
    <col min="6923" max="6928" width="4.33203125" style="98" customWidth="1"/>
    <col min="6929" max="7158" width="9" style="98"/>
    <col min="7159" max="7159" width="4.21875" style="98" customWidth="1"/>
    <col min="7160" max="7160" width="8" style="98" customWidth="1"/>
    <col min="7161" max="7161" width="12.109375" style="98" customWidth="1"/>
    <col min="7162" max="7162" width="7.109375" style="98" customWidth="1"/>
    <col min="7163" max="7165" width="8" style="98" customWidth="1"/>
    <col min="7166" max="7166" width="10.44140625" style="98" customWidth="1"/>
    <col min="7167" max="7167" width="5.77734375" style="98" customWidth="1"/>
    <col min="7168" max="7168" width="4.6640625" style="98" customWidth="1"/>
    <col min="7169" max="7169" width="23.88671875" style="98" customWidth="1"/>
    <col min="7170" max="7170" width="4" style="98" customWidth="1"/>
    <col min="7171" max="7172" width="8" style="98" customWidth="1"/>
    <col min="7173" max="7173" width="10.77734375" style="98" customWidth="1"/>
    <col min="7174" max="7174" width="13.109375" style="98" customWidth="1"/>
    <col min="7175" max="7176" width="9" style="98"/>
    <col min="7177" max="7177" width="31.6640625" style="98" customWidth="1"/>
    <col min="7178" max="7178" width="5.77734375" style="98" customWidth="1"/>
    <col min="7179" max="7184" width="4.33203125" style="98" customWidth="1"/>
    <col min="7185" max="7414" width="9" style="98"/>
    <col min="7415" max="7415" width="4.21875" style="98" customWidth="1"/>
    <col min="7416" max="7416" width="8" style="98" customWidth="1"/>
    <col min="7417" max="7417" width="12.109375" style="98" customWidth="1"/>
    <col min="7418" max="7418" width="7.109375" style="98" customWidth="1"/>
    <col min="7419" max="7421" width="8" style="98" customWidth="1"/>
    <col min="7422" max="7422" width="10.44140625" style="98" customWidth="1"/>
    <col min="7423" max="7423" width="5.77734375" style="98" customWidth="1"/>
    <col min="7424" max="7424" width="4.6640625" style="98" customWidth="1"/>
    <col min="7425" max="7425" width="23.88671875" style="98" customWidth="1"/>
    <col min="7426" max="7426" width="4" style="98" customWidth="1"/>
    <col min="7427" max="7428" width="8" style="98" customWidth="1"/>
    <col min="7429" max="7429" width="10.77734375" style="98" customWidth="1"/>
    <col min="7430" max="7430" width="13.109375" style="98" customWidth="1"/>
    <col min="7431" max="7432" width="9" style="98"/>
    <col min="7433" max="7433" width="31.6640625" style="98" customWidth="1"/>
    <col min="7434" max="7434" width="5.77734375" style="98" customWidth="1"/>
    <col min="7435" max="7440" width="4.33203125" style="98" customWidth="1"/>
    <col min="7441" max="7670" width="9" style="98"/>
    <col min="7671" max="7671" width="4.21875" style="98" customWidth="1"/>
    <col min="7672" max="7672" width="8" style="98" customWidth="1"/>
    <col min="7673" max="7673" width="12.109375" style="98" customWidth="1"/>
    <col min="7674" max="7674" width="7.109375" style="98" customWidth="1"/>
    <col min="7675" max="7677" width="8" style="98" customWidth="1"/>
    <col min="7678" max="7678" width="10.44140625" style="98" customWidth="1"/>
    <col min="7679" max="7679" width="5.77734375" style="98" customWidth="1"/>
    <col min="7680" max="7680" width="4.6640625" style="98" customWidth="1"/>
    <col min="7681" max="7681" width="23.88671875" style="98" customWidth="1"/>
    <col min="7682" max="7682" width="4" style="98" customWidth="1"/>
    <col min="7683" max="7684" width="8" style="98" customWidth="1"/>
    <col min="7685" max="7685" width="10.77734375" style="98" customWidth="1"/>
    <col min="7686" max="7686" width="13.109375" style="98" customWidth="1"/>
    <col min="7687" max="7688" width="9" style="98"/>
    <col min="7689" max="7689" width="31.6640625" style="98" customWidth="1"/>
    <col min="7690" max="7690" width="5.77734375" style="98" customWidth="1"/>
    <col min="7691" max="7696" width="4.33203125" style="98" customWidth="1"/>
    <col min="7697" max="7926" width="9" style="98"/>
    <col min="7927" max="7927" width="4.21875" style="98" customWidth="1"/>
    <col min="7928" max="7928" width="8" style="98" customWidth="1"/>
    <col min="7929" max="7929" width="12.109375" style="98" customWidth="1"/>
    <col min="7930" max="7930" width="7.109375" style="98" customWidth="1"/>
    <col min="7931" max="7933" width="8" style="98" customWidth="1"/>
    <col min="7934" max="7934" width="10.44140625" style="98" customWidth="1"/>
    <col min="7935" max="7935" width="5.77734375" style="98" customWidth="1"/>
    <col min="7936" max="7936" width="4.6640625" style="98" customWidth="1"/>
    <col min="7937" max="7937" width="23.88671875" style="98" customWidth="1"/>
    <col min="7938" max="7938" width="4" style="98" customWidth="1"/>
    <col min="7939" max="7940" width="8" style="98" customWidth="1"/>
    <col min="7941" max="7941" width="10.77734375" style="98" customWidth="1"/>
    <col min="7942" max="7942" width="13.109375" style="98" customWidth="1"/>
    <col min="7943" max="7944" width="9" style="98"/>
    <col min="7945" max="7945" width="31.6640625" style="98" customWidth="1"/>
    <col min="7946" max="7946" width="5.77734375" style="98" customWidth="1"/>
    <col min="7947" max="7952" width="4.33203125" style="98" customWidth="1"/>
    <col min="7953" max="8182" width="9" style="98"/>
    <col min="8183" max="8183" width="4.21875" style="98" customWidth="1"/>
    <col min="8184" max="8184" width="8" style="98" customWidth="1"/>
    <col min="8185" max="8185" width="12.109375" style="98" customWidth="1"/>
    <col min="8186" max="8186" width="7.109375" style="98" customWidth="1"/>
    <col min="8187" max="8189" width="8" style="98" customWidth="1"/>
    <col min="8190" max="8190" width="10.44140625" style="98" customWidth="1"/>
    <col min="8191" max="8191" width="5.77734375" style="98" customWidth="1"/>
    <col min="8192" max="8192" width="4.6640625" style="98" customWidth="1"/>
    <col min="8193" max="8193" width="23.88671875" style="98" customWidth="1"/>
    <col min="8194" max="8194" width="4" style="98" customWidth="1"/>
    <col min="8195" max="8196" width="8" style="98" customWidth="1"/>
    <col min="8197" max="8197" width="10.77734375" style="98" customWidth="1"/>
    <col min="8198" max="8198" width="13.109375" style="98" customWidth="1"/>
    <col min="8199" max="8200" width="9" style="98"/>
    <col min="8201" max="8201" width="31.6640625" style="98" customWidth="1"/>
    <col min="8202" max="8202" width="5.77734375" style="98" customWidth="1"/>
    <col min="8203" max="8208" width="4.33203125" style="98" customWidth="1"/>
    <col min="8209" max="8438" width="9" style="98"/>
    <col min="8439" max="8439" width="4.21875" style="98" customWidth="1"/>
    <col min="8440" max="8440" width="8" style="98" customWidth="1"/>
    <col min="8441" max="8441" width="12.109375" style="98" customWidth="1"/>
    <col min="8442" max="8442" width="7.109375" style="98" customWidth="1"/>
    <col min="8443" max="8445" width="8" style="98" customWidth="1"/>
    <col min="8446" max="8446" width="10.44140625" style="98" customWidth="1"/>
    <col min="8447" max="8447" width="5.77734375" style="98" customWidth="1"/>
    <col min="8448" max="8448" width="4.6640625" style="98" customWidth="1"/>
    <col min="8449" max="8449" width="23.88671875" style="98" customWidth="1"/>
    <col min="8450" max="8450" width="4" style="98" customWidth="1"/>
    <col min="8451" max="8452" width="8" style="98" customWidth="1"/>
    <col min="8453" max="8453" width="10.77734375" style="98" customWidth="1"/>
    <col min="8454" max="8454" width="13.109375" style="98" customWidth="1"/>
    <col min="8455" max="8456" width="9" style="98"/>
    <col min="8457" max="8457" width="31.6640625" style="98" customWidth="1"/>
    <col min="8458" max="8458" width="5.77734375" style="98" customWidth="1"/>
    <col min="8459" max="8464" width="4.33203125" style="98" customWidth="1"/>
    <col min="8465" max="8694" width="9" style="98"/>
    <col min="8695" max="8695" width="4.21875" style="98" customWidth="1"/>
    <col min="8696" max="8696" width="8" style="98" customWidth="1"/>
    <col min="8697" max="8697" width="12.109375" style="98" customWidth="1"/>
    <col min="8698" max="8698" width="7.109375" style="98" customWidth="1"/>
    <col min="8699" max="8701" width="8" style="98" customWidth="1"/>
    <col min="8702" max="8702" width="10.44140625" style="98" customWidth="1"/>
    <col min="8703" max="8703" width="5.77734375" style="98" customWidth="1"/>
    <col min="8704" max="8704" width="4.6640625" style="98" customWidth="1"/>
    <col min="8705" max="8705" width="23.88671875" style="98" customWidth="1"/>
    <col min="8706" max="8706" width="4" style="98" customWidth="1"/>
    <col min="8707" max="8708" width="8" style="98" customWidth="1"/>
    <col min="8709" max="8709" width="10.77734375" style="98" customWidth="1"/>
    <col min="8710" max="8710" width="13.109375" style="98" customWidth="1"/>
    <col min="8711" max="8712" width="9" style="98"/>
    <col min="8713" max="8713" width="31.6640625" style="98" customWidth="1"/>
    <col min="8714" max="8714" width="5.77734375" style="98" customWidth="1"/>
    <col min="8715" max="8720" width="4.33203125" style="98" customWidth="1"/>
    <col min="8721" max="8950" width="9" style="98"/>
    <col min="8951" max="8951" width="4.21875" style="98" customWidth="1"/>
    <col min="8952" max="8952" width="8" style="98" customWidth="1"/>
    <col min="8953" max="8953" width="12.109375" style="98" customWidth="1"/>
    <col min="8954" max="8954" width="7.109375" style="98" customWidth="1"/>
    <col min="8955" max="8957" width="8" style="98" customWidth="1"/>
    <col min="8958" max="8958" width="10.44140625" style="98" customWidth="1"/>
    <col min="8959" max="8959" width="5.77734375" style="98" customWidth="1"/>
    <col min="8960" max="8960" width="4.6640625" style="98" customWidth="1"/>
    <col min="8961" max="8961" width="23.88671875" style="98" customWidth="1"/>
    <col min="8962" max="8962" width="4" style="98" customWidth="1"/>
    <col min="8963" max="8964" width="8" style="98" customWidth="1"/>
    <col min="8965" max="8965" width="10.77734375" style="98" customWidth="1"/>
    <col min="8966" max="8966" width="13.109375" style="98" customWidth="1"/>
    <col min="8967" max="8968" width="9" style="98"/>
    <col min="8969" max="8969" width="31.6640625" style="98" customWidth="1"/>
    <col min="8970" max="8970" width="5.77734375" style="98" customWidth="1"/>
    <col min="8971" max="8976" width="4.33203125" style="98" customWidth="1"/>
    <col min="8977" max="9206" width="9" style="98"/>
    <col min="9207" max="9207" width="4.21875" style="98" customWidth="1"/>
    <col min="9208" max="9208" width="8" style="98" customWidth="1"/>
    <col min="9209" max="9209" width="12.109375" style="98" customWidth="1"/>
    <col min="9210" max="9210" width="7.109375" style="98" customWidth="1"/>
    <col min="9211" max="9213" width="8" style="98" customWidth="1"/>
    <col min="9214" max="9214" width="10.44140625" style="98" customWidth="1"/>
    <col min="9215" max="9215" width="5.77734375" style="98" customWidth="1"/>
    <col min="9216" max="9216" width="4.6640625" style="98" customWidth="1"/>
    <col min="9217" max="9217" width="23.88671875" style="98" customWidth="1"/>
    <col min="9218" max="9218" width="4" style="98" customWidth="1"/>
    <col min="9219" max="9220" width="8" style="98" customWidth="1"/>
    <col min="9221" max="9221" width="10.77734375" style="98" customWidth="1"/>
    <col min="9222" max="9222" width="13.109375" style="98" customWidth="1"/>
    <col min="9223" max="9224" width="9" style="98"/>
    <col min="9225" max="9225" width="31.6640625" style="98" customWidth="1"/>
    <col min="9226" max="9226" width="5.77734375" style="98" customWidth="1"/>
    <col min="9227" max="9232" width="4.33203125" style="98" customWidth="1"/>
    <col min="9233" max="9462" width="9" style="98"/>
    <col min="9463" max="9463" width="4.21875" style="98" customWidth="1"/>
    <col min="9464" max="9464" width="8" style="98" customWidth="1"/>
    <col min="9465" max="9465" width="12.109375" style="98" customWidth="1"/>
    <col min="9466" max="9466" width="7.109375" style="98" customWidth="1"/>
    <col min="9467" max="9469" width="8" style="98" customWidth="1"/>
    <col min="9470" max="9470" width="10.44140625" style="98" customWidth="1"/>
    <col min="9471" max="9471" width="5.77734375" style="98" customWidth="1"/>
    <col min="9472" max="9472" width="4.6640625" style="98" customWidth="1"/>
    <col min="9473" max="9473" width="23.88671875" style="98" customWidth="1"/>
    <col min="9474" max="9474" width="4" style="98" customWidth="1"/>
    <col min="9475" max="9476" width="8" style="98" customWidth="1"/>
    <col min="9477" max="9477" width="10.77734375" style="98" customWidth="1"/>
    <col min="9478" max="9478" width="13.109375" style="98" customWidth="1"/>
    <col min="9479" max="9480" width="9" style="98"/>
    <col min="9481" max="9481" width="31.6640625" style="98" customWidth="1"/>
    <col min="9482" max="9482" width="5.77734375" style="98" customWidth="1"/>
    <col min="9483" max="9488" width="4.33203125" style="98" customWidth="1"/>
    <col min="9489" max="9718" width="9" style="98"/>
    <col min="9719" max="9719" width="4.21875" style="98" customWidth="1"/>
    <col min="9720" max="9720" width="8" style="98" customWidth="1"/>
    <col min="9721" max="9721" width="12.109375" style="98" customWidth="1"/>
    <col min="9722" max="9722" width="7.109375" style="98" customWidth="1"/>
    <col min="9723" max="9725" width="8" style="98" customWidth="1"/>
    <col min="9726" max="9726" width="10.44140625" style="98" customWidth="1"/>
    <col min="9727" max="9727" width="5.77734375" style="98" customWidth="1"/>
    <col min="9728" max="9728" width="4.6640625" style="98" customWidth="1"/>
    <col min="9729" max="9729" width="23.88671875" style="98" customWidth="1"/>
    <col min="9730" max="9730" width="4" style="98" customWidth="1"/>
    <col min="9731" max="9732" width="8" style="98" customWidth="1"/>
    <col min="9733" max="9733" width="10.77734375" style="98" customWidth="1"/>
    <col min="9734" max="9734" width="13.109375" style="98" customWidth="1"/>
    <col min="9735" max="9736" width="9" style="98"/>
    <col min="9737" max="9737" width="31.6640625" style="98" customWidth="1"/>
    <col min="9738" max="9738" width="5.77734375" style="98" customWidth="1"/>
    <col min="9739" max="9744" width="4.33203125" style="98" customWidth="1"/>
    <col min="9745" max="9974" width="9" style="98"/>
    <col min="9975" max="9975" width="4.21875" style="98" customWidth="1"/>
    <col min="9976" max="9976" width="8" style="98" customWidth="1"/>
    <col min="9977" max="9977" width="12.109375" style="98" customWidth="1"/>
    <col min="9978" max="9978" width="7.109375" style="98" customWidth="1"/>
    <col min="9979" max="9981" width="8" style="98" customWidth="1"/>
    <col min="9982" max="9982" width="10.44140625" style="98" customWidth="1"/>
    <col min="9983" max="9983" width="5.77734375" style="98" customWidth="1"/>
    <col min="9984" max="9984" width="4.6640625" style="98" customWidth="1"/>
    <col min="9985" max="9985" width="23.88671875" style="98" customWidth="1"/>
    <col min="9986" max="9986" width="4" style="98" customWidth="1"/>
    <col min="9987" max="9988" width="8" style="98" customWidth="1"/>
    <col min="9989" max="9989" width="10.77734375" style="98" customWidth="1"/>
    <col min="9990" max="9990" width="13.109375" style="98" customWidth="1"/>
    <col min="9991" max="9992" width="9" style="98"/>
    <col min="9993" max="9993" width="31.6640625" style="98" customWidth="1"/>
    <col min="9994" max="9994" width="5.77734375" style="98" customWidth="1"/>
    <col min="9995" max="10000" width="4.33203125" style="98" customWidth="1"/>
    <col min="10001" max="10230" width="9" style="98"/>
    <col min="10231" max="10231" width="4.21875" style="98" customWidth="1"/>
    <col min="10232" max="10232" width="8" style="98" customWidth="1"/>
    <col min="10233" max="10233" width="12.109375" style="98" customWidth="1"/>
    <col min="10234" max="10234" width="7.109375" style="98" customWidth="1"/>
    <col min="10235" max="10237" width="8" style="98" customWidth="1"/>
    <col min="10238" max="10238" width="10.44140625" style="98" customWidth="1"/>
    <col min="10239" max="10239" width="5.77734375" style="98" customWidth="1"/>
    <col min="10240" max="10240" width="4.6640625" style="98" customWidth="1"/>
    <col min="10241" max="10241" width="23.88671875" style="98" customWidth="1"/>
    <col min="10242" max="10242" width="4" style="98" customWidth="1"/>
    <col min="10243" max="10244" width="8" style="98" customWidth="1"/>
    <col min="10245" max="10245" width="10.77734375" style="98" customWidth="1"/>
    <col min="10246" max="10246" width="13.109375" style="98" customWidth="1"/>
    <col min="10247" max="10248" width="9" style="98"/>
    <col min="10249" max="10249" width="31.6640625" style="98" customWidth="1"/>
    <col min="10250" max="10250" width="5.77734375" style="98" customWidth="1"/>
    <col min="10251" max="10256" width="4.33203125" style="98" customWidth="1"/>
    <col min="10257" max="10486" width="9" style="98"/>
    <col min="10487" max="10487" width="4.21875" style="98" customWidth="1"/>
    <col min="10488" max="10488" width="8" style="98" customWidth="1"/>
    <col min="10489" max="10489" width="12.109375" style="98" customWidth="1"/>
    <col min="10490" max="10490" width="7.109375" style="98" customWidth="1"/>
    <col min="10491" max="10493" width="8" style="98" customWidth="1"/>
    <col min="10494" max="10494" width="10.44140625" style="98" customWidth="1"/>
    <col min="10495" max="10495" width="5.77734375" style="98" customWidth="1"/>
    <col min="10496" max="10496" width="4.6640625" style="98" customWidth="1"/>
    <col min="10497" max="10497" width="23.88671875" style="98" customWidth="1"/>
    <col min="10498" max="10498" width="4" style="98" customWidth="1"/>
    <col min="10499" max="10500" width="8" style="98" customWidth="1"/>
    <col min="10501" max="10501" width="10.77734375" style="98" customWidth="1"/>
    <col min="10502" max="10502" width="13.109375" style="98" customWidth="1"/>
    <col min="10503" max="10504" width="9" style="98"/>
    <col min="10505" max="10505" width="31.6640625" style="98" customWidth="1"/>
    <col min="10506" max="10506" width="5.77734375" style="98" customWidth="1"/>
    <col min="10507" max="10512" width="4.33203125" style="98" customWidth="1"/>
    <col min="10513" max="10742" width="9" style="98"/>
    <col min="10743" max="10743" width="4.21875" style="98" customWidth="1"/>
    <col min="10744" max="10744" width="8" style="98" customWidth="1"/>
    <col min="10745" max="10745" width="12.109375" style="98" customWidth="1"/>
    <col min="10746" max="10746" width="7.109375" style="98" customWidth="1"/>
    <col min="10747" max="10749" width="8" style="98" customWidth="1"/>
    <col min="10750" max="10750" width="10.44140625" style="98" customWidth="1"/>
    <col min="10751" max="10751" width="5.77734375" style="98" customWidth="1"/>
    <col min="10752" max="10752" width="4.6640625" style="98" customWidth="1"/>
    <col min="10753" max="10753" width="23.88671875" style="98" customWidth="1"/>
    <col min="10754" max="10754" width="4" style="98" customWidth="1"/>
    <col min="10755" max="10756" width="8" style="98" customWidth="1"/>
    <col min="10757" max="10757" width="10.77734375" style="98" customWidth="1"/>
    <col min="10758" max="10758" width="13.109375" style="98" customWidth="1"/>
    <col min="10759" max="10760" width="9" style="98"/>
    <col min="10761" max="10761" width="31.6640625" style="98" customWidth="1"/>
    <col min="10762" max="10762" width="5.77734375" style="98" customWidth="1"/>
    <col min="10763" max="10768" width="4.33203125" style="98" customWidth="1"/>
    <col min="10769" max="10998" width="9" style="98"/>
    <col min="10999" max="10999" width="4.21875" style="98" customWidth="1"/>
    <col min="11000" max="11000" width="8" style="98" customWidth="1"/>
    <col min="11001" max="11001" width="12.109375" style="98" customWidth="1"/>
    <col min="11002" max="11002" width="7.109375" style="98" customWidth="1"/>
    <col min="11003" max="11005" width="8" style="98" customWidth="1"/>
    <col min="11006" max="11006" width="10.44140625" style="98" customWidth="1"/>
    <col min="11007" max="11007" width="5.77734375" style="98" customWidth="1"/>
    <col min="11008" max="11008" width="4.6640625" style="98" customWidth="1"/>
    <col min="11009" max="11009" width="23.88671875" style="98" customWidth="1"/>
    <col min="11010" max="11010" width="4" style="98" customWidth="1"/>
    <col min="11011" max="11012" width="8" style="98" customWidth="1"/>
    <col min="11013" max="11013" width="10.77734375" style="98" customWidth="1"/>
    <col min="11014" max="11014" width="13.109375" style="98" customWidth="1"/>
    <col min="11015" max="11016" width="9" style="98"/>
    <col min="11017" max="11017" width="31.6640625" style="98" customWidth="1"/>
    <col min="11018" max="11018" width="5.77734375" style="98" customWidth="1"/>
    <col min="11019" max="11024" width="4.33203125" style="98" customWidth="1"/>
    <col min="11025" max="11254" width="9" style="98"/>
    <col min="11255" max="11255" width="4.21875" style="98" customWidth="1"/>
    <col min="11256" max="11256" width="8" style="98" customWidth="1"/>
    <col min="11257" max="11257" width="12.109375" style="98" customWidth="1"/>
    <col min="11258" max="11258" width="7.109375" style="98" customWidth="1"/>
    <col min="11259" max="11261" width="8" style="98" customWidth="1"/>
    <col min="11262" max="11262" width="10.44140625" style="98" customWidth="1"/>
    <col min="11263" max="11263" width="5.77734375" style="98" customWidth="1"/>
    <col min="11264" max="11264" width="4.6640625" style="98" customWidth="1"/>
    <col min="11265" max="11265" width="23.88671875" style="98" customWidth="1"/>
    <col min="11266" max="11266" width="4" style="98" customWidth="1"/>
    <col min="11267" max="11268" width="8" style="98" customWidth="1"/>
    <col min="11269" max="11269" width="10.77734375" style="98" customWidth="1"/>
    <col min="11270" max="11270" width="13.109375" style="98" customWidth="1"/>
    <col min="11271" max="11272" width="9" style="98"/>
    <col min="11273" max="11273" width="31.6640625" style="98" customWidth="1"/>
    <col min="11274" max="11274" width="5.77734375" style="98" customWidth="1"/>
    <col min="11275" max="11280" width="4.33203125" style="98" customWidth="1"/>
    <col min="11281" max="11510" width="9" style="98"/>
    <col min="11511" max="11511" width="4.21875" style="98" customWidth="1"/>
    <col min="11512" max="11512" width="8" style="98" customWidth="1"/>
    <col min="11513" max="11513" width="12.109375" style="98" customWidth="1"/>
    <col min="11514" max="11514" width="7.109375" style="98" customWidth="1"/>
    <col min="11515" max="11517" width="8" style="98" customWidth="1"/>
    <col min="11518" max="11518" width="10.44140625" style="98" customWidth="1"/>
    <col min="11519" max="11519" width="5.77734375" style="98" customWidth="1"/>
    <col min="11520" max="11520" width="4.6640625" style="98" customWidth="1"/>
    <col min="11521" max="11521" width="23.88671875" style="98" customWidth="1"/>
    <col min="11522" max="11522" width="4" style="98" customWidth="1"/>
    <col min="11523" max="11524" width="8" style="98" customWidth="1"/>
    <col min="11525" max="11525" width="10.77734375" style="98" customWidth="1"/>
    <col min="11526" max="11526" width="13.109375" style="98" customWidth="1"/>
    <col min="11527" max="11528" width="9" style="98"/>
    <col min="11529" max="11529" width="31.6640625" style="98" customWidth="1"/>
    <col min="11530" max="11530" width="5.77734375" style="98" customWidth="1"/>
    <col min="11531" max="11536" width="4.33203125" style="98" customWidth="1"/>
    <col min="11537" max="11766" width="9" style="98"/>
    <col min="11767" max="11767" width="4.21875" style="98" customWidth="1"/>
    <col min="11768" max="11768" width="8" style="98" customWidth="1"/>
    <col min="11769" max="11769" width="12.109375" style="98" customWidth="1"/>
    <col min="11770" max="11770" width="7.109375" style="98" customWidth="1"/>
    <col min="11771" max="11773" width="8" style="98" customWidth="1"/>
    <col min="11774" max="11774" width="10.44140625" style="98" customWidth="1"/>
    <col min="11775" max="11775" width="5.77734375" style="98" customWidth="1"/>
    <col min="11776" max="11776" width="4.6640625" style="98" customWidth="1"/>
    <col min="11777" max="11777" width="23.88671875" style="98" customWidth="1"/>
    <col min="11778" max="11778" width="4" style="98" customWidth="1"/>
    <col min="11779" max="11780" width="8" style="98" customWidth="1"/>
    <col min="11781" max="11781" width="10.77734375" style="98" customWidth="1"/>
    <col min="11782" max="11782" width="13.109375" style="98" customWidth="1"/>
    <col min="11783" max="11784" width="9" style="98"/>
    <col min="11785" max="11785" width="31.6640625" style="98" customWidth="1"/>
    <col min="11786" max="11786" width="5.77734375" style="98" customWidth="1"/>
    <col min="11787" max="11792" width="4.33203125" style="98" customWidth="1"/>
    <col min="11793" max="12022" width="9" style="98"/>
    <col min="12023" max="12023" width="4.21875" style="98" customWidth="1"/>
    <col min="12024" max="12024" width="8" style="98" customWidth="1"/>
    <col min="12025" max="12025" width="12.109375" style="98" customWidth="1"/>
    <col min="12026" max="12026" width="7.109375" style="98" customWidth="1"/>
    <col min="12027" max="12029" width="8" style="98" customWidth="1"/>
    <col min="12030" max="12030" width="10.44140625" style="98" customWidth="1"/>
    <col min="12031" max="12031" width="5.77734375" style="98" customWidth="1"/>
    <col min="12032" max="12032" width="4.6640625" style="98" customWidth="1"/>
    <col min="12033" max="12033" width="23.88671875" style="98" customWidth="1"/>
    <col min="12034" max="12034" width="4" style="98" customWidth="1"/>
    <col min="12035" max="12036" width="8" style="98" customWidth="1"/>
    <col min="12037" max="12037" width="10.77734375" style="98" customWidth="1"/>
    <col min="12038" max="12038" width="13.109375" style="98" customWidth="1"/>
    <col min="12039" max="12040" width="9" style="98"/>
    <col min="12041" max="12041" width="31.6640625" style="98" customWidth="1"/>
    <col min="12042" max="12042" width="5.77734375" style="98" customWidth="1"/>
    <col min="12043" max="12048" width="4.33203125" style="98" customWidth="1"/>
    <col min="12049" max="12278" width="9" style="98"/>
    <col min="12279" max="12279" width="4.21875" style="98" customWidth="1"/>
    <col min="12280" max="12280" width="8" style="98" customWidth="1"/>
    <col min="12281" max="12281" width="12.109375" style="98" customWidth="1"/>
    <col min="12282" max="12282" width="7.109375" style="98" customWidth="1"/>
    <col min="12283" max="12285" width="8" style="98" customWidth="1"/>
    <col min="12286" max="12286" width="10.44140625" style="98" customWidth="1"/>
    <col min="12287" max="12287" width="5.77734375" style="98" customWidth="1"/>
    <col min="12288" max="12288" width="4.6640625" style="98" customWidth="1"/>
    <col min="12289" max="12289" width="23.88671875" style="98" customWidth="1"/>
    <col min="12290" max="12290" width="4" style="98" customWidth="1"/>
    <col min="12291" max="12292" width="8" style="98" customWidth="1"/>
    <col min="12293" max="12293" width="10.77734375" style="98" customWidth="1"/>
    <col min="12294" max="12294" width="13.109375" style="98" customWidth="1"/>
    <col min="12295" max="12296" width="9" style="98"/>
    <col min="12297" max="12297" width="31.6640625" style="98" customWidth="1"/>
    <col min="12298" max="12298" width="5.77734375" style="98" customWidth="1"/>
    <col min="12299" max="12304" width="4.33203125" style="98" customWidth="1"/>
    <col min="12305" max="12534" width="9" style="98"/>
    <col min="12535" max="12535" width="4.21875" style="98" customWidth="1"/>
    <col min="12536" max="12536" width="8" style="98" customWidth="1"/>
    <col min="12537" max="12537" width="12.109375" style="98" customWidth="1"/>
    <col min="12538" max="12538" width="7.109375" style="98" customWidth="1"/>
    <col min="12539" max="12541" width="8" style="98" customWidth="1"/>
    <col min="12542" max="12542" width="10.44140625" style="98" customWidth="1"/>
    <col min="12543" max="12543" width="5.77734375" style="98" customWidth="1"/>
    <col min="12544" max="12544" width="4.6640625" style="98" customWidth="1"/>
    <col min="12545" max="12545" width="23.88671875" style="98" customWidth="1"/>
    <col min="12546" max="12546" width="4" style="98" customWidth="1"/>
    <col min="12547" max="12548" width="8" style="98" customWidth="1"/>
    <col min="12549" max="12549" width="10.77734375" style="98" customWidth="1"/>
    <col min="12550" max="12550" width="13.109375" style="98" customWidth="1"/>
    <col min="12551" max="12552" width="9" style="98"/>
    <col min="12553" max="12553" width="31.6640625" style="98" customWidth="1"/>
    <col min="12554" max="12554" width="5.77734375" style="98" customWidth="1"/>
    <col min="12555" max="12560" width="4.33203125" style="98" customWidth="1"/>
    <col min="12561" max="12790" width="9" style="98"/>
    <col min="12791" max="12791" width="4.21875" style="98" customWidth="1"/>
    <col min="12792" max="12792" width="8" style="98" customWidth="1"/>
    <col min="12793" max="12793" width="12.109375" style="98" customWidth="1"/>
    <col min="12794" max="12794" width="7.109375" style="98" customWidth="1"/>
    <col min="12795" max="12797" width="8" style="98" customWidth="1"/>
    <col min="12798" max="12798" width="10.44140625" style="98" customWidth="1"/>
    <col min="12799" max="12799" width="5.77734375" style="98" customWidth="1"/>
    <col min="12800" max="12800" width="4.6640625" style="98" customWidth="1"/>
    <col min="12801" max="12801" width="23.88671875" style="98" customWidth="1"/>
    <col min="12802" max="12802" width="4" style="98" customWidth="1"/>
    <col min="12803" max="12804" width="8" style="98" customWidth="1"/>
    <col min="12805" max="12805" width="10.77734375" style="98" customWidth="1"/>
    <col min="12806" max="12806" width="13.109375" style="98" customWidth="1"/>
    <col min="12807" max="12808" width="9" style="98"/>
    <col min="12809" max="12809" width="31.6640625" style="98" customWidth="1"/>
    <col min="12810" max="12810" width="5.77734375" style="98" customWidth="1"/>
    <col min="12811" max="12816" width="4.33203125" style="98" customWidth="1"/>
    <col min="12817" max="13046" width="9" style="98"/>
    <col min="13047" max="13047" width="4.21875" style="98" customWidth="1"/>
    <col min="13048" max="13048" width="8" style="98" customWidth="1"/>
    <col min="13049" max="13049" width="12.109375" style="98" customWidth="1"/>
    <col min="13050" max="13050" width="7.109375" style="98" customWidth="1"/>
    <col min="13051" max="13053" width="8" style="98" customWidth="1"/>
    <col min="13054" max="13054" width="10.44140625" style="98" customWidth="1"/>
    <col min="13055" max="13055" width="5.77734375" style="98" customWidth="1"/>
    <col min="13056" max="13056" width="4.6640625" style="98" customWidth="1"/>
    <col min="13057" max="13057" width="23.88671875" style="98" customWidth="1"/>
    <col min="13058" max="13058" width="4" style="98" customWidth="1"/>
    <col min="13059" max="13060" width="8" style="98" customWidth="1"/>
    <col min="13061" max="13061" width="10.77734375" style="98" customWidth="1"/>
    <col min="13062" max="13062" width="13.109375" style="98" customWidth="1"/>
    <col min="13063" max="13064" width="9" style="98"/>
    <col min="13065" max="13065" width="31.6640625" style="98" customWidth="1"/>
    <col min="13066" max="13066" width="5.77734375" style="98" customWidth="1"/>
    <col min="13067" max="13072" width="4.33203125" style="98" customWidth="1"/>
    <col min="13073" max="13302" width="9" style="98"/>
    <col min="13303" max="13303" width="4.21875" style="98" customWidth="1"/>
    <col min="13304" max="13304" width="8" style="98" customWidth="1"/>
    <col min="13305" max="13305" width="12.109375" style="98" customWidth="1"/>
    <col min="13306" max="13306" width="7.109375" style="98" customWidth="1"/>
    <col min="13307" max="13309" width="8" style="98" customWidth="1"/>
    <col min="13310" max="13310" width="10.44140625" style="98" customWidth="1"/>
    <col min="13311" max="13311" width="5.77734375" style="98" customWidth="1"/>
    <col min="13312" max="13312" width="4.6640625" style="98" customWidth="1"/>
    <col min="13313" max="13313" width="23.88671875" style="98" customWidth="1"/>
    <col min="13314" max="13314" width="4" style="98" customWidth="1"/>
    <col min="13315" max="13316" width="8" style="98" customWidth="1"/>
    <col min="13317" max="13317" width="10.77734375" style="98" customWidth="1"/>
    <col min="13318" max="13318" width="13.109375" style="98" customWidth="1"/>
    <col min="13319" max="13320" width="9" style="98"/>
    <col min="13321" max="13321" width="31.6640625" style="98" customWidth="1"/>
    <col min="13322" max="13322" width="5.77734375" style="98" customWidth="1"/>
    <col min="13323" max="13328" width="4.33203125" style="98" customWidth="1"/>
    <col min="13329" max="13558" width="9" style="98"/>
    <col min="13559" max="13559" width="4.21875" style="98" customWidth="1"/>
    <col min="13560" max="13560" width="8" style="98" customWidth="1"/>
    <col min="13561" max="13561" width="12.109375" style="98" customWidth="1"/>
    <col min="13562" max="13562" width="7.109375" style="98" customWidth="1"/>
    <col min="13563" max="13565" width="8" style="98" customWidth="1"/>
    <col min="13566" max="13566" width="10.44140625" style="98" customWidth="1"/>
    <col min="13567" max="13567" width="5.77734375" style="98" customWidth="1"/>
    <col min="13568" max="13568" width="4.6640625" style="98" customWidth="1"/>
    <col min="13569" max="13569" width="23.88671875" style="98" customWidth="1"/>
    <col min="13570" max="13570" width="4" style="98" customWidth="1"/>
    <col min="13571" max="13572" width="8" style="98" customWidth="1"/>
    <col min="13573" max="13573" width="10.77734375" style="98" customWidth="1"/>
    <col min="13574" max="13574" width="13.109375" style="98" customWidth="1"/>
    <col min="13575" max="13576" width="9" style="98"/>
    <col min="13577" max="13577" width="31.6640625" style="98" customWidth="1"/>
    <col min="13578" max="13578" width="5.77734375" style="98" customWidth="1"/>
    <col min="13579" max="13584" width="4.33203125" style="98" customWidth="1"/>
    <col min="13585" max="13814" width="9" style="98"/>
    <col min="13815" max="13815" width="4.21875" style="98" customWidth="1"/>
    <col min="13816" max="13816" width="8" style="98" customWidth="1"/>
    <col min="13817" max="13817" width="12.109375" style="98" customWidth="1"/>
    <col min="13818" max="13818" width="7.109375" style="98" customWidth="1"/>
    <col min="13819" max="13821" width="8" style="98" customWidth="1"/>
    <col min="13822" max="13822" width="10.44140625" style="98" customWidth="1"/>
    <col min="13823" max="13823" width="5.77734375" style="98" customWidth="1"/>
    <col min="13824" max="13824" width="4.6640625" style="98" customWidth="1"/>
    <col min="13825" max="13825" width="23.88671875" style="98" customWidth="1"/>
    <col min="13826" max="13826" width="4" style="98" customWidth="1"/>
    <col min="13827" max="13828" width="8" style="98" customWidth="1"/>
    <col min="13829" max="13829" width="10.77734375" style="98" customWidth="1"/>
    <col min="13830" max="13830" width="13.109375" style="98" customWidth="1"/>
    <col min="13831" max="13832" width="9" style="98"/>
    <col min="13833" max="13833" width="31.6640625" style="98" customWidth="1"/>
    <col min="13834" max="13834" width="5.77734375" style="98" customWidth="1"/>
    <col min="13835" max="13840" width="4.33203125" style="98" customWidth="1"/>
    <col min="13841" max="14070" width="9" style="98"/>
    <col min="14071" max="14071" width="4.21875" style="98" customWidth="1"/>
    <col min="14072" max="14072" width="8" style="98" customWidth="1"/>
    <col min="14073" max="14073" width="12.109375" style="98" customWidth="1"/>
    <col min="14074" max="14074" width="7.109375" style="98" customWidth="1"/>
    <col min="14075" max="14077" width="8" style="98" customWidth="1"/>
    <col min="14078" max="14078" width="10.44140625" style="98" customWidth="1"/>
    <col min="14079" max="14079" width="5.77734375" style="98" customWidth="1"/>
    <col min="14080" max="14080" width="4.6640625" style="98" customWidth="1"/>
    <col min="14081" max="14081" width="23.88671875" style="98" customWidth="1"/>
    <col min="14082" max="14082" width="4" style="98" customWidth="1"/>
    <col min="14083" max="14084" width="8" style="98" customWidth="1"/>
    <col min="14085" max="14085" width="10.77734375" style="98" customWidth="1"/>
    <col min="14086" max="14086" width="13.109375" style="98" customWidth="1"/>
    <col min="14087" max="14088" width="9" style="98"/>
    <col min="14089" max="14089" width="31.6640625" style="98" customWidth="1"/>
    <col min="14090" max="14090" width="5.77734375" style="98" customWidth="1"/>
    <col min="14091" max="14096" width="4.33203125" style="98" customWidth="1"/>
    <col min="14097" max="14326" width="9" style="98"/>
    <col min="14327" max="14327" width="4.21875" style="98" customWidth="1"/>
    <col min="14328" max="14328" width="8" style="98" customWidth="1"/>
    <col min="14329" max="14329" width="12.109375" style="98" customWidth="1"/>
    <col min="14330" max="14330" width="7.109375" style="98" customWidth="1"/>
    <col min="14331" max="14333" width="8" style="98" customWidth="1"/>
    <col min="14334" max="14334" width="10.44140625" style="98" customWidth="1"/>
    <col min="14335" max="14335" width="5.77734375" style="98" customWidth="1"/>
    <col min="14336" max="14336" width="4.6640625" style="98" customWidth="1"/>
    <col min="14337" max="14337" width="23.88671875" style="98" customWidth="1"/>
    <col min="14338" max="14338" width="4" style="98" customWidth="1"/>
    <col min="14339" max="14340" width="8" style="98" customWidth="1"/>
    <col min="14341" max="14341" width="10.77734375" style="98" customWidth="1"/>
    <col min="14342" max="14342" width="13.109375" style="98" customWidth="1"/>
    <col min="14343" max="14344" width="9" style="98"/>
    <col min="14345" max="14345" width="31.6640625" style="98" customWidth="1"/>
    <col min="14346" max="14346" width="5.77734375" style="98" customWidth="1"/>
    <col min="14347" max="14352" width="4.33203125" style="98" customWidth="1"/>
    <col min="14353" max="14582" width="9" style="98"/>
    <col min="14583" max="14583" width="4.21875" style="98" customWidth="1"/>
    <col min="14584" max="14584" width="8" style="98" customWidth="1"/>
    <col min="14585" max="14585" width="12.109375" style="98" customWidth="1"/>
    <col min="14586" max="14586" width="7.109375" style="98" customWidth="1"/>
    <col min="14587" max="14589" width="8" style="98" customWidth="1"/>
    <col min="14590" max="14590" width="10.44140625" style="98" customWidth="1"/>
    <col min="14591" max="14591" width="5.77734375" style="98" customWidth="1"/>
    <col min="14592" max="14592" width="4.6640625" style="98" customWidth="1"/>
    <col min="14593" max="14593" width="23.88671875" style="98" customWidth="1"/>
    <col min="14594" max="14594" width="4" style="98" customWidth="1"/>
    <col min="14595" max="14596" width="8" style="98" customWidth="1"/>
    <col min="14597" max="14597" width="10.77734375" style="98" customWidth="1"/>
    <col min="14598" max="14598" width="13.109375" style="98" customWidth="1"/>
    <col min="14599" max="14600" width="9" style="98"/>
    <col min="14601" max="14601" width="31.6640625" style="98" customWidth="1"/>
    <col min="14602" max="14602" width="5.77734375" style="98" customWidth="1"/>
    <col min="14603" max="14608" width="4.33203125" style="98" customWidth="1"/>
    <col min="14609" max="14838" width="9" style="98"/>
    <col min="14839" max="14839" width="4.21875" style="98" customWidth="1"/>
    <col min="14840" max="14840" width="8" style="98" customWidth="1"/>
    <col min="14841" max="14841" width="12.109375" style="98" customWidth="1"/>
    <col min="14842" max="14842" width="7.109375" style="98" customWidth="1"/>
    <col min="14843" max="14845" width="8" style="98" customWidth="1"/>
    <col min="14846" max="14846" width="10.44140625" style="98" customWidth="1"/>
    <col min="14847" max="14847" width="5.77734375" style="98" customWidth="1"/>
    <col min="14848" max="14848" width="4.6640625" style="98" customWidth="1"/>
    <col min="14849" max="14849" width="23.88671875" style="98" customWidth="1"/>
    <col min="14850" max="14850" width="4" style="98" customWidth="1"/>
    <col min="14851" max="14852" width="8" style="98" customWidth="1"/>
    <col min="14853" max="14853" width="10.77734375" style="98" customWidth="1"/>
    <col min="14854" max="14854" width="13.109375" style="98" customWidth="1"/>
    <col min="14855" max="14856" width="9" style="98"/>
    <col min="14857" max="14857" width="31.6640625" style="98" customWidth="1"/>
    <col min="14858" max="14858" width="5.77734375" style="98" customWidth="1"/>
    <col min="14859" max="14864" width="4.33203125" style="98" customWidth="1"/>
    <col min="14865" max="15094" width="9" style="98"/>
    <col min="15095" max="15095" width="4.21875" style="98" customWidth="1"/>
    <col min="15096" max="15096" width="8" style="98" customWidth="1"/>
    <col min="15097" max="15097" width="12.109375" style="98" customWidth="1"/>
    <col min="15098" max="15098" width="7.109375" style="98" customWidth="1"/>
    <col min="15099" max="15101" width="8" style="98" customWidth="1"/>
    <col min="15102" max="15102" width="10.44140625" style="98" customWidth="1"/>
    <col min="15103" max="15103" width="5.77734375" style="98" customWidth="1"/>
    <col min="15104" max="15104" width="4.6640625" style="98" customWidth="1"/>
    <col min="15105" max="15105" width="23.88671875" style="98" customWidth="1"/>
    <col min="15106" max="15106" width="4" style="98" customWidth="1"/>
    <col min="15107" max="15108" width="8" style="98" customWidth="1"/>
    <col min="15109" max="15109" width="10.77734375" style="98" customWidth="1"/>
    <col min="15110" max="15110" width="13.109375" style="98" customWidth="1"/>
    <col min="15111" max="15112" width="9" style="98"/>
    <col min="15113" max="15113" width="31.6640625" style="98" customWidth="1"/>
    <col min="15114" max="15114" width="5.77734375" style="98" customWidth="1"/>
    <col min="15115" max="15120" width="4.33203125" style="98" customWidth="1"/>
    <col min="15121" max="15350" width="9" style="98"/>
    <col min="15351" max="15351" width="4.21875" style="98" customWidth="1"/>
    <col min="15352" max="15352" width="8" style="98" customWidth="1"/>
    <col min="15353" max="15353" width="12.109375" style="98" customWidth="1"/>
    <col min="15354" max="15354" width="7.109375" style="98" customWidth="1"/>
    <col min="15355" max="15357" width="8" style="98" customWidth="1"/>
    <col min="15358" max="15358" width="10.44140625" style="98" customWidth="1"/>
    <col min="15359" max="15359" width="5.77734375" style="98" customWidth="1"/>
    <col min="15360" max="15360" width="4.6640625" style="98" customWidth="1"/>
    <col min="15361" max="15361" width="23.88671875" style="98" customWidth="1"/>
    <col min="15362" max="15362" width="4" style="98" customWidth="1"/>
    <col min="15363" max="15364" width="8" style="98" customWidth="1"/>
    <col min="15365" max="15365" width="10.77734375" style="98" customWidth="1"/>
    <col min="15366" max="15366" width="13.109375" style="98" customWidth="1"/>
    <col min="15367" max="15368" width="9" style="98"/>
    <col min="15369" max="15369" width="31.6640625" style="98" customWidth="1"/>
    <col min="15370" max="15370" width="5.77734375" style="98" customWidth="1"/>
    <col min="15371" max="15376" width="4.33203125" style="98" customWidth="1"/>
    <col min="15377" max="15606" width="9" style="98"/>
    <col min="15607" max="15607" width="4.21875" style="98" customWidth="1"/>
    <col min="15608" max="15608" width="8" style="98" customWidth="1"/>
    <col min="15609" max="15609" width="12.109375" style="98" customWidth="1"/>
    <col min="15610" max="15610" width="7.109375" style="98" customWidth="1"/>
    <col min="15611" max="15613" width="8" style="98" customWidth="1"/>
    <col min="15614" max="15614" width="10.44140625" style="98" customWidth="1"/>
    <col min="15615" max="15615" width="5.77734375" style="98" customWidth="1"/>
    <col min="15616" max="15616" width="4.6640625" style="98" customWidth="1"/>
    <col min="15617" max="15617" width="23.88671875" style="98" customWidth="1"/>
    <col min="15618" max="15618" width="4" style="98" customWidth="1"/>
    <col min="15619" max="15620" width="8" style="98" customWidth="1"/>
    <col min="15621" max="15621" width="10.77734375" style="98" customWidth="1"/>
    <col min="15622" max="15622" width="13.109375" style="98" customWidth="1"/>
    <col min="15623" max="15624" width="9" style="98"/>
    <col min="15625" max="15625" width="31.6640625" style="98" customWidth="1"/>
    <col min="15626" max="15626" width="5.77734375" style="98" customWidth="1"/>
    <col min="15627" max="15632" width="4.33203125" style="98" customWidth="1"/>
    <col min="15633" max="15862" width="9" style="98"/>
    <col min="15863" max="15863" width="4.21875" style="98" customWidth="1"/>
    <col min="15864" max="15864" width="8" style="98" customWidth="1"/>
    <col min="15865" max="15865" width="12.109375" style="98" customWidth="1"/>
    <col min="15866" max="15866" width="7.109375" style="98" customWidth="1"/>
    <col min="15867" max="15869" width="8" style="98" customWidth="1"/>
    <col min="15870" max="15870" width="10.44140625" style="98" customWidth="1"/>
    <col min="15871" max="15871" width="5.77734375" style="98" customWidth="1"/>
    <col min="15872" max="15872" width="4.6640625" style="98" customWidth="1"/>
    <col min="15873" max="15873" width="23.88671875" style="98" customWidth="1"/>
    <col min="15874" max="15874" width="4" style="98" customWidth="1"/>
    <col min="15875" max="15876" width="8" style="98" customWidth="1"/>
    <col min="15877" max="15877" width="10.77734375" style="98" customWidth="1"/>
    <col min="15878" max="15878" width="13.109375" style="98" customWidth="1"/>
    <col min="15879" max="15880" width="9" style="98"/>
    <col min="15881" max="15881" width="31.6640625" style="98" customWidth="1"/>
    <col min="15882" max="15882" width="5.77734375" style="98" customWidth="1"/>
    <col min="15883" max="15888" width="4.33203125" style="98" customWidth="1"/>
    <col min="15889" max="16118" width="9" style="98"/>
    <col min="16119" max="16119" width="4.21875" style="98" customWidth="1"/>
    <col min="16120" max="16120" width="8" style="98" customWidth="1"/>
    <col min="16121" max="16121" width="12.109375" style="98" customWidth="1"/>
    <col min="16122" max="16122" width="7.109375" style="98" customWidth="1"/>
    <col min="16123" max="16125" width="8" style="98" customWidth="1"/>
    <col min="16126" max="16126" width="10.44140625" style="98" customWidth="1"/>
    <col min="16127" max="16127" width="5.77734375" style="98" customWidth="1"/>
    <col min="16128" max="16128" width="4.6640625" style="98" customWidth="1"/>
    <col min="16129" max="16129" width="23.88671875" style="98" customWidth="1"/>
    <col min="16130" max="16130" width="4" style="98" customWidth="1"/>
    <col min="16131" max="16132" width="8" style="98" customWidth="1"/>
    <col min="16133" max="16133" width="10.77734375" style="98" customWidth="1"/>
    <col min="16134" max="16134" width="13.109375" style="98" customWidth="1"/>
    <col min="16135" max="16136" width="9" style="98"/>
    <col min="16137" max="16137" width="31.6640625" style="98" customWidth="1"/>
    <col min="16138" max="16138" width="5.77734375" style="98" customWidth="1"/>
    <col min="16139" max="16144" width="4.33203125" style="98" customWidth="1"/>
    <col min="16145" max="16384" width="9" style="98"/>
  </cols>
  <sheetData>
    <row r="1" spans="1:15" ht="30.75" customHeight="1">
      <c r="A1" s="98" t="s">
        <v>57</v>
      </c>
      <c r="B1" s="98" t="s">
        <v>2935</v>
      </c>
      <c r="C1" s="103" t="s">
        <v>2936</v>
      </c>
      <c r="D1" s="99" t="s">
        <v>53</v>
      </c>
      <c r="E1" s="99" t="s">
        <v>55</v>
      </c>
      <c r="F1" s="100" t="s">
        <v>2938</v>
      </c>
      <c r="G1" s="98" t="s">
        <v>2937</v>
      </c>
      <c r="H1" s="100" t="s">
        <v>58</v>
      </c>
      <c r="I1" s="100" t="s">
        <v>59</v>
      </c>
      <c r="J1" s="100" t="s">
        <v>60</v>
      </c>
      <c r="K1" s="101" t="s">
        <v>23</v>
      </c>
      <c r="L1" s="101" t="s">
        <v>61</v>
      </c>
      <c r="M1" s="101" t="s">
        <v>62</v>
      </c>
      <c r="N1" s="101" t="s">
        <v>63</v>
      </c>
      <c r="O1" s="101" t="s">
        <v>64</v>
      </c>
    </row>
    <row r="2" spans="1:15">
      <c r="A2" s="98" t="s">
        <v>1829</v>
      </c>
      <c r="B2" s="98" t="s">
        <v>2940</v>
      </c>
      <c r="C2" s="98" t="s">
        <v>776</v>
      </c>
      <c r="D2" s="99" t="s">
        <v>2059</v>
      </c>
      <c r="E2" s="105">
        <v>43634</v>
      </c>
      <c r="F2" s="98" t="s">
        <v>2940</v>
      </c>
      <c r="G2" s="98" t="s">
        <v>66</v>
      </c>
      <c r="H2" s="98" t="s">
        <v>3187</v>
      </c>
      <c r="I2" s="98" t="s">
        <v>3194</v>
      </c>
      <c r="J2" s="106"/>
      <c r="K2" s="106">
        <v>10</v>
      </c>
      <c r="M2" s="106"/>
      <c r="N2" s="106">
        <v>10</v>
      </c>
      <c r="O2" s="101"/>
    </row>
    <row r="3" spans="1:15">
      <c r="A3" s="98" t="s">
        <v>1353</v>
      </c>
      <c r="B3" s="98" t="s">
        <v>2940</v>
      </c>
      <c r="C3" s="98" t="s">
        <v>776</v>
      </c>
      <c r="D3" s="99" t="s">
        <v>2059</v>
      </c>
      <c r="E3" s="105">
        <v>43634</v>
      </c>
      <c r="F3" s="98" t="s">
        <v>2940</v>
      </c>
      <c r="G3" s="98" t="s">
        <v>66</v>
      </c>
      <c r="H3" s="98" t="s">
        <v>3188</v>
      </c>
      <c r="I3" s="98" t="s">
        <v>3195</v>
      </c>
      <c r="J3" s="106"/>
      <c r="K3" s="106">
        <v>10</v>
      </c>
      <c r="M3" s="106"/>
      <c r="N3" s="106">
        <v>10</v>
      </c>
      <c r="O3" s="101"/>
    </row>
    <row r="4" spans="1:15">
      <c r="A4" s="98" t="s">
        <v>1166</v>
      </c>
      <c r="B4" s="98" t="s">
        <v>2940</v>
      </c>
      <c r="C4" s="98" t="s">
        <v>776</v>
      </c>
      <c r="D4" s="99" t="s">
        <v>2059</v>
      </c>
      <c r="E4" s="105">
        <v>43634</v>
      </c>
      <c r="F4" s="98" t="s">
        <v>2940</v>
      </c>
      <c r="G4" s="98" t="s">
        <v>66</v>
      </c>
      <c r="H4" s="98" t="s">
        <v>3189</v>
      </c>
      <c r="I4" s="98" t="s">
        <v>3196</v>
      </c>
      <c r="J4" s="106"/>
      <c r="K4" s="106">
        <v>10</v>
      </c>
      <c r="M4" s="106"/>
      <c r="N4" s="106">
        <v>10</v>
      </c>
      <c r="O4" s="101"/>
    </row>
    <row r="5" spans="1:15">
      <c r="A5" s="98" t="s">
        <v>2442</v>
      </c>
      <c r="B5" s="98" t="s">
        <v>2940</v>
      </c>
      <c r="C5" s="98" t="s">
        <v>776</v>
      </c>
      <c r="D5" s="99" t="s">
        <v>2059</v>
      </c>
      <c r="E5" s="105">
        <v>43634</v>
      </c>
      <c r="F5" s="98" t="s">
        <v>2940</v>
      </c>
      <c r="G5" s="98" t="s">
        <v>66</v>
      </c>
      <c r="H5" s="98" t="s">
        <v>3190</v>
      </c>
      <c r="I5" s="98" t="s">
        <v>3197</v>
      </c>
      <c r="J5" s="106"/>
      <c r="K5" s="106">
        <v>10</v>
      </c>
      <c r="M5" s="106"/>
      <c r="N5" s="106">
        <v>10</v>
      </c>
      <c r="O5" s="101"/>
    </row>
    <row r="6" spans="1:15">
      <c r="A6" s="98" t="s">
        <v>2252</v>
      </c>
      <c r="B6" s="98" t="s">
        <v>2940</v>
      </c>
      <c r="C6" s="98" t="s">
        <v>776</v>
      </c>
      <c r="D6" s="99" t="s">
        <v>2059</v>
      </c>
      <c r="E6" s="105">
        <v>43634</v>
      </c>
      <c r="F6" s="98" t="s">
        <v>2940</v>
      </c>
      <c r="G6" s="98" t="s">
        <v>66</v>
      </c>
      <c r="H6" s="98" t="s">
        <v>3191</v>
      </c>
      <c r="I6" s="98" t="s">
        <v>3198</v>
      </c>
      <c r="J6" s="106">
        <v>4</v>
      </c>
      <c r="K6" s="106">
        <v>10</v>
      </c>
      <c r="M6" s="106">
        <v>20</v>
      </c>
      <c r="N6" s="106">
        <v>10</v>
      </c>
      <c r="O6" s="101"/>
    </row>
    <row r="7" spans="1:15">
      <c r="A7" s="98" t="s">
        <v>2444</v>
      </c>
      <c r="B7" s="98" t="s">
        <v>2940</v>
      </c>
      <c r="C7" s="98" t="s">
        <v>776</v>
      </c>
      <c r="D7" s="99" t="s">
        <v>2059</v>
      </c>
      <c r="E7" s="105">
        <v>43634</v>
      </c>
      <c r="F7" s="98" t="s">
        <v>2940</v>
      </c>
      <c r="G7" s="98" t="s">
        <v>66</v>
      </c>
      <c r="H7" s="98" t="s">
        <v>3192</v>
      </c>
      <c r="I7" s="98" t="s">
        <v>3199</v>
      </c>
      <c r="J7" s="106"/>
      <c r="K7" s="106">
        <v>10</v>
      </c>
      <c r="M7" s="106"/>
      <c r="N7" s="106">
        <v>10</v>
      </c>
      <c r="O7" s="101"/>
    </row>
    <row r="8" spans="1:15">
      <c r="A8" s="98" t="s">
        <v>972</v>
      </c>
      <c r="B8" s="98" t="s">
        <v>2940</v>
      </c>
      <c r="C8" s="98" t="s">
        <v>776</v>
      </c>
      <c r="D8" s="99" t="s">
        <v>2059</v>
      </c>
      <c r="E8" s="105">
        <v>43634</v>
      </c>
      <c r="F8" s="98" t="s">
        <v>2940</v>
      </c>
      <c r="G8" s="98" t="s">
        <v>66</v>
      </c>
      <c r="H8" s="98" t="s">
        <v>3193</v>
      </c>
      <c r="I8" s="98" t="s">
        <v>3200</v>
      </c>
      <c r="J8" s="106"/>
      <c r="K8" s="106">
        <v>10</v>
      </c>
      <c r="M8" s="106">
        <v>20</v>
      </c>
      <c r="N8" s="106">
        <v>10</v>
      </c>
      <c r="O8" s="101"/>
    </row>
    <row r="9" spans="1:15" ht="15.75">
      <c r="A9" s="98" t="s">
        <v>1833</v>
      </c>
      <c r="B9" s="98" t="s">
        <v>2940</v>
      </c>
      <c r="C9" s="98" t="s">
        <v>776</v>
      </c>
      <c r="D9" s="99" t="s">
        <v>2059</v>
      </c>
      <c r="E9" s="105">
        <v>43634</v>
      </c>
      <c r="F9" s="98" t="s">
        <v>2940</v>
      </c>
      <c r="G9" s="98" t="s">
        <v>66</v>
      </c>
      <c r="H9"/>
      <c r="I9"/>
      <c r="J9" s="101"/>
      <c r="K9" s="101"/>
      <c r="L9" s="101"/>
      <c r="M9" s="101"/>
      <c r="N9" s="101"/>
      <c r="O9" s="101"/>
    </row>
    <row r="10" spans="1:15" ht="15.75">
      <c r="A10" s="98" t="s">
        <v>1947</v>
      </c>
      <c r="B10" s="98" t="s">
        <v>2940</v>
      </c>
      <c r="C10" s="98" t="s">
        <v>776</v>
      </c>
      <c r="D10" s="99" t="s">
        <v>2059</v>
      </c>
      <c r="E10" s="105">
        <v>43634</v>
      </c>
      <c r="F10" s="98" t="s">
        <v>2940</v>
      </c>
      <c r="G10" s="98" t="s">
        <v>66</v>
      </c>
      <c r="H10"/>
      <c r="I10"/>
      <c r="J10" s="101"/>
      <c r="K10" s="101"/>
      <c r="L10" s="101"/>
      <c r="M10" s="101"/>
      <c r="N10" s="101"/>
      <c r="O10" s="101"/>
    </row>
    <row r="11" spans="1:15" ht="15.75">
      <c r="A11" s="98" t="s">
        <v>2941</v>
      </c>
      <c r="B11" s="98" t="s">
        <v>2940</v>
      </c>
      <c r="C11" s="98" t="s">
        <v>776</v>
      </c>
      <c r="D11" s="99" t="s">
        <v>2059</v>
      </c>
      <c r="E11" s="105">
        <v>43634</v>
      </c>
      <c r="F11" s="98" t="s">
        <v>2940</v>
      </c>
      <c r="G11" s="98" t="s">
        <v>66</v>
      </c>
      <c r="H11"/>
      <c r="I11"/>
      <c r="J11" s="101"/>
      <c r="K11" s="101"/>
      <c r="L11" s="101"/>
      <c r="M11" s="101"/>
      <c r="N11" s="101"/>
      <c r="O11" s="101"/>
    </row>
    <row r="12" spans="1:15" ht="15.75">
      <c r="A12" s="98" t="s">
        <v>2904</v>
      </c>
      <c r="B12" s="98" t="s">
        <v>2940</v>
      </c>
      <c r="C12" s="98" t="s">
        <v>776</v>
      </c>
      <c r="D12" s="99" t="s">
        <v>2059</v>
      </c>
      <c r="E12" s="105">
        <v>43634</v>
      </c>
      <c r="F12" s="98" t="s">
        <v>2940</v>
      </c>
      <c r="G12" s="98" t="s">
        <v>66</v>
      </c>
      <c r="H12"/>
      <c r="I12"/>
      <c r="J12" s="101"/>
      <c r="K12" s="101"/>
      <c r="L12" s="101"/>
      <c r="M12" s="101"/>
      <c r="N12" s="101"/>
      <c r="O12" s="101"/>
    </row>
    <row r="13" spans="1:15" ht="15.75">
      <c r="A13" s="98" t="s">
        <v>2445</v>
      </c>
      <c r="B13" s="98" t="s">
        <v>2940</v>
      </c>
      <c r="C13" s="98" t="s">
        <v>776</v>
      </c>
      <c r="D13" s="99" t="s">
        <v>2059</v>
      </c>
      <c r="E13" s="105">
        <v>43634</v>
      </c>
      <c r="F13" s="98" t="s">
        <v>2940</v>
      </c>
      <c r="G13" s="98" t="s">
        <v>66</v>
      </c>
      <c r="H13"/>
      <c r="I13"/>
      <c r="J13" s="101"/>
      <c r="K13" s="101"/>
      <c r="L13" s="101"/>
      <c r="M13" s="101"/>
      <c r="N13" s="101"/>
      <c r="O13" s="101"/>
    </row>
    <row r="14" spans="1:15" ht="15.75">
      <c r="A14" s="98" t="s">
        <v>1174</v>
      </c>
      <c r="B14" s="98" t="s">
        <v>2940</v>
      </c>
      <c r="C14" s="98" t="s">
        <v>776</v>
      </c>
      <c r="D14" s="99" t="s">
        <v>2059</v>
      </c>
      <c r="E14" s="105">
        <v>43634</v>
      </c>
      <c r="F14" s="98" t="s">
        <v>2940</v>
      </c>
      <c r="G14" s="98" t="s">
        <v>66</v>
      </c>
      <c r="H14"/>
      <c r="I14"/>
      <c r="J14" s="101"/>
      <c r="K14" s="101"/>
      <c r="L14" s="101"/>
      <c r="M14" s="101"/>
      <c r="N14" s="101"/>
      <c r="O14" s="101"/>
    </row>
    <row r="15" spans="1:15" ht="15.75">
      <c r="A15" s="98" t="s">
        <v>528</v>
      </c>
      <c r="B15" s="98" t="s">
        <v>2940</v>
      </c>
      <c r="C15" s="98" t="s">
        <v>776</v>
      </c>
      <c r="D15" s="99" t="s">
        <v>2059</v>
      </c>
      <c r="E15" s="105">
        <v>43634</v>
      </c>
      <c r="F15" s="98" t="s">
        <v>2940</v>
      </c>
      <c r="G15" s="98" t="s">
        <v>66</v>
      </c>
      <c r="H15"/>
      <c r="I15"/>
      <c r="J15" s="101"/>
      <c r="K15" s="101"/>
      <c r="L15" s="101"/>
      <c r="M15" s="101"/>
      <c r="N15" s="101"/>
      <c r="O15" s="101"/>
    </row>
    <row r="16" spans="1:15" ht="15.75">
      <c r="A16" s="98" t="s">
        <v>1361</v>
      </c>
      <c r="B16" s="98" t="s">
        <v>2940</v>
      </c>
      <c r="C16" s="98" t="s">
        <v>776</v>
      </c>
      <c r="D16" s="99" t="s">
        <v>2059</v>
      </c>
      <c r="E16" s="105">
        <v>43634</v>
      </c>
      <c r="F16" s="98" t="s">
        <v>2940</v>
      </c>
      <c r="G16" s="98" t="s">
        <v>66</v>
      </c>
      <c r="H16"/>
      <c r="I16"/>
      <c r="J16" s="101"/>
      <c r="K16" s="101"/>
      <c r="L16" s="101"/>
      <c r="M16" s="101"/>
      <c r="N16" s="101"/>
      <c r="O16" s="101"/>
    </row>
    <row r="17" spans="1:15" ht="15.75">
      <c r="A17" s="98" t="s">
        <v>1363</v>
      </c>
      <c r="B17" s="98" t="s">
        <v>2940</v>
      </c>
      <c r="C17" s="98" t="s">
        <v>776</v>
      </c>
      <c r="D17" s="99" t="s">
        <v>2059</v>
      </c>
      <c r="E17" s="105">
        <v>43634</v>
      </c>
      <c r="F17" s="98" t="s">
        <v>2940</v>
      </c>
      <c r="G17" s="98" t="s">
        <v>66</v>
      </c>
      <c r="H17"/>
      <c r="I17"/>
      <c r="J17" s="101"/>
      <c r="K17" s="101"/>
      <c r="L17" s="101"/>
      <c r="M17" s="101"/>
      <c r="N17" s="101"/>
      <c r="O17" s="101"/>
    </row>
    <row r="18" spans="1:15" ht="15.75">
      <c r="A18" s="98" t="s">
        <v>979</v>
      </c>
      <c r="B18" s="98" t="s">
        <v>2940</v>
      </c>
      <c r="C18" s="98" t="s">
        <v>776</v>
      </c>
      <c r="D18" s="99" t="s">
        <v>2059</v>
      </c>
      <c r="E18" s="105">
        <v>43634</v>
      </c>
      <c r="F18" s="98" t="s">
        <v>2940</v>
      </c>
      <c r="G18" s="98" t="s">
        <v>66</v>
      </c>
      <c r="H18"/>
      <c r="I18"/>
      <c r="J18" s="101"/>
      <c r="K18" s="101"/>
      <c r="L18" s="101"/>
      <c r="M18" s="101"/>
      <c r="N18" s="101"/>
      <c r="O18" s="101"/>
    </row>
    <row r="19" spans="1:15" ht="15.75">
      <c r="A19" s="98" t="s">
        <v>1952</v>
      </c>
      <c r="B19" s="98" t="s">
        <v>2940</v>
      </c>
      <c r="C19" s="98" t="s">
        <v>776</v>
      </c>
      <c r="D19" s="99" t="s">
        <v>2059</v>
      </c>
      <c r="E19" s="105">
        <v>43634</v>
      </c>
      <c r="F19" s="98" t="s">
        <v>2940</v>
      </c>
      <c r="G19" s="98" t="s">
        <v>66</v>
      </c>
      <c r="H19"/>
      <c r="I19"/>
      <c r="J19" s="101"/>
      <c r="K19" s="101"/>
      <c r="L19" s="101"/>
      <c r="M19" s="101"/>
      <c r="N19" s="101"/>
      <c r="O19" s="101"/>
    </row>
    <row r="20" spans="1:15" ht="15.75">
      <c r="A20" s="98" t="s">
        <v>1955</v>
      </c>
      <c r="B20" s="98" t="s">
        <v>2940</v>
      </c>
      <c r="C20" s="98" t="s">
        <v>776</v>
      </c>
      <c r="D20" s="99" t="s">
        <v>2059</v>
      </c>
      <c r="E20" s="105">
        <v>43634</v>
      </c>
      <c r="F20" s="98" t="s">
        <v>2940</v>
      </c>
      <c r="G20" s="98" t="s">
        <v>66</v>
      </c>
      <c r="H20"/>
      <c r="I20"/>
      <c r="J20" s="101"/>
      <c r="K20" s="101"/>
      <c r="L20" s="101"/>
      <c r="M20" s="101"/>
      <c r="N20" s="101"/>
      <c r="O20" s="101"/>
    </row>
    <row r="21" spans="1:15" ht="15.75">
      <c r="A21" s="98" t="s">
        <v>1048</v>
      </c>
      <c r="B21" s="98" t="s">
        <v>2940</v>
      </c>
      <c r="C21" s="98" t="s">
        <v>776</v>
      </c>
      <c r="D21" s="99" t="s">
        <v>2059</v>
      </c>
      <c r="E21" s="105">
        <v>43634</v>
      </c>
      <c r="F21" s="98" t="s">
        <v>2940</v>
      </c>
      <c r="G21" s="98" t="s">
        <v>66</v>
      </c>
      <c r="H21"/>
      <c r="I21"/>
      <c r="J21" s="101"/>
      <c r="K21" s="101"/>
      <c r="L21" s="101"/>
      <c r="M21" s="101"/>
      <c r="N21" s="101"/>
      <c r="O21" s="101"/>
    </row>
    <row r="22" spans="1:15" ht="15.75">
      <c r="A22" s="98" t="s">
        <v>2942</v>
      </c>
      <c r="B22" s="98" t="s">
        <v>2940</v>
      </c>
      <c r="C22" s="98" t="s">
        <v>776</v>
      </c>
      <c r="D22" s="99" t="s">
        <v>2059</v>
      </c>
      <c r="E22" s="105">
        <v>43634</v>
      </c>
      <c r="F22" s="98" t="s">
        <v>2940</v>
      </c>
      <c r="G22" s="98" t="s">
        <v>66</v>
      </c>
      <c r="H22"/>
      <c r="I22"/>
      <c r="J22" s="101"/>
      <c r="K22" s="101"/>
      <c r="L22" s="101"/>
      <c r="M22" s="101"/>
      <c r="N22" s="101"/>
      <c r="O22" s="101"/>
    </row>
    <row r="23" spans="1:15" ht="15.75">
      <c r="A23" s="98" t="s">
        <v>1903</v>
      </c>
      <c r="B23" s="98" t="s">
        <v>2940</v>
      </c>
      <c r="C23" s="98" t="s">
        <v>776</v>
      </c>
      <c r="D23" s="99" t="s">
        <v>2059</v>
      </c>
      <c r="E23" s="105">
        <v>43634</v>
      </c>
      <c r="F23" s="98" t="s">
        <v>2940</v>
      </c>
      <c r="G23" s="98" t="s">
        <v>66</v>
      </c>
      <c r="H23"/>
      <c r="I23"/>
      <c r="J23" s="101"/>
      <c r="K23" s="101"/>
      <c r="L23" s="101"/>
      <c r="M23" s="101"/>
      <c r="N23" s="101"/>
      <c r="O23" s="101"/>
    </row>
    <row r="24" spans="1:15" ht="15.75">
      <c r="A24" s="98" t="s">
        <v>1959</v>
      </c>
      <c r="B24" s="98" t="s">
        <v>2940</v>
      </c>
      <c r="C24" s="98" t="s">
        <v>776</v>
      </c>
      <c r="D24" s="99" t="s">
        <v>2059</v>
      </c>
      <c r="E24" s="105">
        <v>43634</v>
      </c>
      <c r="F24" s="98" t="s">
        <v>2940</v>
      </c>
      <c r="G24" s="98" t="s">
        <v>66</v>
      </c>
      <c r="H24"/>
      <c r="I24"/>
      <c r="J24" s="101"/>
      <c r="K24" s="101"/>
      <c r="L24" s="101"/>
      <c r="M24" s="101"/>
      <c r="N24" s="101"/>
      <c r="O24" s="101"/>
    </row>
    <row r="25" spans="1:15" ht="15.75">
      <c r="A25" s="98" t="s">
        <v>1192</v>
      </c>
      <c r="B25" s="98" t="s">
        <v>2940</v>
      </c>
      <c r="C25" s="98" t="s">
        <v>776</v>
      </c>
      <c r="D25" s="99" t="s">
        <v>2059</v>
      </c>
      <c r="E25" s="105">
        <v>43634</v>
      </c>
      <c r="F25" s="98" t="s">
        <v>2940</v>
      </c>
      <c r="G25" s="98" t="s">
        <v>66</v>
      </c>
      <c r="H25"/>
      <c r="I25"/>
      <c r="J25" s="101"/>
      <c r="K25" s="101"/>
      <c r="L25" s="101"/>
      <c r="M25" s="101"/>
      <c r="N25" s="101"/>
      <c r="O25" s="101"/>
    </row>
    <row r="26" spans="1:15" ht="15.75">
      <c r="A26" s="98" t="s">
        <v>1962</v>
      </c>
      <c r="B26" s="98" t="s">
        <v>2940</v>
      </c>
      <c r="C26" s="98" t="s">
        <v>776</v>
      </c>
      <c r="D26" s="99" t="s">
        <v>2059</v>
      </c>
      <c r="E26" s="105">
        <v>43634</v>
      </c>
      <c r="F26" s="98" t="s">
        <v>2940</v>
      </c>
      <c r="G26" s="98" t="s">
        <v>66</v>
      </c>
      <c r="H26"/>
      <c r="I26"/>
      <c r="J26" s="101"/>
      <c r="K26" s="101"/>
      <c r="L26" s="101"/>
      <c r="M26" s="101"/>
      <c r="N26" s="101"/>
      <c r="O26" s="101"/>
    </row>
    <row r="27" spans="1:15" ht="15.75">
      <c r="A27" s="98" t="s">
        <v>988</v>
      </c>
      <c r="B27" s="98" t="s">
        <v>2940</v>
      </c>
      <c r="C27" s="98" t="s">
        <v>776</v>
      </c>
      <c r="D27" s="99" t="s">
        <v>2059</v>
      </c>
      <c r="E27" s="105">
        <v>43634</v>
      </c>
      <c r="F27" s="98" t="s">
        <v>2940</v>
      </c>
      <c r="G27" s="98" t="s">
        <v>66</v>
      </c>
      <c r="H27"/>
      <c r="I27"/>
      <c r="J27" s="101"/>
      <c r="K27" s="101"/>
      <c r="L27" s="101"/>
      <c r="M27" s="101"/>
      <c r="N27" s="101"/>
      <c r="O27" s="101"/>
    </row>
    <row r="28" spans="1:15" ht="15.75">
      <c r="A28" s="98" t="s">
        <v>1717</v>
      </c>
      <c r="B28" s="98" t="s">
        <v>2940</v>
      </c>
      <c r="C28" s="98" t="s">
        <v>776</v>
      </c>
      <c r="D28" s="99" t="s">
        <v>2059</v>
      </c>
      <c r="E28" s="105">
        <v>43634</v>
      </c>
      <c r="F28" s="98" t="s">
        <v>2940</v>
      </c>
      <c r="G28" s="98" t="s">
        <v>66</v>
      </c>
      <c r="H28"/>
      <c r="I28"/>
      <c r="J28" s="101"/>
      <c r="K28" s="101"/>
      <c r="L28" s="101"/>
      <c r="M28" s="101"/>
      <c r="N28" s="101"/>
      <c r="O28" s="101"/>
    </row>
    <row r="29" spans="1:15" ht="15.75">
      <c r="A29" s="98" t="s">
        <v>1719</v>
      </c>
      <c r="B29" s="98" t="s">
        <v>2940</v>
      </c>
      <c r="C29" s="98" t="s">
        <v>776</v>
      </c>
      <c r="D29" s="99" t="s">
        <v>2059</v>
      </c>
      <c r="E29" s="105">
        <v>43634</v>
      </c>
      <c r="F29" s="98" t="s">
        <v>2940</v>
      </c>
      <c r="G29" s="98" t="s">
        <v>66</v>
      </c>
      <c r="H29"/>
      <c r="I29"/>
      <c r="J29" s="101"/>
      <c r="K29" s="101"/>
      <c r="L29" s="101"/>
      <c r="M29" s="101"/>
      <c r="N29" s="101"/>
      <c r="O29" s="101"/>
    </row>
    <row r="30" spans="1:15" ht="15.75">
      <c r="A30" s="98" t="s">
        <v>1963</v>
      </c>
      <c r="B30" s="98" t="s">
        <v>2940</v>
      </c>
      <c r="C30" s="98" t="s">
        <v>776</v>
      </c>
      <c r="D30" s="99" t="s">
        <v>2059</v>
      </c>
      <c r="E30" s="105">
        <v>43634</v>
      </c>
      <c r="F30" s="98" t="s">
        <v>2940</v>
      </c>
      <c r="G30" s="98" t="s">
        <v>66</v>
      </c>
      <c r="H30"/>
      <c r="I30"/>
      <c r="J30" s="101"/>
      <c r="K30" s="101"/>
      <c r="L30" s="101"/>
      <c r="M30" s="101"/>
      <c r="N30" s="101"/>
      <c r="O30" s="101"/>
    </row>
    <row r="31" spans="1:15" ht="15.75">
      <c r="A31" s="98" t="s">
        <v>1064</v>
      </c>
      <c r="B31" s="98" t="s">
        <v>2940</v>
      </c>
      <c r="C31" s="98" t="s">
        <v>776</v>
      </c>
      <c r="D31" s="99" t="s">
        <v>2059</v>
      </c>
      <c r="E31" s="105">
        <v>43634</v>
      </c>
      <c r="F31" s="98" t="s">
        <v>2940</v>
      </c>
      <c r="G31" s="98" t="s">
        <v>66</v>
      </c>
      <c r="H31"/>
      <c r="I31"/>
      <c r="J31" s="101"/>
      <c r="K31" s="101"/>
      <c r="L31" s="101"/>
      <c r="M31" s="101"/>
      <c r="N31" s="101"/>
      <c r="O31" s="101"/>
    </row>
    <row r="32" spans="1:15" ht="15.75">
      <c r="A32" s="98" t="s">
        <v>1970</v>
      </c>
      <c r="B32" s="98" t="s">
        <v>2940</v>
      </c>
      <c r="C32" s="98" t="s">
        <v>776</v>
      </c>
      <c r="D32" s="99" t="s">
        <v>2059</v>
      </c>
      <c r="E32" s="105">
        <v>43634</v>
      </c>
      <c r="F32" s="98" t="s">
        <v>2940</v>
      </c>
      <c r="G32" s="98" t="s">
        <v>66</v>
      </c>
      <c r="H32"/>
      <c r="I32"/>
      <c r="J32" s="101"/>
      <c r="K32" s="101"/>
      <c r="L32" s="101"/>
      <c r="M32" s="101"/>
      <c r="N32" s="101"/>
      <c r="O32" s="101"/>
    </row>
    <row r="33" spans="1:15" ht="15.75">
      <c r="A33" s="98" t="s">
        <v>1380</v>
      </c>
      <c r="B33" s="98" t="s">
        <v>2940</v>
      </c>
      <c r="C33" s="98" t="s">
        <v>776</v>
      </c>
      <c r="D33" s="99" t="s">
        <v>2059</v>
      </c>
      <c r="E33" s="105">
        <v>43634</v>
      </c>
      <c r="F33" s="98" t="s">
        <v>2940</v>
      </c>
      <c r="G33" s="98" t="s">
        <v>66</v>
      </c>
      <c r="H33"/>
      <c r="I33"/>
      <c r="J33" s="101"/>
      <c r="K33" s="101"/>
      <c r="L33" s="101"/>
      <c r="M33" s="101"/>
      <c r="N33" s="101"/>
      <c r="O33" s="101"/>
    </row>
    <row r="34" spans="1:15" ht="15.75">
      <c r="A34" s="98" t="s">
        <v>1515</v>
      </c>
      <c r="B34" s="98" t="s">
        <v>2940</v>
      </c>
      <c r="C34" s="98" t="s">
        <v>776</v>
      </c>
      <c r="D34" s="99" t="s">
        <v>2059</v>
      </c>
      <c r="E34" s="105">
        <v>43634</v>
      </c>
      <c r="F34" s="98" t="s">
        <v>2940</v>
      </c>
      <c r="G34" s="98" t="s">
        <v>66</v>
      </c>
      <c r="H34"/>
      <c r="I34"/>
      <c r="J34" s="101"/>
      <c r="K34" s="101"/>
      <c r="L34" s="101"/>
      <c r="M34" s="101"/>
      <c r="N34" s="101"/>
      <c r="O34" s="101"/>
    </row>
    <row r="35" spans="1:15" ht="15.75">
      <c r="A35" s="98" t="s">
        <v>1066</v>
      </c>
      <c r="B35" s="98" t="s">
        <v>2940</v>
      </c>
      <c r="C35" s="98" t="s">
        <v>776</v>
      </c>
      <c r="D35" s="99" t="s">
        <v>2059</v>
      </c>
      <c r="E35" s="105">
        <v>43634</v>
      </c>
      <c r="F35" s="98" t="s">
        <v>2940</v>
      </c>
      <c r="G35" s="98" t="s">
        <v>66</v>
      </c>
      <c r="H35"/>
      <c r="I35"/>
      <c r="J35" s="101"/>
      <c r="K35" s="101"/>
      <c r="L35" s="101"/>
      <c r="M35" s="101"/>
      <c r="N35" s="101"/>
      <c r="O35" s="101"/>
    </row>
    <row r="36" spans="1:15" ht="15.75">
      <c r="A36" s="98" t="s">
        <v>835</v>
      </c>
      <c r="B36" s="98" t="s">
        <v>2940</v>
      </c>
      <c r="C36" s="98" t="s">
        <v>776</v>
      </c>
      <c r="D36" s="99" t="s">
        <v>2059</v>
      </c>
      <c r="E36" s="105">
        <v>43634</v>
      </c>
      <c r="F36" s="98" t="s">
        <v>2940</v>
      </c>
      <c r="G36" s="98" t="s">
        <v>66</v>
      </c>
      <c r="H36"/>
      <c r="I36"/>
      <c r="J36" s="101"/>
      <c r="K36" s="101"/>
      <c r="L36" s="101"/>
      <c r="M36" s="101"/>
      <c r="N36" s="101"/>
      <c r="O36" s="101"/>
    </row>
    <row r="37" spans="1:15" ht="15.75">
      <c r="A37" s="98" t="s">
        <v>1971</v>
      </c>
      <c r="B37" s="98" t="s">
        <v>2940</v>
      </c>
      <c r="C37" s="98" t="s">
        <v>776</v>
      </c>
      <c r="D37" s="99" t="s">
        <v>2059</v>
      </c>
      <c r="E37" s="105">
        <v>43634</v>
      </c>
      <c r="F37" s="98" t="s">
        <v>2940</v>
      </c>
      <c r="G37" s="98" t="s">
        <v>66</v>
      </c>
      <c r="H37"/>
      <c r="I37"/>
      <c r="J37" s="101"/>
      <c r="K37" s="101"/>
      <c r="L37" s="101"/>
      <c r="M37" s="101"/>
      <c r="N37" s="101"/>
      <c r="O37" s="101"/>
    </row>
    <row r="38" spans="1:15" ht="15.75">
      <c r="A38" s="98" t="s">
        <v>1917</v>
      </c>
      <c r="B38" s="98" t="s">
        <v>2940</v>
      </c>
      <c r="C38" s="98" t="s">
        <v>800</v>
      </c>
      <c r="D38" s="99" t="s">
        <v>2059</v>
      </c>
      <c r="E38" s="105">
        <v>43634</v>
      </c>
      <c r="F38" s="98" t="s">
        <v>2940</v>
      </c>
      <c r="G38" s="98" t="s">
        <v>733</v>
      </c>
      <c r="H38"/>
      <c r="I38"/>
      <c r="J38" s="101"/>
      <c r="K38" s="101"/>
      <c r="L38" s="101"/>
      <c r="M38" s="101"/>
      <c r="N38" s="101"/>
      <c r="O38" s="101"/>
    </row>
    <row r="39" spans="1:15" ht="15.75">
      <c r="A39" s="98" t="s">
        <v>871</v>
      </c>
      <c r="B39" s="98" t="s">
        <v>2940</v>
      </c>
      <c r="C39" s="98" t="s">
        <v>800</v>
      </c>
      <c r="D39" s="99" t="s">
        <v>2059</v>
      </c>
      <c r="E39" s="105">
        <v>43634</v>
      </c>
      <c r="F39" s="98" t="s">
        <v>2940</v>
      </c>
      <c r="G39" s="98" t="s">
        <v>733</v>
      </c>
      <c r="H39"/>
      <c r="I39"/>
      <c r="J39" s="101"/>
      <c r="K39" s="101"/>
      <c r="L39" s="101"/>
      <c r="M39" s="101"/>
      <c r="N39" s="101"/>
      <c r="O39" s="101"/>
    </row>
    <row r="40" spans="1:15" ht="15.75">
      <c r="A40" s="98" t="s">
        <v>1856</v>
      </c>
      <c r="B40" s="98" t="s">
        <v>2940</v>
      </c>
      <c r="C40" s="98" t="s">
        <v>800</v>
      </c>
      <c r="D40" s="99" t="s">
        <v>2059</v>
      </c>
      <c r="E40" s="105">
        <v>43634</v>
      </c>
      <c r="F40" s="98" t="s">
        <v>2940</v>
      </c>
      <c r="G40" s="98" t="s">
        <v>733</v>
      </c>
      <c r="H40"/>
      <c r="I40"/>
      <c r="J40" s="101"/>
      <c r="K40" s="101"/>
      <c r="L40" s="101"/>
      <c r="M40" s="101"/>
      <c r="N40" s="101"/>
      <c r="O40" s="101"/>
    </row>
    <row r="41" spans="1:15" ht="15.75">
      <c r="A41" s="98" t="s">
        <v>1522</v>
      </c>
      <c r="B41" s="98" t="s">
        <v>2940</v>
      </c>
      <c r="C41" s="98" t="s">
        <v>800</v>
      </c>
      <c r="D41" s="99" t="s">
        <v>2059</v>
      </c>
      <c r="E41" s="105">
        <v>43634</v>
      </c>
      <c r="F41" s="98" t="s">
        <v>2940</v>
      </c>
      <c r="G41" s="98" t="s">
        <v>733</v>
      </c>
      <c r="H41"/>
      <c r="I41"/>
      <c r="J41" s="101"/>
      <c r="K41" s="101"/>
      <c r="L41" s="101"/>
      <c r="M41" s="101"/>
      <c r="N41" s="101"/>
      <c r="O41" s="101"/>
    </row>
    <row r="42" spans="1:15" ht="15.75">
      <c r="A42" s="98" t="s">
        <v>1385</v>
      </c>
      <c r="B42" s="98" t="s">
        <v>2940</v>
      </c>
      <c r="C42" s="98" t="s">
        <v>800</v>
      </c>
      <c r="D42" s="99" t="s">
        <v>2059</v>
      </c>
      <c r="E42" s="105">
        <v>43634</v>
      </c>
      <c r="F42" s="98" t="s">
        <v>2940</v>
      </c>
      <c r="G42" s="98" t="s">
        <v>733</v>
      </c>
      <c r="H42"/>
      <c r="I42"/>
      <c r="J42" s="101"/>
      <c r="K42" s="101"/>
      <c r="L42" s="101"/>
      <c r="M42" s="101"/>
      <c r="N42" s="101"/>
      <c r="O42" s="101"/>
    </row>
    <row r="43" spans="1:15" ht="15.75">
      <c r="A43" s="98" t="s">
        <v>1206</v>
      </c>
      <c r="B43" s="98" t="s">
        <v>2940</v>
      </c>
      <c r="C43" s="98" t="s">
        <v>800</v>
      </c>
      <c r="D43" s="99" t="s">
        <v>2059</v>
      </c>
      <c r="E43" s="105">
        <v>43634</v>
      </c>
      <c r="F43" s="98" t="s">
        <v>2940</v>
      </c>
      <c r="G43" s="98" t="s">
        <v>733</v>
      </c>
      <c r="H43"/>
      <c r="I43"/>
      <c r="J43" s="101"/>
      <c r="K43" s="101"/>
      <c r="L43" s="101"/>
      <c r="M43" s="101"/>
      <c r="N43" s="101"/>
      <c r="O43" s="101"/>
    </row>
    <row r="44" spans="1:15" ht="15.75">
      <c r="A44" s="98" t="s">
        <v>1858</v>
      </c>
      <c r="B44" s="98" t="s">
        <v>2940</v>
      </c>
      <c r="C44" s="98" t="s">
        <v>800</v>
      </c>
      <c r="D44" s="99" t="s">
        <v>2059</v>
      </c>
      <c r="E44" s="105">
        <v>43634</v>
      </c>
      <c r="F44" s="98" t="s">
        <v>2940</v>
      </c>
      <c r="G44" s="98" t="s">
        <v>733</v>
      </c>
      <c r="H44"/>
      <c r="I44"/>
      <c r="J44" s="101"/>
      <c r="K44" s="101"/>
      <c r="L44" s="101"/>
      <c r="M44" s="101"/>
      <c r="N44" s="101"/>
      <c r="O44" s="101"/>
    </row>
    <row r="45" spans="1:15" ht="15.75">
      <c r="A45" s="98" t="s">
        <v>797</v>
      </c>
      <c r="B45" s="98" t="s">
        <v>2940</v>
      </c>
      <c r="C45" s="98" t="s">
        <v>800</v>
      </c>
      <c r="D45" s="99" t="s">
        <v>2059</v>
      </c>
      <c r="E45" s="105">
        <v>43634</v>
      </c>
      <c r="F45" s="98" t="s">
        <v>2940</v>
      </c>
      <c r="G45" s="98" t="s">
        <v>733</v>
      </c>
      <c r="H45"/>
      <c r="I45"/>
      <c r="J45" s="101"/>
      <c r="K45" s="101"/>
      <c r="L45" s="101"/>
      <c r="M45" s="101"/>
      <c r="N45" s="101"/>
      <c r="O45" s="101"/>
    </row>
    <row r="46" spans="1:15" ht="15.75">
      <c r="A46" s="98" t="s">
        <v>1738</v>
      </c>
      <c r="B46" s="98" t="s">
        <v>2940</v>
      </c>
      <c r="C46" s="98" t="s">
        <v>800</v>
      </c>
      <c r="D46" s="99" t="s">
        <v>2059</v>
      </c>
      <c r="E46" s="105">
        <v>43634</v>
      </c>
      <c r="F46" s="98" t="s">
        <v>2940</v>
      </c>
      <c r="G46" s="98" t="s">
        <v>733</v>
      </c>
      <c r="H46"/>
      <c r="I46"/>
      <c r="J46" s="101"/>
      <c r="K46" s="101"/>
      <c r="L46" s="101"/>
      <c r="M46" s="101"/>
      <c r="N46" s="101"/>
      <c r="O46" s="101"/>
    </row>
    <row r="47" spans="1:15" ht="15.75">
      <c r="A47" s="98" t="s">
        <v>1742</v>
      </c>
      <c r="B47" s="98" t="s">
        <v>2940</v>
      </c>
      <c r="C47" s="98" t="s">
        <v>800</v>
      </c>
      <c r="D47" s="99" t="s">
        <v>2059</v>
      </c>
      <c r="E47" s="105">
        <v>43634</v>
      </c>
      <c r="F47" s="98" t="s">
        <v>2940</v>
      </c>
      <c r="G47" s="98" t="s">
        <v>733</v>
      </c>
      <c r="H47"/>
      <c r="I47"/>
      <c r="J47" s="101"/>
      <c r="K47" s="101"/>
      <c r="L47" s="101"/>
      <c r="M47" s="101"/>
      <c r="N47" s="101"/>
      <c r="O47" s="101"/>
    </row>
    <row r="48" spans="1:15" ht="15.75">
      <c r="A48" s="98" t="s">
        <v>2290</v>
      </c>
      <c r="B48" s="98" t="s">
        <v>2940</v>
      </c>
      <c r="C48" s="98" t="s">
        <v>800</v>
      </c>
      <c r="D48" s="99" t="s">
        <v>2059</v>
      </c>
      <c r="E48" s="105">
        <v>43634</v>
      </c>
      <c r="F48" s="98" t="s">
        <v>2940</v>
      </c>
      <c r="G48" s="98" t="s">
        <v>733</v>
      </c>
      <c r="H48"/>
      <c r="I48"/>
      <c r="J48" s="101"/>
      <c r="K48" s="101"/>
      <c r="L48" s="101"/>
      <c r="M48" s="101"/>
      <c r="N48" s="101"/>
      <c r="O48" s="101"/>
    </row>
    <row r="49" spans="1:15" ht="15.75">
      <c r="A49" s="98" t="s">
        <v>878</v>
      </c>
      <c r="B49" s="98" t="s">
        <v>2940</v>
      </c>
      <c r="C49" s="98" t="s">
        <v>800</v>
      </c>
      <c r="D49" s="99" t="s">
        <v>2059</v>
      </c>
      <c r="E49" s="105">
        <v>43634</v>
      </c>
      <c r="F49" s="98" t="s">
        <v>2940</v>
      </c>
      <c r="G49" s="98" t="s">
        <v>733</v>
      </c>
      <c r="H49"/>
      <c r="I49"/>
      <c r="J49" s="101"/>
      <c r="K49" s="101"/>
      <c r="L49" s="101"/>
      <c r="M49" s="101"/>
      <c r="N49" s="101"/>
      <c r="O49" s="101"/>
    </row>
    <row r="50" spans="1:15" ht="15.75">
      <c r="A50" s="98" t="s">
        <v>1743</v>
      </c>
      <c r="B50" s="98" t="s">
        <v>2940</v>
      </c>
      <c r="C50" s="98" t="s">
        <v>800</v>
      </c>
      <c r="D50" s="99" t="s">
        <v>2059</v>
      </c>
      <c r="E50" s="105">
        <v>43634</v>
      </c>
      <c r="F50" s="98" t="s">
        <v>2940</v>
      </c>
      <c r="G50" s="98" t="s">
        <v>733</v>
      </c>
      <c r="H50"/>
      <c r="I50"/>
      <c r="J50" s="101"/>
      <c r="K50" s="101"/>
      <c r="L50" s="101"/>
      <c r="M50" s="101"/>
      <c r="N50" s="101"/>
      <c r="O50" s="101"/>
    </row>
    <row r="51" spans="1:15" ht="15.75">
      <c r="A51" s="98" t="s">
        <v>1395</v>
      </c>
      <c r="B51" s="98" t="s">
        <v>2940</v>
      </c>
      <c r="C51" s="98" t="s">
        <v>800</v>
      </c>
      <c r="D51" s="99" t="s">
        <v>2059</v>
      </c>
      <c r="E51" s="105">
        <v>43634</v>
      </c>
      <c r="F51" s="98" t="s">
        <v>2940</v>
      </c>
      <c r="G51" s="98" t="s">
        <v>733</v>
      </c>
      <c r="H51"/>
      <c r="I51"/>
      <c r="J51" s="101"/>
      <c r="K51" s="101"/>
      <c r="L51" s="101"/>
      <c r="M51" s="101"/>
      <c r="N51" s="101"/>
      <c r="O51" s="101"/>
    </row>
    <row r="52" spans="1:15" ht="15.75">
      <c r="A52" s="98" t="s">
        <v>1744</v>
      </c>
      <c r="B52" s="98" t="s">
        <v>2940</v>
      </c>
      <c r="C52" s="98" t="s">
        <v>800</v>
      </c>
      <c r="D52" s="99" t="s">
        <v>2059</v>
      </c>
      <c r="E52" s="105">
        <v>43634</v>
      </c>
      <c r="F52" s="98" t="s">
        <v>2940</v>
      </c>
      <c r="G52" s="98" t="s">
        <v>733</v>
      </c>
      <c r="H52"/>
      <c r="I52"/>
      <c r="J52" s="101"/>
      <c r="K52" s="101"/>
      <c r="L52" s="101"/>
      <c r="M52" s="101"/>
      <c r="N52" s="101"/>
      <c r="O52" s="101"/>
    </row>
    <row r="53" spans="1:15" ht="15.75">
      <c r="A53" s="98" t="s">
        <v>1749</v>
      </c>
      <c r="B53" s="98" t="s">
        <v>2940</v>
      </c>
      <c r="C53" s="98" t="s">
        <v>800</v>
      </c>
      <c r="D53" s="99" t="s">
        <v>2059</v>
      </c>
      <c r="E53" s="105">
        <v>43634</v>
      </c>
      <c r="F53" s="98" t="s">
        <v>2940</v>
      </c>
      <c r="G53" s="98" t="s">
        <v>733</v>
      </c>
      <c r="H53"/>
      <c r="I53"/>
      <c r="J53" s="101"/>
      <c r="K53" s="101"/>
      <c r="L53" s="101"/>
      <c r="M53" s="101"/>
      <c r="N53" s="101"/>
      <c r="O53" s="101"/>
    </row>
    <row r="54" spans="1:15" ht="15.75">
      <c r="A54" s="98" t="s">
        <v>511</v>
      </c>
      <c r="B54" s="98" t="s">
        <v>2940</v>
      </c>
      <c r="C54" s="98" t="s">
        <v>800</v>
      </c>
      <c r="D54" s="99" t="s">
        <v>2059</v>
      </c>
      <c r="E54" s="105">
        <v>43634</v>
      </c>
      <c r="F54" s="98" t="s">
        <v>2940</v>
      </c>
      <c r="G54" s="98" t="s">
        <v>733</v>
      </c>
      <c r="H54"/>
      <c r="I54"/>
      <c r="J54" s="101"/>
      <c r="K54" s="101"/>
      <c r="L54" s="101"/>
      <c r="M54" s="101"/>
      <c r="N54" s="101"/>
      <c r="O54" s="101"/>
    </row>
    <row r="55" spans="1:15" ht="15.75">
      <c r="A55" s="98" t="s">
        <v>1750</v>
      </c>
      <c r="B55" s="98" t="s">
        <v>2940</v>
      </c>
      <c r="C55" s="98" t="s">
        <v>800</v>
      </c>
      <c r="D55" s="99" t="s">
        <v>2059</v>
      </c>
      <c r="E55" s="105">
        <v>43634</v>
      </c>
      <c r="F55" s="98" t="s">
        <v>2940</v>
      </c>
      <c r="G55" s="98" t="s">
        <v>733</v>
      </c>
      <c r="H55"/>
      <c r="I55"/>
      <c r="J55" s="101"/>
      <c r="K55" s="101"/>
      <c r="L55" s="101"/>
      <c r="M55" s="101"/>
      <c r="N55" s="101"/>
      <c r="O55" s="101"/>
    </row>
    <row r="56" spans="1:15" ht="15.75">
      <c r="A56" s="98" t="s">
        <v>1087</v>
      </c>
      <c r="B56" s="98" t="s">
        <v>2940</v>
      </c>
      <c r="C56" s="98" t="s">
        <v>800</v>
      </c>
      <c r="D56" s="99" t="s">
        <v>2059</v>
      </c>
      <c r="E56" s="105">
        <v>43634</v>
      </c>
      <c r="F56" s="98" t="s">
        <v>2940</v>
      </c>
      <c r="G56" s="98" t="s">
        <v>733</v>
      </c>
      <c r="H56"/>
      <c r="I56"/>
      <c r="J56" s="101"/>
      <c r="K56" s="101"/>
      <c r="L56" s="101"/>
      <c r="M56" s="101"/>
      <c r="N56" s="101"/>
      <c r="O56" s="101"/>
    </row>
    <row r="57" spans="1:15" ht="15.75">
      <c r="A57" s="98" t="s">
        <v>1596</v>
      </c>
      <c r="B57" s="98" t="s">
        <v>2940</v>
      </c>
      <c r="C57" s="98" t="s">
        <v>800</v>
      </c>
      <c r="D57" s="99" t="s">
        <v>2059</v>
      </c>
      <c r="E57" s="105">
        <v>43634</v>
      </c>
      <c r="F57" s="98" t="s">
        <v>2940</v>
      </c>
      <c r="G57" s="98" t="s">
        <v>733</v>
      </c>
      <c r="H57"/>
      <c r="I57"/>
      <c r="J57" s="101"/>
      <c r="K57" s="101"/>
      <c r="L57" s="101"/>
      <c r="M57" s="101"/>
      <c r="N57" s="101"/>
      <c r="O57" s="101"/>
    </row>
    <row r="58" spans="1:15" ht="15.75">
      <c r="A58" s="98" t="s">
        <v>1221</v>
      </c>
      <c r="B58" s="98" t="s">
        <v>2940</v>
      </c>
      <c r="C58" s="98" t="s">
        <v>800</v>
      </c>
      <c r="D58" s="99" t="s">
        <v>2059</v>
      </c>
      <c r="E58" s="105">
        <v>43634</v>
      </c>
      <c r="F58" s="98" t="s">
        <v>2940</v>
      </c>
      <c r="G58" s="98" t="s">
        <v>733</v>
      </c>
      <c r="H58"/>
      <c r="I58"/>
      <c r="J58" s="101"/>
      <c r="K58" s="101"/>
      <c r="L58" s="101"/>
      <c r="M58" s="101"/>
      <c r="N58" s="101"/>
      <c r="O58" s="101"/>
    </row>
    <row r="59" spans="1:15" ht="15.75">
      <c r="A59" s="98" t="s">
        <v>1019</v>
      </c>
      <c r="B59" s="98" t="s">
        <v>2940</v>
      </c>
      <c r="C59" s="98" t="s">
        <v>800</v>
      </c>
      <c r="D59" s="99" t="s">
        <v>2059</v>
      </c>
      <c r="E59" s="105">
        <v>43634</v>
      </c>
      <c r="F59" s="98" t="s">
        <v>2940</v>
      </c>
      <c r="G59" s="98" t="s">
        <v>733</v>
      </c>
      <c r="H59"/>
      <c r="I59"/>
    </row>
    <row r="60" spans="1:15" ht="15.75">
      <c r="A60" s="98" t="s">
        <v>1989</v>
      </c>
      <c r="B60" s="98" t="s">
        <v>2940</v>
      </c>
      <c r="C60" s="98" t="s">
        <v>800</v>
      </c>
      <c r="D60" s="99" t="s">
        <v>2059</v>
      </c>
      <c r="E60" s="105">
        <v>43634</v>
      </c>
      <c r="F60" s="98" t="s">
        <v>2940</v>
      </c>
      <c r="G60" s="98" t="s">
        <v>733</v>
      </c>
      <c r="H60"/>
      <c r="I60"/>
    </row>
    <row r="61" spans="1:15" ht="15.75">
      <c r="A61" s="98" t="s">
        <v>1871</v>
      </c>
      <c r="B61" s="98" t="s">
        <v>2940</v>
      </c>
      <c r="C61" s="98" t="s">
        <v>800</v>
      </c>
      <c r="D61" s="99" t="s">
        <v>2059</v>
      </c>
      <c r="E61" s="105">
        <v>43634</v>
      </c>
      <c r="F61" s="98" t="s">
        <v>2940</v>
      </c>
      <c r="G61" s="98" t="s">
        <v>733</v>
      </c>
      <c r="H61"/>
      <c r="I61"/>
    </row>
    <row r="62" spans="1:15" ht="15.75">
      <c r="A62" s="98" t="s">
        <v>1991</v>
      </c>
      <c r="B62" s="98" t="s">
        <v>2940</v>
      </c>
      <c r="C62" s="98" t="s">
        <v>800</v>
      </c>
      <c r="D62" s="99" t="s">
        <v>2059</v>
      </c>
      <c r="E62" s="105">
        <v>43634</v>
      </c>
      <c r="F62" s="98" t="s">
        <v>2940</v>
      </c>
      <c r="G62" s="98" t="s">
        <v>733</v>
      </c>
      <c r="H62"/>
      <c r="I62"/>
    </row>
    <row r="63" spans="1:15" ht="15.75">
      <c r="A63" s="98" t="s">
        <v>1758</v>
      </c>
      <c r="B63" s="98" t="s">
        <v>2940</v>
      </c>
      <c r="C63" s="98" t="s">
        <v>800</v>
      </c>
      <c r="D63" s="99" t="s">
        <v>2059</v>
      </c>
      <c r="E63" s="105">
        <v>43634</v>
      </c>
      <c r="F63" s="98" t="s">
        <v>2940</v>
      </c>
      <c r="G63" s="98" t="s">
        <v>733</v>
      </c>
      <c r="H63"/>
      <c r="I63"/>
    </row>
    <row r="64" spans="1:15" ht="15.75">
      <c r="A64" s="98" t="s">
        <v>1028</v>
      </c>
      <c r="B64" s="98" t="s">
        <v>2940</v>
      </c>
      <c r="C64" s="98" t="s">
        <v>800</v>
      </c>
      <c r="D64" s="99" t="s">
        <v>2059</v>
      </c>
      <c r="E64" s="105">
        <v>43634</v>
      </c>
      <c r="F64" s="98" t="s">
        <v>2940</v>
      </c>
      <c r="G64" s="98" t="s">
        <v>733</v>
      </c>
      <c r="H64"/>
      <c r="I64"/>
    </row>
    <row r="65" spans="1:9" ht="15.75">
      <c r="A65" s="98" t="s">
        <v>1993</v>
      </c>
      <c r="B65" s="98" t="s">
        <v>2940</v>
      </c>
      <c r="C65" s="98" t="s">
        <v>800</v>
      </c>
      <c r="D65" s="99" t="s">
        <v>2059</v>
      </c>
      <c r="E65" s="105">
        <v>43634</v>
      </c>
      <c r="F65" s="98" t="s">
        <v>2940</v>
      </c>
      <c r="G65" s="98" t="s">
        <v>733</v>
      </c>
      <c r="H65"/>
      <c r="I65"/>
    </row>
    <row r="66" spans="1:9" ht="15.75">
      <c r="A66" s="98" t="s">
        <v>1759</v>
      </c>
      <c r="B66" s="98" t="s">
        <v>2940</v>
      </c>
      <c r="C66" s="98" t="s">
        <v>800</v>
      </c>
      <c r="D66" s="99" t="s">
        <v>2059</v>
      </c>
      <c r="E66" s="105">
        <v>43634</v>
      </c>
      <c r="F66" s="98" t="s">
        <v>2940</v>
      </c>
      <c r="G66" s="98" t="s">
        <v>733</v>
      </c>
      <c r="H66"/>
      <c r="I66"/>
    </row>
    <row r="67" spans="1:9" ht="15.75">
      <c r="A67" s="98" t="s">
        <v>1875</v>
      </c>
      <c r="B67" s="98" t="s">
        <v>2940</v>
      </c>
      <c r="C67" s="98" t="s">
        <v>800</v>
      </c>
      <c r="D67" s="99" t="s">
        <v>2059</v>
      </c>
      <c r="E67" s="105">
        <v>43634</v>
      </c>
      <c r="F67" s="98" t="s">
        <v>2940</v>
      </c>
      <c r="G67" s="98" t="s">
        <v>733</v>
      </c>
      <c r="H67"/>
      <c r="I67"/>
    </row>
    <row r="68" spans="1:9" ht="15.75">
      <c r="A68" s="98" t="s">
        <v>2504</v>
      </c>
      <c r="B68" s="98" t="s">
        <v>2940</v>
      </c>
      <c r="C68" s="98" t="s">
        <v>800</v>
      </c>
      <c r="D68" s="99" t="s">
        <v>2059</v>
      </c>
      <c r="E68" s="105">
        <v>43634</v>
      </c>
      <c r="F68" s="98" t="s">
        <v>2940</v>
      </c>
      <c r="G68" s="98" t="s">
        <v>733</v>
      </c>
      <c r="H68"/>
      <c r="I68"/>
    </row>
    <row r="69" spans="1:9" ht="15.75">
      <c r="A69" s="98" t="s">
        <v>824</v>
      </c>
      <c r="B69" s="98" t="s">
        <v>2940</v>
      </c>
      <c r="C69" s="98" t="s">
        <v>800</v>
      </c>
      <c r="D69" s="99" t="s">
        <v>2059</v>
      </c>
      <c r="E69" s="105">
        <v>43634</v>
      </c>
      <c r="F69" s="98" t="s">
        <v>2940</v>
      </c>
      <c r="G69" s="98" t="s">
        <v>733</v>
      </c>
      <c r="H69"/>
      <c r="I69"/>
    </row>
    <row r="70" spans="1:9" ht="15.75">
      <c r="A70" s="98" t="s">
        <v>1761</v>
      </c>
      <c r="B70" s="98" t="s">
        <v>2940</v>
      </c>
      <c r="C70" s="98" t="s">
        <v>800</v>
      </c>
      <c r="D70" s="99" t="s">
        <v>2059</v>
      </c>
      <c r="E70" s="105">
        <v>43634</v>
      </c>
      <c r="F70" s="98" t="s">
        <v>2940</v>
      </c>
      <c r="G70" s="98" t="s">
        <v>733</v>
      </c>
      <c r="H70"/>
      <c r="I70"/>
    </row>
    <row r="71" spans="1:9" ht="15.75">
      <c r="A71" s="98" t="s">
        <v>1994</v>
      </c>
      <c r="B71" s="98" t="s">
        <v>2940</v>
      </c>
      <c r="C71" s="98" t="s">
        <v>800</v>
      </c>
      <c r="D71" s="99" t="s">
        <v>2059</v>
      </c>
      <c r="E71" s="105">
        <v>43634</v>
      </c>
      <c r="F71" s="98" t="s">
        <v>2940</v>
      </c>
      <c r="G71" s="98" t="s">
        <v>733</v>
      </c>
      <c r="H71"/>
      <c r="I71"/>
    </row>
    <row r="72" spans="1:9" ht="15.75">
      <c r="A72" s="98" t="s">
        <v>2506</v>
      </c>
      <c r="B72" s="98" t="s">
        <v>2940</v>
      </c>
      <c r="C72" s="98" t="s">
        <v>800</v>
      </c>
      <c r="D72" s="99" t="s">
        <v>2059</v>
      </c>
      <c r="E72" s="105">
        <v>43634</v>
      </c>
      <c r="F72" s="98" t="s">
        <v>2940</v>
      </c>
      <c r="G72" s="98" t="s">
        <v>733</v>
      </c>
      <c r="H72"/>
      <c r="I72"/>
    </row>
    <row r="73" spans="1:9" ht="15.75">
      <c r="A73" s="98" t="s">
        <v>1481</v>
      </c>
      <c r="B73" s="98" t="s">
        <v>2943</v>
      </c>
      <c r="C73" s="98" t="s">
        <v>738</v>
      </c>
      <c r="D73" s="99" t="s">
        <v>2059</v>
      </c>
      <c r="E73" s="105">
        <v>43634</v>
      </c>
      <c r="F73" s="98" t="s">
        <v>2943</v>
      </c>
      <c r="G73" s="98" t="s">
        <v>66</v>
      </c>
      <c r="H73"/>
      <c r="I73"/>
    </row>
    <row r="74" spans="1:9" ht="15.75">
      <c r="A74" s="98" t="s">
        <v>1354</v>
      </c>
      <c r="B74" s="98" t="s">
        <v>2943</v>
      </c>
      <c r="C74" s="98" t="s">
        <v>738</v>
      </c>
      <c r="D74" s="99" t="s">
        <v>2059</v>
      </c>
      <c r="E74" s="105">
        <v>43634</v>
      </c>
      <c r="F74" s="98" t="s">
        <v>2943</v>
      </c>
      <c r="G74" s="98" t="s">
        <v>66</v>
      </c>
      <c r="H74"/>
      <c r="I74"/>
    </row>
    <row r="75" spans="1:9" ht="15.75">
      <c r="A75" s="98" t="s">
        <v>1884</v>
      </c>
      <c r="B75" s="98" t="s">
        <v>2943</v>
      </c>
      <c r="C75" s="98" t="s">
        <v>738</v>
      </c>
      <c r="D75" s="99" t="s">
        <v>2059</v>
      </c>
      <c r="E75" s="105">
        <v>43634</v>
      </c>
      <c r="F75" s="98" t="s">
        <v>2943</v>
      </c>
      <c r="G75" s="98" t="s">
        <v>66</v>
      </c>
      <c r="H75"/>
      <c r="I75"/>
    </row>
    <row r="76" spans="1:9" ht="15.75">
      <c r="A76" s="98" t="s">
        <v>2251</v>
      </c>
      <c r="B76" s="98" t="s">
        <v>2943</v>
      </c>
      <c r="C76" s="98" t="s">
        <v>738</v>
      </c>
      <c r="D76" s="99" t="s">
        <v>2059</v>
      </c>
      <c r="E76" s="105">
        <v>43634</v>
      </c>
      <c r="F76" s="98" t="s">
        <v>2943</v>
      </c>
      <c r="G76" s="98" t="s">
        <v>66</v>
      </c>
      <c r="H76"/>
      <c r="I76"/>
    </row>
    <row r="77" spans="1:9" ht="15.75">
      <c r="A77" s="98" t="s">
        <v>1482</v>
      </c>
      <c r="B77" s="98" t="s">
        <v>2943</v>
      </c>
      <c r="C77" s="98" t="s">
        <v>738</v>
      </c>
      <c r="D77" s="99" t="s">
        <v>2059</v>
      </c>
      <c r="E77" s="105">
        <v>43634</v>
      </c>
      <c r="F77" s="98" t="s">
        <v>2943</v>
      </c>
      <c r="G77" s="98" t="s">
        <v>66</v>
      </c>
      <c r="H77"/>
      <c r="I77"/>
    </row>
    <row r="78" spans="1:9" ht="15.75">
      <c r="A78" s="98" t="s">
        <v>2620</v>
      </c>
      <c r="B78" s="98" t="s">
        <v>2943</v>
      </c>
      <c r="C78" s="98" t="s">
        <v>738</v>
      </c>
      <c r="D78" s="99" t="s">
        <v>2059</v>
      </c>
      <c r="E78" s="105">
        <v>43634</v>
      </c>
      <c r="F78" s="98" t="s">
        <v>2943</v>
      </c>
      <c r="G78" s="98" t="s">
        <v>66</v>
      </c>
      <c r="H78"/>
      <c r="I78"/>
    </row>
    <row r="79" spans="1:9" ht="15.75">
      <c r="A79" s="98" t="s">
        <v>1487</v>
      </c>
      <c r="B79" s="98" t="s">
        <v>2943</v>
      </c>
      <c r="C79" s="98" t="s">
        <v>738</v>
      </c>
      <c r="D79" s="99" t="s">
        <v>2059</v>
      </c>
      <c r="E79" s="105">
        <v>43634</v>
      </c>
      <c r="F79" s="98" t="s">
        <v>2943</v>
      </c>
      <c r="G79" s="98" t="s">
        <v>66</v>
      </c>
      <c r="H79"/>
      <c r="I79"/>
    </row>
    <row r="80" spans="1:9" ht="15.75">
      <c r="A80" s="98" t="s">
        <v>1360</v>
      </c>
      <c r="B80" s="98" t="s">
        <v>2943</v>
      </c>
      <c r="C80" s="98" t="s">
        <v>738</v>
      </c>
      <c r="D80" s="99" t="s">
        <v>2059</v>
      </c>
      <c r="E80" s="105">
        <v>43634</v>
      </c>
      <c r="F80" s="98" t="s">
        <v>2943</v>
      </c>
      <c r="G80" s="98" t="s">
        <v>66</v>
      </c>
      <c r="H80"/>
      <c r="I80"/>
    </row>
    <row r="81" spans="1:9" ht="15.75">
      <c r="A81" s="98" t="s">
        <v>1704</v>
      </c>
      <c r="B81" s="98" t="s">
        <v>2943</v>
      </c>
      <c r="C81" s="98" t="s">
        <v>738</v>
      </c>
      <c r="D81" s="99" t="s">
        <v>2059</v>
      </c>
      <c r="E81" s="105">
        <v>43634</v>
      </c>
      <c r="F81" s="98" t="s">
        <v>2943</v>
      </c>
      <c r="G81" s="98" t="s">
        <v>66</v>
      </c>
      <c r="H81"/>
      <c r="I81"/>
    </row>
    <row r="82" spans="1:9" ht="15.75">
      <c r="A82" s="98" t="s">
        <v>1490</v>
      </c>
      <c r="B82" s="98" t="s">
        <v>2943</v>
      </c>
      <c r="C82" s="98" t="s">
        <v>738</v>
      </c>
      <c r="D82" s="99" t="s">
        <v>2059</v>
      </c>
      <c r="E82" s="105">
        <v>43634</v>
      </c>
      <c r="F82" s="98" t="s">
        <v>2943</v>
      </c>
      <c r="G82" s="98" t="s">
        <v>66</v>
      </c>
      <c r="H82"/>
      <c r="I82"/>
    </row>
    <row r="83" spans="1:9" ht="15.75">
      <c r="A83" s="98" t="s">
        <v>1836</v>
      </c>
      <c r="B83" s="98" t="s">
        <v>2943</v>
      </c>
      <c r="C83" s="98" t="s">
        <v>738</v>
      </c>
      <c r="D83" s="99" t="s">
        <v>2059</v>
      </c>
      <c r="E83" s="105">
        <v>43634</v>
      </c>
      <c r="F83" s="98" t="s">
        <v>2943</v>
      </c>
      <c r="G83" s="98" t="s">
        <v>66</v>
      </c>
      <c r="H83"/>
      <c r="I83"/>
    </row>
    <row r="84" spans="1:9" ht="15.75">
      <c r="A84" s="98" t="s">
        <v>2746</v>
      </c>
      <c r="B84" s="98" t="s">
        <v>2943</v>
      </c>
      <c r="C84" s="98" t="s">
        <v>738</v>
      </c>
      <c r="D84" s="99" t="s">
        <v>2059</v>
      </c>
      <c r="E84" s="105">
        <v>43634</v>
      </c>
      <c r="F84" s="98" t="s">
        <v>2943</v>
      </c>
      <c r="G84" s="98" t="s">
        <v>66</v>
      </c>
      <c r="H84"/>
      <c r="I84"/>
    </row>
    <row r="85" spans="1:9" ht="15.75">
      <c r="A85" s="98" t="s">
        <v>339</v>
      </c>
      <c r="B85" s="98" t="s">
        <v>2943</v>
      </c>
      <c r="C85" s="98" t="s">
        <v>738</v>
      </c>
      <c r="D85" s="99" t="s">
        <v>2059</v>
      </c>
      <c r="E85" s="105">
        <v>43634</v>
      </c>
      <c r="F85" s="98" t="s">
        <v>2943</v>
      </c>
      <c r="G85" s="98" t="s">
        <v>66</v>
      </c>
      <c r="H85"/>
      <c r="I85"/>
    </row>
    <row r="86" spans="1:9" ht="15.75">
      <c r="A86" s="98" t="s">
        <v>914</v>
      </c>
      <c r="B86" s="98" t="s">
        <v>2943</v>
      </c>
      <c r="C86" s="98" t="s">
        <v>738</v>
      </c>
      <c r="D86" s="99" t="s">
        <v>2059</v>
      </c>
      <c r="E86" s="105">
        <v>43634</v>
      </c>
      <c r="F86" s="98" t="s">
        <v>2943</v>
      </c>
      <c r="G86" s="98" t="s">
        <v>66</v>
      </c>
      <c r="H86"/>
      <c r="I86"/>
    </row>
    <row r="87" spans="1:9" ht="15.75">
      <c r="A87" s="98" t="s">
        <v>978</v>
      </c>
      <c r="B87" s="98" t="s">
        <v>2943</v>
      </c>
      <c r="C87" s="98" t="s">
        <v>738</v>
      </c>
      <c r="D87" s="99" t="s">
        <v>2059</v>
      </c>
      <c r="E87" s="105">
        <v>43634</v>
      </c>
      <c r="F87" s="98" t="s">
        <v>2943</v>
      </c>
      <c r="G87" s="98" t="s">
        <v>66</v>
      </c>
      <c r="H87"/>
      <c r="I87"/>
    </row>
    <row r="88" spans="1:9" ht="15.75">
      <c r="A88" s="98" t="s">
        <v>1364</v>
      </c>
      <c r="B88" s="98" t="s">
        <v>2943</v>
      </c>
      <c r="C88" s="98" t="s">
        <v>738</v>
      </c>
      <c r="D88" s="99" t="s">
        <v>2059</v>
      </c>
      <c r="E88" s="105">
        <v>43634</v>
      </c>
      <c r="F88" s="98" t="s">
        <v>2943</v>
      </c>
      <c r="G88" s="98" t="s">
        <v>66</v>
      </c>
      <c r="H88"/>
      <c r="I88"/>
    </row>
    <row r="89" spans="1:9" ht="15.75">
      <c r="A89" s="98" t="s">
        <v>1553</v>
      </c>
      <c r="B89" s="98" t="s">
        <v>2943</v>
      </c>
      <c r="C89" s="98" t="s">
        <v>738</v>
      </c>
      <c r="D89" s="99" t="s">
        <v>2059</v>
      </c>
      <c r="E89" s="105">
        <v>43634</v>
      </c>
      <c r="F89" s="98" t="s">
        <v>2943</v>
      </c>
      <c r="G89" s="98" t="s">
        <v>66</v>
      </c>
      <c r="H89"/>
      <c r="I89"/>
    </row>
    <row r="90" spans="1:9" ht="15.75">
      <c r="A90" s="98" t="s">
        <v>1184</v>
      </c>
      <c r="B90" s="98" t="s">
        <v>2943</v>
      </c>
      <c r="C90" s="98" t="s">
        <v>738</v>
      </c>
      <c r="D90" s="99" t="s">
        <v>2059</v>
      </c>
      <c r="E90" s="105">
        <v>43634</v>
      </c>
      <c r="F90" s="98" t="s">
        <v>2943</v>
      </c>
      <c r="G90" s="98" t="s">
        <v>66</v>
      </c>
      <c r="H90"/>
      <c r="I90"/>
    </row>
    <row r="91" spans="1:9" ht="15.75">
      <c r="A91" s="98" t="s">
        <v>347</v>
      </c>
      <c r="B91" s="98" t="s">
        <v>2943</v>
      </c>
      <c r="C91" s="98" t="s">
        <v>738</v>
      </c>
      <c r="D91" s="99" t="s">
        <v>2059</v>
      </c>
      <c r="E91" s="105">
        <v>43634</v>
      </c>
      <c r="F91" s="98" t="s">
        <v>2943</v>
      </c>
      <c r="G91" s="98" t="s">
        <v>66</v>
      </c>
      <c r="H91"/>
      <c r="I91"/>
    </row>
    <row r="92" spans="1:9" ht="15.75">
      <c r="A92" s="98" t="s">
        <v>1051</v>
      </c>
      <c r="B92" s="98" t="s">
        <v>2943</v>
      </c>
      <c r="C92" s="98" t="s">
        <v>738</v>
      </c>
      <c r="D92" s="99" t="s">
        <v>2059</v>
      </c>
      <c r="E92" s="105">
        <v>43634</v>
      </c>
      <c r="F92" s="98" t="s">
        <v>2943</v>
      </c>
      <c r="G92" s="98" t="s">
        <v>66</v>
      </c>
      <c r="H92"/>
      <c r="I92"/>
    </row>
    <row r="93" spans="1:9" ht="15.75">
      <c r="A93" s="98" t="s">
        <v>1371</v>
      </c>
      <c r="B93" s="98" t="s">
        <v>2943</v>
      </c>
      <c r="C93" s="98" t="s">
        <v>738</v>
      </c>
      <c r="D93" s="99" t="s">
        <v>2059</v>
      </c>
      <c r="E93" s="105">
        <v>43634</v>
      </c>
      <c r="F93" s="98" t="s">
        <v>2943</v>
      </c>
      <c r="G93" s="98" t="s">
        <v>66</v>
      </c>
      <c r="H93"/>
      <c r="I93"/>
    </row>
    <row r="94" spans="1:9" ht="15.75">
      <c r="A94" s="98" t="s">
        <v>1714</v>
      </c>
      <c r="B94" s="98" t="s">
        <v>2943</v>
      </c>
      <c r="C94" s="98" t="s">
        <v>738</v>
      </c>
      <c r="D94" s="99" t="s">
        <v>2059</v>
      </c>
      <c r="E94" s="105">
        <v>43634</v>
      </c>
      <c r="F94" s="98" t="s">
        <v>2943</v>
      </c>
      <c r="G94" s="98" t="s">
        <v>66</v>
      </c>
      <c r="H94"/>
      <c r="I94"/>
    </row>
    <row r="95" spans="1:9" ht="15.75">
      <c r="A95" s="98" t="s">
        <v>1847</v>
      </c>
      <c r="B95" s="98" t="s">
        <v>2943</v>
      </c>
      <c r="C95" s="98" t="s">
        <v>738</v>
      </c>
      <c r="D95" s="99" t="s">
        <v>2059</v>
      </c>
      <c r="E95" s="105">
        <v>43634</v>
      </c>
      <c r="F95" s="98" t="s">
        <v>2943</v>
      </c>
      <c r="G95" s="98" t="s">
        <v>66</v>
      </c>
      <c r="H95"/>
      <c r="I95"/>
    </row>
    <row r="96" spans="1:9" ht="15.75">
      <c r="A96" s="98" t="s">
        <v>1718</v>
      </c>
      <c r="B96" s="98" t="s">
        <v>2943</v>
      </c>
      <c r="C96" s="98" t="s">
        <v>738</v>
      </c>
      <c r="D96" s="99" t="s">
        <v>2059</v>
      </c>
      <c r="E96" s="105">
        <v>43634</v>
      </c>
      <c r="F96" s="98" t="s">
        <v>2943</v>
      </c>
      <c r="G96" s="98" t="s">
        <v>66</v>
      </c>
      <c r="H96"/>
      <c r="I96"/>
    </row>
    <row r="97" spans="1:9" ht="15.75">
      <c r="A97" s="98" t="s">
        <v>1374</v>
      </c>
      <c r="B97" s="98" t="s">
        <v>2943</v>
      </c>
      <c r="C97" s="98" t="s">
        <v>738</v>
      </c>
      <c r="D97" s="99" t="s">
        <v>2059</v>
      </c>
      <c r="E97" s="105">
        <v>43634</v>
      </c>
      <c r="F97" s="98" t="s">
        <v>2943</v>
      </c>
      <c r="G97" s="98" t="s">
        <v>66</v>
      </c>
      <c r="H97"/>
      <c r="I97"/>
    </row>
    <row r="98" spans="1:9" ht="15.75">
      <c r="A98" s="98" t="s">
        <v>2759</v>
      </c>
      <c r="B98" s="98" t="s">
        <v>2943</v>
      </c>
      <c r="C98" s="98" t="s">
        <v>738</v>
      </c>
      <c r="D98" s="99" t="s">
        <v>2059</v>
      </c>
      <c r="E98" s="105">
        <v>43634</v>
      </c>
      <c r="F98" s="98" t="s">
        <v>2943</v>
      </c>
      <c r="G98" s="98" t="s">
        <v>66</v>
      </c>
      <c r="H98"/>
      <c r="I98"/>
    </row>
    <row r="99" spans="1:9" ht="15.75">
      <c r="A99" s="98" t="s">
        <v>1911</v>
      </c>
      <c r="B99" s="98" t="s">
        <v>2943</v>
      </c>
      <c r="C99" s="98" t="s">
        <v>738</v>
      </c>
      <c r="D99" s="99" t="s">
        <v>2059</v>
      </c>
      <c r="E99" s="105">
        <v>43634</v>
      </c>
      <c r="F99" s="98" t="s">
        <v>2943</v>
      </c>
      <c r="G99" s="98" t="s">
        <v>66</v>
      </c>
      <c r="H99"/>
      <c r="I99"/>
    </row>
    <row r="100" spans="1:9" ht="15.75">
      <c r="A100" s="98" t="s">
        <v>2643</v>
      </c>
      <c r="B100" s="98" t="s">
        <v>2943</v>
      </c>
      <c r="C100" s="98" t="s">
        <v>738</v>
      </c>
      <c r="D100" s="99" t="s">
        <v>2059</v>
      </c>
      <c r="E100" s="105">
        <v>43634</v>
      </c>
      <c r="F100" s="98" t="s">
        <v>2943</v>
      </c>
      <c r="G100" s="98" t="s">
        <v>66</v>
      </c>
      <c r="H100"/>
      <c r="I100"/>
    </row>
    <row r="101" spans="1:9" ht="15.75">
      <c r="A101" s="98" t="s">
        <v>1511</v>
      </c>
      <c r="B101" s="98" t="s">
        <v>2943</v>
      </c>
      <c r="C101" s="98" t="s">
        <v>738</v>
      </c>
      <c r="D101" s="99" t="s">
        <v>2059</v>
      </c>
      <c r="E101" s="105">
        <v>43634</v>
      </c>
      <c r="F101" s="98" t="s">
        <v>2943</v>
      </c>
      <c r="G101" s="98" t="s">
        <v>66</v>
      </c>
      <c r="H101"/>
      <c r="I101"/>
    </row>
    <row r="102" spans="1:9" ht="15.75">
      <c r="A102" s="98" t="s">
        <v>1720</v>
      </c>
      <c r="B102" s="98" t="s">
        <v>2943</v>
      </c>
      <c r="C102" s="98" t="s">
        <v>738</v>
      </c>
      <c r="D102" s="99" t="s">
        <v>2059</v>
      </c>
      <c r="E102" s="105">
        <v>43634</v>
      </c>
      <c r="F102" s="98" t="s">
        <v>2943</v>
      </c>
      <c r="G102" s="98" t="s">
        <v>66</v>
      </c>
      <c r="H102"/>
      <c r="I102"/>
    </row>
    <row r="103" spans="1:9" ht="15.75">
      <c r="A103" s="98" t="s">
        <v>2762</v>
      </c>
      <c r="B103" s="98" t="s">
        <v>2943</v>
      </c>
      <c r="C103" s="98" t="s">
        <v>738</v>
      </c>
      <c r="D103" s="99" t="s">
        <v>2059</v>
      </c>
      <c r="E103" s="105">
        <v>43634</v>
      </c>
      <c r="F103" s="98" t="s">
        <v>2943</v>
      </c>
      <c r="G103" s="98" t="s">
        <v>66</v>
      </c>
      <c r="H103"/>
      <c r="I103"/>
    </row>
    <row r="104" spans="1:9" ht="15.75">
      <c r="A104" s="98" t="s">
        <v>1727</v>
      </c>
      <c r="B104" s="98" t="s">
        <v>2943</v>
      </c>
      <c r="C104" s="98" t="s">
        <v>738</v>
      </c>
      <c r="D104" s="99" t="s">
        <v>2059</v>
      </c>
      <c r="E104" s="105">
        <v>43634</v>
      </c>
      <c r="F104" s="98" t="s">
        <v>2943</v>
      </c>
      <c r="G104" s="98" t="s">
        <v>66</v>
      </c>
      <c r="H104"/>
      <c r="I104"/>
    </row>
    <row r="105" spans="1:9" ht="15.75">
      <c r="A105" s="98" t="s">
        <v>2279</v>
      </c>
      <c r="B105" s="98" t="s">
        <v>2943</v>
      </c>
      <c r="C105" s="98" t="s">
        <v>738</v>
      </c>
      <c r="D105" s="99" t="s">
        <v>2059</v>
      </c>
      <c r="E105" s="105">
        <v>43634</v>
      </c>
      <c r="F105" s="98" t="s">
        <v>2943</v>
      </c>
      <c r="G105" s="98" t="s">
        <v>66</v>
      </c>
      <c r="H105"/>
      <c r="I105"/>
    </row>
    <row r="106" spans="1:9" ht="15.75">
      <c r="A106" s="98" t="s">
        <v>355</v>
      </c>
      <c r="B106" s="98" t="s">
        <v>2943</v>
      </c>
      <c r="C106" s="98" t="s">
        <v>738</v>
      </c>
      <c r="D106" s="99" t="s">
        <v>2059</v>
      </c>
      <c r="E106" s="105">
        <v>43634</v>
      </c>
      <c r="F106" s="98" t="s">
        <v>2943</v>
      </c>
      <c r="G106" s="98" t="s">
        <v>66</v>
      </c>
      <c r="H106"/>
      <c r="I106"/>
    </row>
    <row r="107" spans="1:9" ht="15.75">
      <c r="A107" s="98" t="s">
        <v>1974</v>
      </c>
      <c r="B107" s="98" t="s">
        <v>2943</v>
      </c>
      <c r="C107" s="98" t="s">
        <v>738</v>
      </c>
      <c r="D107" s="99" t="s">
        <v>2059</v>
      </c>
      <c r="E107" s="105">
        <v>43634</v>
      </c>
      <c r="F107" s="98" t="s">
        <v>2943</v>
      </c>
      <c r="G107" s="98" t="s">
        <v>66</v>
      </c>
      <c r="H107"/>
      <c r="I107"/>
    </row>
    <row r="108" spans="1:9" ht="15.75">
      <c r="A108" s="98" t="s">
        <v>1521</v>
      </c>
      <c r="B108" s="98" t="s">
        <v>2943</v>
      </c>
      <c r="C108" s="98" t="s">
        <v>796</v>
      </c>
      <c r="D108" s="99" t="s">
        <v>2059</v>
      </c>
      <c r="E108" s="105">
        <v>43634</v>
      </c>
      <c r="F108" s="98" t="s">
        <v>2943</v>
      </c>
      <c r="G108" s="98" t="s">
        <v>733</v>
      </c>
      <c r="H108"/>
      <c r="I108"/>
    </row>
    <row r="109" spans="1:9" ht="15.75">
      <c r="A109" s="98" t="s">
        <v>359</v>
      </c>
      <c r="B109" s="98" t="s">
        <v>2943</v>
      </c>
      <c r="C109" s="98" t="s">
        <v>796</v>
      </c>
      <c r="D109" s="99" t="s">
        <v>2059</v>
      </c>
      <c r="E109" s="105">
        <v>43634</v>
      </c>
      <c r="F109" s="98" t="s">
        <v>2943</v>
      </c>
      <c r="G109" s="98" t="s">
        <v>733</v>
      </c>
      <c r="H109"/>
      <c r="I109"/>
    </row>
    <row r="110" spans="1:9" ht="15.75">
      <c r="A110" s="98" t="s">
        <v>1733</v>
      </c>
      <c r="B110" s="98" t="s">
        <v>2943</v>
      </c>
      <c r="C110" s="98" t="s">
        <v>796</v>
      </c>
      <c r="D110" s="99" t="s">
        <v>2059</v>
      </c>
      <c r="E110" s="105">
        <v>43634</v>
      </c>
      <c r="F110" s="98" t="s">
        <v>2943</v>
      </c>
      <c r="G110" s="98" t="s">
        <v>733</v>
      </c>
      <c r="H110"/>
      <c r="I110"/>
    </row>
    <row r="111" spans="1:9" ht="15.75">
      <c r="A111" s="98" t="s">
        <v>1734</v>
      </c>
      <c r="B111" s="98" t="s">
        <v>2943</v>
      </c>
      <c r="C111" s="98" t="s">
        <v>796</v>
      </c>
      <c r="D111" s="99" t="s">
        <v>2059</v>
      </c>
      <c r="E111" s="105">
        <v>43634</v>
      </c>
      <c r="F111" s="98" t="s">
        <v>2943</v>
      </c>
      <c r="G111" s="98" t="s">
        <v>733</v>
      </c>
      <c r="H111"/>
      <c r="I111"/>
    </row>
    <row r="112" spans="1:9" ht="15.75">
      <c r="A112" s="98" t="s">
        <v>1736</v>
      </c>
      <c r="B112" s="98" t="s">
        <v>2943</v>
      </c>
      <c r="C112" s="98" t="s">
        <v>796</v>
      </c>
      <c r="D112" s="99" t="s">
        <v>2059</v>
      </c>
      <c r="E112" s="105">
        <v>43634</v>
      </c>
      <c r="F112" s="98" t="s">
        <v>2943</v>
      </c>
      <c r="G112" s="98" t="s">
        <v>733</v>
      </c>
      <c r="H112"/>
      <c r="I112"/>
    </row>
    <row r="113" spans="1:9" ht="15.75">
      <c r="A113" s="98" t="s">
        <v>1924</v>
      </c>
      <c r="B113" s="98" t="s">
        <v>2943</v>
      </c>
      <c r="C113" s="98" t="s">
        <v>796</v>
      </c>
      <c r="D113" s="99" t="s">
        <v>2059</v>
      </c>
      <c r="E113" s="105">
        <v>43634</v>
      </c>
      <c r="F113" s="98" t="s">
        <v>2943</v>
      </c>
      <c r="G113" s="98" t="s">
        <v>733</v>
      </c>
      <c r="H113"/>
      <c r="I113"/>
    </row>
    <row r="114" spans="1:9" ht="15.75">
      <c r="A114" s="98" t="s">
        <v>1737</v>
      </c>
      <c r="B114" s="98" t="s">
        <v>2943</v>
      </c>
      <c r="C114" s="98" t="s">
        <v>796</v>
      </c>
      <c r="D114" s="99" t="s">
        <v>2059</v>
      </c>
      <c r="E114" s="105">
        <v>43634</v>
      </c>
      <c r="F114" s="98" t="s">
        <v>2943</v>
      </c>
      <c r="G114" s="98" t="s">
        <v>733</v>
      </c>
      <c r="H114"/>
      <c r="I114"/>
    </row>
    <row r="115" spans="1:9" ht="15.75">
      <c r="A115" s="98" t="s">
        <v>1582</v>
      </c>
      <c r="B115" s="98" t="s">
        <v>2943</v>
      </c>
      <c r="C115" s="98" t="s">
        <v>796</v>
      </c>
      <c r="D115" s="99" t="s">
        <v>2059</v>
      </c>
      <c r="E115" s="105">
        <v>43634</v>
      </c>
      <c r="F115" s="98" t="s">
        <v>2943</v>
      </c>
      <c r="G115" s="98" t="s">
        <v>733</v>
      </c>
      <c r="H115"/>
      <c r="I115"/>
    </row>
    <row r="116" spans="1:9" ht="15.75">
      <c r="A116" s="98" t="s">
        <v>1391</v>
      </c>
      <c r="B116" s="98" t="s">
        <v>2943</v>
      </c>
      <c r="C116" s="98" t="s">
        <v>796</v>
      </c>
      <c r="D116" s="99" t="s">
        <v>2059</v>
      </c>
      <c r="E116" s="105">
        <v>43634</v>
      </c>
      <c r="F116" s="98" t="s">
        <v>2943</v>
      </c>
      <c r="G116" s="98" t="s">
        <v>733</v>
      </c>
      <c r="H116"/>
      <c r="I116"/>
    </row>
    <row r="117" spans="1:9" ht="15.75">
      <c r="A117" s="98" t="s">
        <v>558</v>
      </c>
      <c r="B117" s="98" t="s">
        <v>2943</v>
      </c>
      <c r="C117" s="98" t="s">
        <v>796</v>
      </c>
      <c r="D117" s="99" t="s">
        <v>2059</v>
      </c>
      <c r="E117" s="105">
        <v>43634</v>
      </c>
      <c r="F117" s="98" t="s">
        <v>2943</v>
      </c>
      <c r="G117" s="98" t="s">
        <v>733</v>
      </c>
      <c r="H117"/>
      <c r="I117"/>
    </row>
    <row r="118" spans="1:9" ht="15.75">
      <c r="A118" s="98" t="s">
        <v>367</v>
      </c>
      <c r="B118" s="98" t="s">
        <v>2943</v>
      </c>
      <c r="C118" s="98" t="s">
        <v>796</v>
      </c>
      <c r="D118" s="99" t="s">
        <v>2059</v>
      </c>
      <c r="E118" s="105">
        <v>43634</v>
      </c>
      <c r="F118" s="98" t="s">
        <v>2943</v>
      </c>
      <c r="G118" s="98" t="s">
        <v>733</v>
      </c>
      <c r="H118"/>
      <c r="I118"/>
    </row>
    <row r="119" spans="1:9" ht="15.75">
      <c r="A119" s="98" t="s">
        <v>1932</v>
      </c>
      <c r="B119" s="98" t="s">
        <v>2943</v>
      </c>
      <c r="C119" s="98" t="s">
        <v>796</v>
      </c>
      <c r="D119" s="99" t="s">
        <v>2059</v>
      </c>
      <c r="E119" s="105">
        <v>43634</v>
      </c>
      <c r="F119" s="98" t="s">
        <v>2943</v>
      </c>
      <c r="G119" s="98" t="s">
        <v>733</v>
      </c>
      <c r="H119"/>
      <c r="I119"/>
    </row>
    <row r="120" spans="1:9" ht="15.75">
      <c r="A120" s="98" t="s">
        <v>1977</v>
      </c>
      <c r="B120" s="98" t="s">
        <v>2943</v>
      </c>
      <c r="C120" s="98" t="s">
        <v>796</v>
      </c>
      <c r="D120" s="99" t="s">
        <v>2059</v>
      </c>
      <c r="E120" s="105">
        <v>43634</v>
      </c>
      <c r="F120" s="98" t="s">
        <v>2943</v>
      </c>
      <c r="G120" s="98" t="s">
        <v>733</v>
      </c>
      <c r="H120"/>
      <c r="I120"/>
    </row>
    <row r="121" spans="1:9" ht="15.75">
      <c r="A121" s="98" t="s">
        <v>1746</v>
      </c>
      <c r="B121" s="98" t="s">
        <v>2943</v>
      </c>
      <c r="C121" s="98" t="s">
        <v>796</v>
      </c>
      <c r="D121" s="99" t="s">
        <v>2059</v>
      </c>
      <c r="E121" s="105">
        <v>43634</v>
      </c>
      <c r="F121" s="98" t="s">
        <v>2943</v>
      </c>
      <c r="G121" s="98" t="s">
        <v>733</v>
      </c>
      <c r="H121"/>
      <c r="I121"/>
    </row>
    <row r="122" spans="1:9" ht="15.75">
      <c r="A122" s="98" t="s">
        <v>569</v>
      </c>
      <c r="B122" s="98" t="s">
        <v>2943</v>
      </c>
      <c r="C122" s="98" t="s">
        <v>796</v>
      </c>
      <c r="D122" s="99" t="s">
        <v>2059</v>
      </c>
      <c r="E122" s="105">
        <v>43634</v>
      </c>
      <c r="F122" s="98" t="s">
        <v>2943</v>
      </c>
      <c r="G122" s="98" t="s">
        <v>733</v>
      </c>
      <c r="H122"/>
      <c r="I122"/>
    </row>
    <row r="123" spans="1:9" ht="15.75">
      <c r="A123" s="98" t="s">
        <v>2793</v>
      </c>
      <c r="B123" s="98" t="s">
        <v>2943</v>
      </c>
      <c r="C123" s="98" t="s">
        <v>796</v>
      </c>
      <c r="D123" s="99" t="s">
        <v>2059</v>
      </c>
      <c r="E123" s="105">
        <v>43634</v>
      </c>
      <c r="F123" s="98" t="s">
        <v>2943</v>
      </c>
      <c r="G123" s="98" t="s">
        <v>733</v>
      </c>
      <c r="H123"/>
      <c r="I123"/>
    </row>
    <row r="124" spans="1:9" ht="15.75">
      <c r="A124" s="98" t="s">
        <v>1014</v>
      </c>
      <c r="B124" s="98" t="s">
        <v>2943</v>
      </c>
      <c r="C124" s="98" t="s">
        <v>796</v>
      </c>
      <c r="D124" s="99" t="s">
        <v>2059</v>
      </c>
      <c r="E124" s="105">
        <v>43634</v>
      </c>
      <c r="F124" s="98" t="s">
        <v>2943</v>
      </c>
      <c r="G124" s="98" t="s">
        <v>733</v>
      </c>
      <c r="H124"/>
      <c r="I124"/>
    </row>
    <row r="125" spans="1:9" ht="15.75">
      <c r="A125" s="98" t="s">
        <v>1401</v>
      </c>
      <c r="B125" s="98" t="s">
        <v>2943</v>
      </c>
      <c r="C125" s="98" t="s">
        <v>796</v>
      </c>
      <c r="D125" s="99" t="s">
        <v>2059</v>
      </c>
      <c r="E125" s="105">
        <v>43634</v>
      </c>
      <c r="F125" s="98" t="s">
        <v>2943</v>
      </c>
      <c r="G125" s="98" t="s">
        <v>733</v>
      </c>
      <c r="H125"/>
      <c r="I125"/>
    </row>
    <row r="126" spans="1:9" ht="15.75">
      <c r="A126" s="98" t="s">
        <v>1017</v>
      </c>
      <c r="B126" s="98" t="s">
        <v>2943</v>
      </c>
      <c r="C126" s="98" t="s">
        <v>796</v>
      </c>
      <c r="D126" s="99" t="s">
        <v>2059</v>
      </c>
      <c r="E126" s="105">
        <v>43634</v>
      </c>
      <c r="F126" s="98" t="s">
        <v>2943</v>
      </c>
      <c r="G126" s="98" t="s">
        <v>733</v>
      </c>
      <c r="H126"/>
      <c r="I126"/>
    </row>
    <row r="127" spans="1:9" ht="15.75">
      <c r="A127" s="98" t="s">
        <v>1219</v>
      </c>
      <c r="B127" s="98" t="s">
        <v>2943</v>
      </c>
      <c r="C127" s="98" t="s">
        <v>796</v>
      </c>
      <c r="D127" s="99" t="s">
        <v>2059</v>
      </c>
      <c r="E127" s="105">
        <v>43634</v>
      </c>
      <c r="F127" s="98" t="s">
        <v>2943</v>
      </c>
      <c r="G127" s="98" t="s">
        <v>733</v>
      </c>
      <c r="H127"/>
      <c r="I127"/>
    </row>
    <row r="128" spans="1:9" ht="15.75">
      <c r="A128" s="98" t="s">
        <v>1938</v>
      </c>
      <c r="B128" s="98" t="s">
        <v>2943</v>
      </c>
      <c r="C128" s="98" t="s">
        <v>796</v>
      </c>
      <c r="D128" s="99" t="s">
        <v>2059</v>
      </c>
      <c r="E128" s="105">
        <v>43634</v>
      </c>
      <c r="F128" s="98" t="s">
        <v>2943</v>
      </c>
      <c r="G128" s="98" t="s">
        <v>733</v>
      </c>
      <c r="H128"/>
      <c r="I128"/>
    </row>
    <row r="129" spans="1:9" ht="15.75">
      <c r="A129" s="98" t="s">
        <v>1402</v>
      </c>
      <c r="B129" s="98" t="s">
        <v>2943</v>
      </c>
      <c r="C129" s="98" t="s">
        <v>796</v>
      </c>
      <c r="D129" s="99" t="s">
        <v>2059</v>
      </c>
      <c r="E129" s="105">
        <v>43634</v>
      </c>
      <c r="F129" s="98" t="s">
        <v>2943</v>
      </c>
      <c r="G129" s="98" t="s">
        <v>733</v>
      </c>
      <c r="H129"/>
      <c r="I129"/>
    </row>
    <row r="130" spans="1:9" ht="15.75">
      <c r="A130" s="98" t="s">
        <v>1020</v>
      </c>
      <c r="B130" s="98" t="s">
        <v>2943</v>
      </c>
      <c r="C130" s="98" t="s">
        <v>796</v>
      </c>
      <c r="D130" s="99" t="s">
        <v>2059</v>
      </c>
      <c r="E130" s="105">
        <v>43634</v>
      </c>
      <c r="F130" s="98" t="s">
        <v>2943</v>
      </c>
      <c r="G130" s="98" t="s">
        <v>733</v>
      </c>
      <c r="H130"/>
      <c r="I130"/>
    </row>
    <row r="131" spans="1:9" ht="15.75">
      <c r="A131" s="98" t="s">
        <v>1222</v>
      </c>
      <c r="B131" s="98" t="s">
        <v>2943</v>
      </c>
      <c r="C131" s="98" t="s">
        <v>796</v>
      </c>
      <c r="D131" s="99" t="s">
        <v>2059</v>
      </c>
      <c r="E131" s="105">
        <v>43634</v>
      </c>
      <c r="F131" s="98" t="s">
        <v>2943</v>
      </c>
      <c r="G131" s="98" t="s">
        <v>733</v>
      </c>
      <c r="H131"/>
      <c r="I131"/>
    </row>
    <row r="132" spans="1:9" ht="15.75">
      <c r="A132" s="98" t="s">
        <v>385</v>
      </c>
      <c r="B132" s="98" t="s">
        <v>2943</v>
      </c>
      <c r="C132" s="98" t="s">
        <v>796</v>
      </c>
      <c r="D132" s="99" t="s">
        <v>2059</v>
      </c>
      <c r="E132" s="105">
        <v>43634</v>
      </c>
      <c r="F132" s="98" t="s">
        <v>2943</v>
      </c>
      <c r="G132" s="98" t="s">
        <v>733</v>
      </c>
      <c r="H132"/>
      <c r="I132"/>
    </row>
    <row r="133" spans="1:9" ht="15.75">
      <c r="A133" s="98" t="s">
        <v>1026</v>
      </c>
      <c r="B133" s="98" t="s">
        <v>2943</v>
      </c>
      <c r="C133" s="98" t="s">
        <v>796</v>
      </c>
      <c r="D133" s="99" t="s">
        <v>2059</v>
      </c>
      <c r="E133" s="105">
        <v>43634</v>
      </c>
      <c r="F133" s="98" t="s">
        <v>2943</v>
      </c>
      <c r="G133" s="98" t="s">
        <v>733</v>
      </c>
      <c r="H133"/>
      <c r="I133"/>
    </row>
    <row r="134" spans="1:9" ht="15.75">
      <c r="A134" s="98" t="s">
        <v>1541</v>
      </c>
      <c r="B134" s="98" t="s">
        <v>2943</v>
      </c>
      <c r="C134" s="98" t="s">
        <v>796</v>
      </c>
      <c r="D134" s="99" t="s">
        <v>2059</v>
      </c>
      <c r="E134" s="105">
        <v>43634</v>
      </c>
      <c r="F134" s="98" t="s">
        <v>2943</v>
      </c>
      <c r="G134" s="98" t="s">
        <v>733</v>
      </c>
      <c r="H134"/>
      <c r="I134"/>
    </row>
    <row r="135" spans="1:9" ht="15.75">
      <c r="A135" s="98" t="s">
        <v>1031</v>
      </c>
      <c r="B135" s="98" t="s">
        <v>2943</v>
      </c>
      <c r="C135" s="98" t="s">
        <v>796</v>
      </c>
      <c r="D135" s="99" t="s">
        <v>2059</v>
      </c>
      <c r="E135" s="105">
        <v>43634</v>
      </c>
      <c r="F135" s="98" t="s">
        <v>2943</v>
      </c>
      <c r="G135" s="98" t="s">
        <v>733</v>
      </c>
      <c r="H135"/>
      <c r="I135"/>
    </row>
    <row r="136" spans="1:9" ht="15.75">
      <c r="A136" s="98" t="s">
        <v>1407</v>
      </c>
      <c r="B136" s="98" t="s">
        <v>2943</v>
      </c>
      <c r="C136" s="98" t="s">
        <v>796</v>
      </c>
      <c r="D136" s="99" t="s">
        <v>2059</v>
      </c>
      <c r="E136" s="105">
        <v>43634</v>
      </c>
      <c r="F136" s="98" t="s">
        <v>2943</v>
      </c>
      <c r="G136" s="98" t="s">
        <v>733</v>
      </c>
      <c r="H136"/>
      <c r="I136"/>
    </row>
    <row r="137" spans="1:9" ht="15.75">
      <c r="A137" s="98" t="s">
        <v>1760</v>
      </c>
      <c r="B137" s="98" t="s">
        <v>2943</v>
      </c>
      <c r="C137" s="98" t="s">
        <v>796</v>
      </c>
      <c r="D137" s="99" t="s">
        <v>2059</v>
      </c>
      <c r="E137" s="105">
        <v>43634</v>
      </c>
      <c r="F137" s="98" t="s">
        <v>2943</v>
      </c>
      <c r="G137" s="98" t="s">
        <v>733</v>
      </c>
      <c r="H137"/>
      <c r="I137"/>
    </row>
    <row r="138" spans="1:9" ht="15.75">
      <c r="A138" s="98" t="s">
        <v>1543</v>
      </c>
      <c r="B138" s="98" t="s">
        <v>2943</v>
      </c>
      <c r="C138" s="98" t="s">
        <v>796</v>
      </c>
      <c r="D138" s="99" t="s">
        <v>2059</v>
      </c>
      <c r="E138" s="105">
        <v>43634</v>
      </c>
      <c r="F138" s="98" t="s">
        <v>2943</v>
      </c>
      <c r="G138" s="98" t="s">
        <v>733</v>
      </c>
      <c r="H138"/>
      <c r="I138"/>
    </row>
    <row r="139" spans="1:9" ht="15.75">
      <c r="A139" s="98" t="s">
        <v>1032</v>
      </c>
      <c r="B139" s="98" t="s">
        <v>2943</v>
      </c>
      <c r="C139" s="98" t="s">
        <v>796</v>
      </c>
      <c r="D139" s="99" t="s">
        <v>2059</v>
      </c>
      <c r="E139" s="105">
        <v>43634</v>
      </c>
      <c r="F139" s="98" t="s">
        <v>2943</v>
      </c>
      <c r="G139" s="98" t="s">
        <v>733</v>
      </c>
      <c r="H139"/>
      <c r="I139"/>
    </row>
    <row r="140" spans="1:9" ht="15.75">
      <c r="A140" s="98" t="s">
        <v>394</v>
      </c>
      <c r="B140" s="98" t="s">
        <v>2943</v>
      </c>
      <c r="C140" s="98" t="s">
        <v>796</v>
      </c>
      <c r="D140" s="99" t="s">
        <v>2059</v>
      </c>
      <c r="E140" s="105">
        <v>43634</v>
      </c>
      <c r="F140" s="98" t="s">
        <v>2943</v>
      </c>
      <c r="G140" s="98" t="s">
        <v>733</v>
      </c>
      <c r="H140"/>
      <c r="I140"/>
    </row>
    <row r="141" spans="1:9" ht="15.75">
      <c r="A141" s="98" t="s">
        <v>1762</v>
      </c>
      <c r="B141" s="98" t="s">
        <v>2943</v>
      </c>
      <c r="C141" s="98" t="s">
        <v>796</v>
      </c>
      <c r="D141" s="99" t="s">
        <v>2059</v>
      </c>
      <c r="E141" s="105">
        <v>43634</v>
      </c>
      <c r="F141" s="98" t="s">
        <v>2943</v>
      </c>
      <c r="G141" s="98" t="s">
        <v>733</v>
      </c>
      <c r="H141"/>
      <c r="I141"/>
    </row>
    <row r="142" spans="1:9" ht="15.75">
      <c r="A142" s="98" t="s">
        <v>1415</v>
      </c>
      <c r="B142" s="98" t="s">
        <v>2944</v>
      </c>
      <c r="C142" s="98" t="s">
        <v>803</v>
      </c>
      <c r="D142" s="99" t="s">
        <v>2059</v>
      </c>
      <c r="E142" s="105">
        <v>43634</v>
      </c>
      <c r="F142" s="98" t="s">
        <v>2944</v>
      </c>
      <c r="G142" s="98" t="s">
        <v>66</v>
      </c>
      <c r="H142"/>
      <c r="I142"/>
    </row>
    <row r="143" spans="1:9" ht="15.75">
      <c r="A143" s="98" t="s">
        <v>839</v>
      </c>
      <c r="B143" s="98" t="s">
        <v>2944</v>
      </c>
      <c r="C143" s="98" t="s">
        <v>803</v>
      </c>
      <c r="D143" s="99" t="s">
        <v>2059</v>
      </c>
      <c r="E143" s="105">
        <v>43634</v>
      </c>
      <c r="F143" s="98" t="s">
        <v>2944</v>
      </c>
      <c r="G143" s="98" t="s">
        <v>66</v>
      </c>
      <c r="H143"/>
      <c r="I143"/>
    </row>
    <row r="144" spans="1:9" ht="15.75">
      <c r="A144" s="98" t="s">
        <v>1417</v>
      </c>
      <c r="B144" s="98" t="s">
        <v>2944</v>
      </c>
      <c r="C144" s="98" t="s">
        <v>803</v>
      </c>
      <c r="D144" s="99" t="s">
        <v>2059</v>
      </c>
      <c r="E144" s="105">
        <v>43634</v>
      </c>
      <c r="F144" s="98" t="s">
        <v>2944</v>
      </c>
      <c r="G144" s="98" t="s">
        <v>66</v>
      </c>
      <c r="H144"/>
      <c r="I144"/>
    </row>
    <row r="145" spans="1:9" ht="15.75">
      <c r="A145" s="98" t="s">
        <v>840</v>
      </c>
      <c r="B145" s="98" t="s">
        <v>2944</v>
      </c>
      <c r="C145" s="98" t="s">
        <v>803</v>
      </c>
      <c r="D145" s="99" t="s">
        <v>2059</v>
      </c>
      <c r="E145" s="105">
        <v>43634</v>
      </c>
      <c r="F145" s="98" t="s">
        <v>2944</v>
      </c>
      <c r="G145" s="98" t="s">
        <v>66</v>
      </c>
      <c r="H145"/>
      <c r="I145"/>
    </row>
    <row r="146" spans="1:9" ht="15.75">
      <c r="A146" s="98" t="s">
        <v>529</v>
      </c>
      <c r="B146" s="98" t="s">
        <v>2944</v>
      </c>
      <c r="C146" s="98" t="s">
        <v>803</v>
      </c>
      <c r="D146" s="99" t="s">
        <v>2059</v>
      </c>
      <c r="E146" s="105">
        <v>43634</v>
      </c>
      <c r="F146" s="98" t="s">
        <v>2944</v>
      </c>
      <c r="G146" s="98" t="s">
        <v>66</v>
      </c>
      <c r="H146"/>
      <c r="I146"/>
    </row>
    <row r="147" spans="1:9" ht="15.75">
      <c r="A147" s="98" t="s">
        <v>2074</v>
      </c>
      <c r="B147" s="98" t="s">
        <v>2944</v>
      </c>
      <c r="C147" s="98" t="s">
        <v>803</v>
      </c>
      <c r="D147" s="99" t="s">
        <v>2059</v>
      </c>
      <c r="E147" s="105">
        <v>43634</v>
      </c>
      <c r="F147" s="98" t="s">
        <v>2944</v>
      </c>
      <c r="G147" s="98" t="s">
        <v>66</v>
      </c>
      <c r="H147"/>
      <c r="I147"/>
    </row>
    <row r="148" spans="1:9" ht="15.75">
      <c r="A148" s="98" t="s">
        <v>1179</v>
      </c>
      <c r="B148" s="98" t="s">
        <v>2944</v>
      </c>
      <c r="C148" s="98" t="s">
        <v>803</v>
      </c>
      <c r="D148" s="99" t="s">
        <v>2059</v>
      </c>
      <c r="E148" s="105">
        <v>43634</v>
      </c>
      <c r="F148" s="98" t="s">
        <v>2944</v>
      </c>
      <c r="G148" s="98" t="s">
        <v>66</v>
      </c>
      <c r="H148"/>
      <c r="I148"/>
    </row>
    <row r="149" spans="1:9" ht="15.75">
      <c r="A149" s="98" t="s">
        <v>846</v>
      </c>
      <c r="B149" s="98" t="s">
        <v>2944</v>
      </c>
      <c r="C149" s="98" t="s">
        <v>803</v>
      </c>
      <c r="D149" s="99" t="s">
        <v>2059</v>
      </c>
      <c r="E149" s="105">
        <v>43634</v>
      </c>
      <c r="F149" s="98" t="s">
        <v>2944</v>
      </c>
      <c r="G149" s="98" t="s">
        <v>66</v>
      </c>
      <c r="H149"/>
      <c r="I149"/>
    </row>
    <row r="150" spans="1:9" ht="15.75">
      <c r="A150" s="98" t="s">
        <v>342</v>
      </c>
      <c r="B150" s="98" t="s">
        <v>2944</v>
      </c>
      <c r="C150" s="98" t="s">
        <v>803</v>
      </c>
      <c r="D150" s="99" t="s">
        <v>2059</v>
      </c>
      <c r="E150" s="105">
        <v>43634</v>
      </c>
      <c r="F150" s="98" t="s">
        <v>2944</v>
      </c>
      <c r="G150" s="98" t="s">
        <v>66</v>
      </c>
      <c r="H150"/>
      <c r="I150"/>
    </row>
    <row r="151" spans="1:9" ht="15.75">
      <c r="A151" s="98" t="s">
        <v>405</v>
      </c>
      <c r="B151" s="98" t="s">
        <v>2944</v>
      </c>
      <c r="C151" s="98" t="s">
        <v>803</v>
      </c>
      <c r="D151" s="99" t="s">
        <v>2059</v>
      </c>
      <c r="E151" s="105">
        <v>43634</v>
      </c>
      <c r="F151" s="98" t="s">
        <v>2944</v>
      </c>
      <c r="G151" s="98" t="s">
        <v>66</v>
      </c>
      <c r="H151"/>
      <c r="I151"/>
    </row>
    <row r="152" spans="1:9" ht="15.75">
      <c r="A152" s="98" t="s">
        <v>1555</v>
      </c>
      <c r="B152" s="98" t="s">
        <v>2944</v>
      </c>
      <c r="C152" s="98" t="s">
        <v>803</v>
      </c>
      <c r="D152" s="99" t="s">
        <v>2059</v>
      </c>
      <c r="E152" s="105">
        <v>43634</v>
      </c>
      <c r="F152" s="98" t="s">
        <v>2944</v>
      </c>
      <c r="G152" s="98" t="s">
        <v>66</v>
      </c>
      <c r="H152"/>
      <c r="I152"/>
    </row>
    <row r="153" spans="1:9" ht="15.75">
      <c r="A153" s="98" t="s">
        <v>2197</v>
      </c>
      <c r="B153" s="98" t="s">
        <v>2944</v>
      </c>
      <c r="C153" s="98" t="s">
        <v>803</v>
      </c>
      <c r="D153" s="99" t="s">
        <v>2059</v>
      </c>
      <c r="E153" s="105">
        <v>43634</v>
      </c>
      <c r="F153" s="98" t="s">
        <v>2944</v>
      </c>
      <c r="G153" s="98" t="s">
        <v>66</v>
      </c>
      <c r="H153"/>
      <c r="I153"/>
    </row>
    <row r="154" spans="1:9" ht="15.75">
      <c r="A154" s="98" t="s">
        <v>1556</v>
      </c>
      <c r="B154" s="98" t="s">
        <v>2944</v>
      </c>
      <c r="C154" s="98" t="s">
        <v>803</v>
      </c>
      <c r="D154" s="99" t="s">
        <v>2059</v>
      </c>
      <c r="E154" s="105">
        <v>43634</v>
      </c>
      <c r="F154" s="98" t="s">
        <v>2944</v>
      </c>
      <c r="G154" s="98" t="s">
        <v>66</v>
      </c>
      <c r="H154"/>
      <c r="I154"/>
    </row>
    <row r="155" spans="1:9" ht="15.75">
      <c r="A155" s="98" t="s">
        <v>1503</v>
      </c>
      <c r="B155" s="98" t="s">
        <v>2944</v>
      </c>
      <c r="C155" s="98" t="s">
        <v>803</v>
      </c>
      <c r="D155" s="99" t="s">
        <v>2059</v>
      </c>
      <c r="E155" s="105">
        <v>43634</v>
      </c>
      <c r="F155" s="98" t="s">
        <v>2944</v>
      </c>
      <c r="G155" s="98" t="s">
        <v>66</v>
      </c>
      <c r="H155"/>
      <c r="I155"/>
    </row>
    <row r="156" spans="1:9" ht="15.75">
      <c r="A156" s="98" t="s">
        <v>852</v>
      </c>
      <c r="B156" s="98" t="s">
        <v>2944</v>
      </c>
      <c r="C156" s="98" t="s">
        <v>803</v>
      </c>
      <c r="D156" s="99" t="s">
        <v>2059</v>
      </c>
      <c r="E156" s="105">
        <v>43634</v>
      </c>
      <c r="F156" s="98" t="s">
        <v>2944</v>
      </c>
      <c r="G156" s="98" t="s">
        <v>66</v>
      </c>
      <c r="H156"/>
      <c r="I156"/>
    </row>
    <row r="157" spans="1:9" ht="15.75">
      <c r="A157" s="98" t="s">
        <v>411</v>
      </c>
      <c r="B157" s="98" t="s">
        <v>2944</v>
      </c>
      <c r="C157" s="98" t="s">
        <v>803</v>
      </c>
      <c r="D157" s="99" t="s">
        <v>2059</v>
      </c>
      <c r="E157" s="105">
        <v>43634</v>
      </c>
      <c r="F157" s="98" t="s">
        <v>2944</v>
      </c>
      <c r="G157" s="98" t="s">
        <v>66</v>
      </c>
      <c r="H157"/>
      <c r="I157"/>
    </row>
    <row r="158" spans="1:9" ht="15.75">
      <c r="A158" s="98" t="s">
        <v>1369</v>
      </c>
      <c r="B158" s="98" t="s">
        <v>2944</v>
      </c>
      <c r="C158" s="98" t="s">
        <v>803</v>
      </c>
      <c r="D158" s="99" t="s">
        <v>2059</v>
      </c>
      <c r="E158" s="105">
        <v>43634</v>
      </c>
      <c r="F158" s="98" t="s">
        <v>2944</v>
      </c>
      <c r="G158" s="98" t="s">
        <v>66</v>
      </c>
      <c r="H158"/>
      <c r="I158"/>
    </row>
    <row r="159" spans="1:9" ht="15.75" hidden="1">
      <c r="A159" s="98" t="s">
        <v>2083</v>
      </c>
      <c r="B159" s="98" t="s">
        <v>2944</v>
      </c>
      <c r="C159" s="98" t="s">
        <v>803</v>
      </c>
      <c r="D159" s="99" t="s">
        <v>2059</v>
      </c>
      <c r="E159" s="105">
        <v>43634</v>
      </c>
      <c r="F159" s="98" t="s">
        <v>2944</v>
      </c>
      <c r="G159" s="98" t="s">
        <v>66</v>
      </c>
      <c r="H159"/>
      <c r="I159"/>
    </row>
    <row r="160" spans="1:9" ht="15.75" hidden="1">
      <c r="A160" s="98" t="s">
        <v>477</v>
      </c>
      <c r="B160" s="98" t="s">
        <v>2944</v>
      </c>
      <c r="C160" s="98" t="s">
        <v>803</v>
      </c>
      <c r="D160" s="99" t="s">
        <v>2059</v>
      </c>
      <c r="E160" s="105">
        <v>43634</v>
      </c>
      <c r="F160" s="98" t="s">
        <v>2944</v>
      </c>
      <c r="G160" s="98" t="s">
        <v>66</v>
      </c>
      <c r="H160"/>
      <c r="I160"/>
    </row>
    <row r="161" spans="1:10" ht="15.75" hidden="1">
      <c r="A161" s="98" t="s">
        <v>2268</v>
      </c>
      <c r="B161" s="98" t="s">
        <v>2944</v>
      </c>
      <c r="C161" s="98" t="s">
        <v>803</v>
      </c>
      <c r="D161" s="99" t="s">
        <v>2059</v>
      </c>
      <c r="E161" s="105">
        <v>43634</v>
      </c>
      <c r="F161" s="98" t="s">
        <v>2944</v>
      </c>
      <c r="G161" s="98" t="s">
        <v>66</v>
      </c>
      <c r="H161"/>
      <c r="I161"/>
    </row>
    <row r="162" spans="1:10" ht="15.75" hidden="1">
      <c r="A162" s="98" t="s">
        <v>1787</v>
      </c>
      <c r="B162" s="98" t="s">
        <v>2944</v>
      </c>
      <c r="C162" s="98" t="s">
        <v>803</v>
      </c>
      <c r="D162" s="99" t="s">
        <v>2059</v>
      </c>
      <c r="E162" s="105">
        <v>43634</v>
      </c>
      <c r="F162" s="98" t="s">
        <v>2944</v>
      </c>
      <c r="G162" s="98" t="s">
        <v>66</v>
      </c>
      <c r="H162"/>
      <c r="I162"/>
    </row>
    <row r="163" spans="1:10" ht="15.75" hidden="1">
      <c r="A163" s="98" t="s">
        <v>1908</v>
      </c>
      <c r="B163" s="98" t="s">
        <v>2944</v>
      </c>
      <c r="C163" s="98" t="s">
        <v>803</v>
      </c>
      <c r="D163" s="99" t="s">
        <v>2059</v>
      </c>
      <c r="E163" s="105">
        <v>43634</v>
      </c>
      <c r="F163" s="98" t="s">
        <v>2944</v>
      </c>
      <c r="G163" s="98" t="s">
        <v>66</v>
      </c>
      <c r="H163"/>
      <c r="I163"/>
    </row>
    <row r="164" spans="1:10" ht="15.75" hidden="1">
      <c r="A164" s="98" t="s">
        <v>1791</v>
      </c>
      <c r="B164" s="98" t="s">
        <v>2944</v>
      </c>
      <c r="C164" s="98" t="s">
        <v>803</v>
      </c>
      <c r="D164" s="99" t="s">
        <v>2059</v>
      </c>
      <c r="E164" s="105">
        <v>43634</v>
      </c>
      <c r="F164" s="98" t="s">
        <v>2944</v>
      </c>
      <c r="G164" s="98" t="s">
        <v>66</v>
      </c>
      <c r="H164"/>
      <c r="I164"/>
    </row>
    <row r="165" spans="1:10" ht="15.75" hidden="1">
      <c r="A165" s="98" t="s">
        <v>2274</v>
      </c>
      <c r="B165" s="98" t="s">
        <v>2944</v>
      </c>
      <c r="C165" s="98" t="s">
        <v>803</v>
      </c>
      <c r="D165" s="99" t="s">
        <v>2059</v>
      </c>
      <c r="E165" s="105">
        <v>43634</v>
      </c>
      <c r="F165" s="98" t="s">
        <v>2944</v>
      </c>
      <c r="G165" s="98" t="s">
        <v>66</v>
      </c>
      <c r="H165"/>
      <c r="I165"/>
      <c r="J165" s="98" t="s">
        <v>4807</v>
      </c>
    </row>
    <row r="166" spans="1:10" ht="15.75" hidden="1">
      <c r="A166" s="98" t="s">
        <v>2531</v>
      </c>
      <c r="B166" s="98" t="s">
        <v>2944</v>
      </c>
      <c r="C166" s="98" t="s">
        <v>803</v>
      </c>
      <c r="D166" s="99" t="s">
        <v>2059</v>
      </c>
      <c r="E166" s="105">
        <v>43634</v>
      </c>
      <c r="F166" s="98" t="s">
        <v>2944</v>
      </c>
      <c r="G166" s="98" t="s">
        <v>66</v>
      </c>
      <c r="H166"/>
      <c r="I166"/>
    </row>
    <row r="167" spans="1:10" ht="15.75" hidden="1">
      <c r="A167" s="98" t="s">
        <v>351</v>
      </c>
      <c r="B167" s="98" t="s">
        <v>2944</v>
      </c>
      <c r="C167" s="98" t="s">
        <v>803</v>
      </c>
      <c r="D167" s="99" t="s">
        <v>2059</v>
      </c>
      <c r="E167" s="105">
        <v>43634</v>
      </c>
      <c r="F167" s="98" t="s">
        <v>2944</v>
      </c>
      <c r="G167" s="98" t="s">
        <v>66</v>
      </c>
      <c r="H167"/>
      <c r="I167"/>
    </row>
    <row r="168" spans="1:10" ht="15.75" hidden="1">
      <c r="A168" s="98" t="s">
        <v>2278</v>
      </c>
      <c r="B168" s="98" t="s">
        <v>2944</v>
      </c>
      <c r="C168" s="98" t="s">
        <v>803</v>
      </c>
      <c r="D168" s="99" t="s">
        <v>2059</v>
      </c>
      <c r="E168" s="105">
        <v>43634</v>
      </c>
      <c r="F168" s="98" t="s">
        <v>2944</v>
      </c>
      <c r="G168" s="98" t="s">
        <v>66</v>
      </c>
      <c r="H168"/>
      <c r="I168"/>
    </row>
    <row r="169" spans="1:10" ht="15.75" hidden="1">
      <c r="A169" s="98" t="s">
        <v>1514</v>
      </c>
      <c r="B169" s="98" t="s">
        <v>2944</v>
      </c>
      <c r="C169" s="98" t="s">
        <v>803</v>
      </c>
      <c r="D169" s="99" t="s">
        <v>2059</v>
      </c>
      <c r="E169" s="105">
        <v>43634</v>
      </c>
      <c r="F169" s="98" t="s">
        <v>2944</v>
      </c>
      <c r="G169" s="98" t="s">
        <v>66</v>
      </c>
      <c r="H169"/>
      <c r="I169"/>
    </row>
    <row r="170" spans="1:10" ht="15.75" hidden="1">
      <c r="A170" s="98" t="s">
        <v>930</v>
      </c>
      <c r="B170" s="98" t="s">
        <v>2944</v>
      </c>
      <c r="C170" s="98" t="s">
        <v>803</v>
      </c>
      <c r="D170" s="99" t="s">
        <v>2059</v>
      </c>
      <c r="E170" s="105">
        <v>43634</v>
      </c>
      <c r="F170" s="98" t="s">
        <v>2944</v>
      </c>
      <c r="G170" s="98" t="s">
        <v>66</v>
      </c>
      <c r="H170"/>
      <c r="I170"/>
    </row>
    <row r="171" spans="1:10" ht="15.75" hidden="1">
      <c r="A171" s="98" t="s">
        <v>869</v>
      </c>
      <c r="B171" s="98" t="s">
        <v>2944</v>
      </c>
      <c r="C171" s="98" t="s">
        <v>803</v>
      </c>
      <c r="D171" s="99" t="s">
        <v>2059</v>
      </c>
      <c r="E171" s="105">
        <v>43634</v>
      </c>
      <c r="F171" s="98" t="s">
        <v>2944</v>
      </c>
      <c r="G171" s="98" t="s">
        <v>66</v>
      </c>
      <c r="H171"/>
      <c r="I171"/>
    </row>
    <row r="172" spans="1:10" ht="15.75" hidden="1">
      <c r="A172" s="98" t="s">
        <v>2280</v>
      </c>
      <c r="B172" s="98" t="s">
        <v>2944</v>
      </c>
      <c r="C172" s="98" t="s">
        <v>803</v>
      </c>
      <c r="D172" s="99" t="s">
        <v>2059</v>
      </c>
      <c r="E172" s="105">
        <v>43634</v>
      </c>
      <c r="F172" s="98" t="s">
        <v>2944</v>
      </c>
      <c r="G172" s="98" t="s">
        <v>66</v>
      </c>
      <c r="H172"/>
      <c r="I172"/>
    </row>
    <row r="173" spans="1:10" ht="15.75" hidden="1">
      <c r="A173" s="98" t="s">
        <v>1805</v>
      </c>
      <c r="B173" s="98" t="s">
        <v>2944</v>
      </c>
      <c r="C173" s="98" t="s">
        <v>803</v>
      </c>
      <c r="D173" s="99" t="s">
        <v>2059</v>
      </c>
      <c r="E173" s="105">
        <v>43634</v>
      </c>
      <c r="F173" s="98" t="s">
        <v>2944</v>
      </c>
      <c r="G173" s="98" t="s">
        <v>66</v>
      </c>
      <c r="H173"/>
      <c r="I173"/>
    </row>
    <row r="174" spans="1:10" ht="15.75" hidden="1">
      <c r="A174" s="98" t="s">
        <v>551</v>
      </c>
      <c r="B174" s="98" t="s">
        <v>4805</v>
      </c>
      <c r="C174" s="98" t="s">
        <v>803</v>
      </c>
      <c r="D174" s="99" t="s">
        <v>4806</v>
      </c>
      <c r="E174" s="105">
        <v>43634</v>
      </c>
      <c r="F174" s="98" t="s">
        <v>2944</v>
      </c>
      <c r="G174" s="98" t="s">
        <v>66</v>
      </c>
      <c r="H174"/>
      <c r="I174"/>
    </row>
    <row r="175" spans="1:10" ht="15.75">
      <c r="A175" s="98" t="s">
        <v>1919</v>
      </c>
      <c r="B175" s="98" t="s">
        <v>2944</v>
      </c>
      <c r="C175" s="98" t="s">
        <v>803</v>
      </c>
      <c r="D175" s="99" t="s">
        <v>2059</v>
      </c>
      <c r="E175" s="105">
        <v>43634</v>
      </c>
      <c r="F175" s="98" t="s">
        <v>2944</v>
      </c>
      <c r="G175" s="98" t="s">
        <v>66</v>
      </c>
      <c r="H175"/>
      <c r="I175"/>
    </row>
    <row r="176" spans="1:10" ht="15.75">
      <c r="A176" s="98" t="s">
        <v>2219</v>
      </c>
      <c r="B176" s="98" t="s">
        <v>2944</v>
      </c>
      <c r="C176" s="98" t="s">
        <v>803</v>
      </c>
      <c r="D176" s="99" t="s">
        <v>2059</v>
      </c>
      <c r="E176" s="105">
        <v>43634</v>
      </c>
      <c r="F176" s="98" t="s">
        <v>2944</v>
      </c>
      <c r="G176" s="98" t="s">
        <v>66</v>
      </c>
      <c r="H176"/>
      <c r="I176"/>
    </row>
    <row r="177" spans="1:9" ht="15.75">
      <c r="A177" s="98" t="s">
        <v>358</v>
      </c>
      <c r="B177" s="98" t="s">
        <v>2944</v>
      </c>
      <c r="C177" s="98" t="s">
        <v>750</v>
      </c>
      <c r="D177" s="99" t="s">
        <v>2059</v>
      </c>
      <c r="E177" s="105">
        <v>43634</v>
      </c>
      <c r="F177" s="98" t="s">
        <v>2944</v>
      </c>
      <c r="G177" s="98" t="s">
        <v>733</v>
      </c>
      <c r="H177"/>
      <c r="I177"/>
    </row>
    <row r="178" spans="1:9" ht="15.75">
      <c r="A178" s="98" t="s">
        <v>1451</v>
      </c>
      <c r="B178" s="98" t="s">
        <v>2944</v>
      </c>
      <c r="C178" s="98" t="s">
        <v>750</v>
      </c>
      <c r="D178" s="99" t="s">
        <v>2059</v>
      </c>
      <c r="E178" s="105">
        <v>43634</v>
      </c>
      <c r="F178" s="98" t="s">
        <v>2944</v>
      </c>
      <c r="G178" s="98" t="s">
        <v>733</v>
      </c>
      <c r="H178"/>
      <c r="I178"/>
    </row>
    <row r="179" spans="1:9" ht="15.75">
      <c r="A179" s="98" t="s">
        <v>493</v>
      </c>
      <c r="B179" s="98" t="s">
        <v>2944</v>
      </c>
      <c r="C179" s="98" t="s">
        <v>750</v>
      </c>
      <c r="D179" s="99" t="s">
        <v>2059</v>
      </c>
      <c r="E179" s="105">
        <v>43634</v>
      </c>
      <c r="F179" s="98" t="s">
        <v>2944</v>
      </c>
      <c r="G179" s="98" t="s">
        <v>733</v>
      </c>
      <c r="H179"/>
      <c r="I179"/>
    </row>
    <row r="180" spans="1:9" ht="15.75">
      <c r="A180" s="98" t="s">
        <v>874</v>
      </c>
      <c r="B180" s="98" t="s">
        <v>2944</v>
      </c>
      <c r="C180" s="98" t="s">
        <v>750</v>
      </c>
      <c r="D180" s="99" t="s">
        <v>2059</v>
      </c>
      <c r="E180" s="105">
        <v>43634</v>
      </c>
      <c r="F180" s="98" t="s">
        <v>2944</v>
      </c>
      <c r="G180" s="98" t="s">
        <v>733</v>
      </c>
      <c r="H180"/>
      <c r="I180"/>
    </row>
    <row r="181" spans="1:9" ht="15.75">
      <c r="A181" s="98" t="s">
        <v>2377</v>
      </c>
      <c r="B181" s="98" t="s">
        <v>2944</v>
      </c>
      <c r="C181" s="98" t="s">
        <v>750</v>
      </c>
      <c r="D181" s="99" t="s">
        <v>2059</v>
      </c>
      <c r="E181" s="105">
        <v>43634</v>
      </c>
      <c r="F181" s="98" t="s">
        <v>2944</v>
      </c>
      <c r="G181" s="98" t="s">
        <v>733</v>
      </c>
      <c r="H181"/>
      <c r="I181"/>
    </row>
    <row r="182" spans="1:9" ht="15.75">
      <c r="A182" s="98" t="s">
        <v>1387</v>
      </c>
      <c r="B182" s="98" t="s">
        <v>2944</v>
      </c>
      <c r="C182" s="98" t="s">
        <v>750</v>
      </c>
      <c r="D182" s="99" t="s">
        <v>2059</v>
      </c>
      <c r="E182" s="105">
        <v>43634</v>
      </c>
      <c r="F182" s="98" t="s">
        <v>2944</v>
      </c>
      <c r="G182" s="98" t="s">
        <v>733</v>
      </c>
      <c r="H182"/>
      <c r="I182"/>
    </row>
    <row r="183" spans="1:9" ht="15.75">
      <c r="A183" s="98" t="s">
        <v>1075</v>
      </c>
      <c r="B183" s="98" t="s">
        <v>2944</v>
      </c>
      <c r="C183" s="98" t="s">
        <v>750</v>
      </c>
      <c r="D183" s="99" t="s">
        <v>2059</v>
      </c>
      <c r="E183" s="105">
        <v>43634</v>
      </c>
      <c r="F183" s="98" t="s">
        <v>2944</v>
      </c>
      <c r="G183" s="98" t="s">
        <v>733</v>
      </c>
      <c r="H183"/>
      <c r="I183"/>
    </row>
    <row r="184" spans="1:9" ht="15.75">
      <c r="A184" s="98" t="s">
        <v>1525</v>
      </c>
      <c r="B184" s="98" t="s">
        <v>2944</v>
      </c>
      <c r="C184" s="98" t="s">
        <v>750</v>
      </c>
      <c r="D184" s="99" t="s">
        <v>2059</v>
      </c>
      <c r="E184" s="105">
        <v>43634</v>
      </c>
      <c r="F184" s="98" t="s">
        <v>2944</v>
      </c>
      <c r="G184" s="98" t="s">
        <v>733</v>
      </c>
      <c r="H184"/>
      <c r="I184"/>
    </row>
    <row r="185" spans="1:9" ht="15.75">
      <c r="A185" s="98" t="s">
        <v>1388</v>
      </c>
      <c r="B185" s="98" t="s">
        <v>2944</v>
      </c>
      <c r="C185" s="98" t="s">
        <v>750</v>
      </c>
      <c r="D185" s="99" t="s">
        <v>2059</v>
      </c>
      <c r="E185" s="105">
        <v>43634</v>
      </c>
      <c r="F185" s="98" t="s">
        <v>2944</v>
      </c>
      <c r="G185" s="98" t="s">
        <v>733</v>
      </c>
      <c r="H185"/>
      <c r="I185"/>
    </row>
    <row r="186" spans="1:9" ht="15.75">
      <c r="A186" s="98" t="s">
        <v>1527</v>
      </c>
      <c r="B186" s="98" t="s">
        <v>2944</v>
      </c>
      <c r="C186" s="98" t="s">
        <v>750</v>
      </c>
      <c r="D186" s="99" t="s">
        <v>2059</v>
      </c>
      <c r="E186" s="105">
        <v>43634</v>
      </c>
      <c r="F186" s="98" t="s">
        <v>2944</v>
      </c>
      <c r="G186" s="98" t="s">
        <v>733</v>
      </c>
      <c r="H186"/>
      <c r="I186"/>
    </row>
    <row r="187" spans="1:9" ht="15.75">
      <c r="A187" s="98" t="s">
        <v>1933</v>
      </c>
      <c r="B187" s="98" t="s">
        <v>2944</v>
      </c>
      <c r="C187" s="98" t="s">
        <v>750</v>
      </c>
      <c r="D187" s="99" t="s">
        <v>2059</v>
      </c>
      <c r="E187" s="105">
        <v>43634</v>
      </c>
      <c r="F187" s="98" t="s">
        <v>2944</v>
      </c>
      <c r="G187" s="98" t="s">
        <v>733</v>
      </c>
      <c r="H187"/>
      <c r="I187"/>
    </row>
    <row r="188" spans="1:9" ht="15.75">
      <c r="A188" s="98" t="s">
        <v>369</v>
      </c>
      <c r="B188" s="98" t="s">
        <v>2944</v>
      </c>
      <c r="C188" s="98" t="s">
        <v>750</v>
      </c>
      <c r="D188" s="99" t="s">
        <v>2059</v>
      </c>
      <c r="E188" s="105">
        <v>43634</v>
      </c>
      <c r="F188" s="98" t="s">
        <v>2944</v>
      </c>
      <c r="G188" s="98" t="s">
        <v>733</v>
      </c>
      <c r="H188"/>
      <c r="I188"/>
    </row>
    <row r="189" spans="1:9" ht="15.75">
      <c r="A189" s="98" t="s">
        <v>1460</v>
      </c>
      <c r="B189" s="98" t="s">
        <v>2944</v>
      </c>
      <c r="C189" s="98" t="s">
        <v>750</v>
      </c>
      <c r="D189" s="99" t="s">
        <v>2059</v>
      </c>
      <c r="E189" s="105">
        <v>43634</v>
      </c>
      <c r="F189" s="98" t="s">
        <v>2944</v>
      </c>
      <c r="G189" s="98" t="s">
        <v>733</v>
      </c>
      <c r="H189"/>
      <c r="I189"/>
    </row>
    <row r="190" spans="1:9" ht="15.75">
      <c r="A190" s="98" t="s">
        <v>2663</v>
      </c>
      <c r="B190" s="98" t="s">
        <v>2944</v>
      </c>
      <c r="C190" s="98" t="s">
        <v>750</v>
      </c>
      <c r="D190" s="99" t="s">
        <v>2059</v>
      </c>
      <c r="E190" s="105">
        <v>43634</v>
      </c>
      <c r="F190" s="98" t="s">
        <v>2944</v>
      </c>
      <c r="G190" s="98" t="s">
        <v>733</v>
      </c>
      <c r="H190"/>
      <c r="I190"/>
    </row>
    <row r="191" spans="1:9" ht="15.75">
      <c r="A191" s="98" t="s">
        <v>2945</v>
      </c>
      <c r="B191" s="98" t="s">
        <v>2944</v>
      </c>
      <c r="C191" s="98" t="s">
        <v>750</v>
      </c>
      <c r="D191" s="99" t="s">
        <v>2059</v>
      </c>
      <c r="E191" s="105">
        <v>43634</v>
      </c>
      <c r="F191" s="98" t="s">
        <v>2944</v>
      </c>
      <c r="G191" s="98" t="s">
        <v>733</v>
      </c>
      <c r="H191"/>
      <c r="I191"/>
    </row>
    <row r="192" spans="1:9" ht="15.75">
      <c r="A192" s="98" t="s">
        <v>2664</v>
      </c>
      <c r="B192" s="98" t="s">
        <v>2944</v>
      </c>
      <c r="C192" s="98" t="s">
        <v>750</v>
      </c>
      <c r="D192" s="99" t="s">
        <v>2059</v>
      </c>
      <c r="E192" s="105">
        <v>43634</v>
      </c>
      <c r="F192" s="98" t="s">
        <v>2944</v>
      </c>
      <c r="G192" s="98" t="s">
        <v>733</v>
      </c>
      <c r="H192"/>
      <c r="I192"/>
    </row>
    <row r="193" spans="1:9" ht="15.75">
      <c r="A193" s="98" t="s">
        <v>2302</v>
      </c>
      <c r="B193" s="98" t="s">
        <v>2944</v>
      </c>
      <c r="C193" s="98" t="s">
        <v>750</v>
      </c>
      <c r="D193" s="99" t="s">
        <v>2059</v>
      </c>
      <c r="E193" s="105">
        <v>43634</v>
      </c>
      <c r="F193" s="98" t="s">
        <v>2944</v>
      </c>
      <c r="G193" s="98" t="s">
        <v>733</v>
      </c>
      <c r="H193"/>
      <c r="I193"/>
    </row>
    <row r="194" spans="1:9" ht="15.75">
      <c r="A194" s="98" t="s">
        <v>1937</v>
      </c>
      <c r="B194" s="98" t="s">
        <v>2944</v>
      </c>
      <c r="C194" s="98" t="s">
        <v>750</v>
      </c>
      <c r="D194" s="99" t="s">
        <v>2059</v>
      </c>
      <c r="E194" s="105">
        <v>43634</v>
      </c>
      <c r="F194" s="98" t="s">
        <v>2944</v>
      </c>
      <c r="G194" s="98" t="s">
        <v>733</v>
      </c>
      <c r="H194"/>
      <c r="I194"/>
    </row>
    <row r="195" spans="1:9" ht="15.75">
      <c r="A195" s="98" t="s">
        <v>443</v>
      </c>
      <c r="B195" s="98" t="s">
        <v>2944</v>
      </c>
      <c r="C195" s="98" t="s">
        <v>750</v>
      </c>
      <c r="D195" s="99" t="s">
        <v>2059</v>
      </c>
      <c r="E195" s="105">
        <v>43634</v>
      </c>
      <c r="F195" s="98" t="s">
        <v>2944</v>
      </c>
      <c r="G195" s="98" t="s">
        <v>733</v>
      </c>
      <c r="H195"/>
      <c r="I195"/>
    </row>
    <row r="196" spans="1:9" ht="15.75">
      <c r="A196" s="98" t="s">
        <v>891</v>
      </c>
      <c r="B196" s="98" t="s">
        <v>2944</v>
      </c>
      <c r="C196" s="98" t="s">
        <v>750</v>
      </c>
      <c r="D196" s="99" t="s">
        <v>2059</v>
      </c>
      <c r="E196" s="105">
        <v>43634</v>
      </c>
      <c r="F196" s="98" t="s">
        <v>2944</v>
      </c>
      <c r="G196" s="98" t="s">
        <v>733</v>
      </c>
      <c r="H196"/>
      <c r="I196"/>
    </row>
    <row r="197" spans="1:9" ht="15.75">
      <c r="A197" s="98" t="s">
        <v>2668</v>
      </c>
      <c r="B197" s="98" t="s">
        <v>2944</v>
      </c>
      <c r="C197" s="98" t="s">
        <v>750</v>
      </c>
      <c r="D197" s="99" t="s">
        <v>2059</v>
      </c>
      <c r="E197" s="105">
        <v>43634</v>
      </c>
      <c r="F197" s="98" t="s">
        <v>2944</v>
      </c>
      <c r="G197" s="98" t="s">
        <v>733</v>
      </c>
      <c r="H197"/>
      <c r="I197"/>
    </row>
    <row r="198" spans="1:9" ht="15.75">
      <c r="A198" s="98" t="s">
        <v>577</v>
      </c>
      <c r="B198" s="98" t="s">
        <v>2944</v>
      </c>
      <c r="C198" s="98" t="s">
        <v>750</v>
      </c>
      <c r="D198" s="99" t="s">
        <v>2059</v>
      </c>
      <c r="E198" s="105">
        <v>43634</v>
      </c>
      <c r="F198" s="98" t="s">
        <v>2944</v>
      </c>
      <c r="G198" s="98" t="s">
        <v>733</v>
      </c>
      <c r="H198"/>
      <c r="I198"/>
    </row>
    <row r="199" spans="1:9" ht="15.75">
      <c r="A199" s="98" t="s">
        <v>1940</v>
      </c>
      <c r="B199" s="98" t="s">
        <v>2944</v>
      </c>
      <c r="C199" s="98" t="s">
        <v>750</v>
      </c>
      <c r="D199" s="99" t="s">
        <v>2059</v>
      </c>
      <c r="E199" s="105">
        <v>43634</v>
      </c>
      <c r="F199" s="98" t="s">
        <v>2944</v>
      </c>
      <c r="G199" s="98" t="s">
        <v>733</v>
      </c>
      <c r="H199"/>
      <c r="I199"/>
    </row>
    <row r="200" spans="1:9" ht="15.75">
      <c r="A200" s="98" t="s">
        <v>1987</v>
      </c>
      <c r="B200" s="98" t="s">
        <v>2944</v>
      </c>
      <c r="C200" s="98" t="s">
        <v>750</v>
      </c>
      <c r="D200" s="99" t="s">
        <v>2059</v>
      </c>
      <c r="E200" s="105">
        <v>43634</v>
      </c>
      <c r="F200" s="98" t="s">
        <v>2944</v>
      </c>
      <c r="G200" s="98" t="s">
        <v>733</v>
      </c>
      <c r="H200"/>
      <c r="I200"/>
    </row>
    <row r="201" spans="1:9" ht="15.75">
      <c r="A201" s="98" t="s">
        <v>1599</v>
      </c>
      <c r="B201" s="98" t="s">
        <v>2944</v>
      </c>
      <c r="C201" s="98" t="s">
        <v>750</v>
      </c>
      <c r="D201" s="99" t="s">
        <v>2059</v>
      </c>
      <c r="E201" s="105">
        <v>43634</v>
      </c>
      <c r="F201" s="98" t="s">
        <v>2944</v>
      </c>
      <c r="G201" s="98" t="s">
        <v>733</v>
      </c>
      <c r="H201"/>
      <c r="I201"/>
    </row>
    <row r="202" spans="1:9" ht="15.75">
      <c r="A202" s="98" t="s">
        <v>2672</v>
      </c>
      <c r="B202" s="98" t="s">
        <v>2944</v>
      </c>
      <c r="C202" s="98" t="s">
        <v>750</v>
      </c>
      <c r="D202" s="99" t="s">
        <v>2059</v>
      </c>
      <c r="E202" s="105">
        <v>43634</v>
      </c>
      <c r="F202" s="98" t="s">
        <v>2944</v>
      </c>
      <c r="G202" s="98" t="s">
        <v>733</v>
      </c>
      <c r="H202"/>
      <c r="I202"/>
    </row>
    <row r="203" spans="1:9" ht="15.75">
      <c r="A203" s="98" t="s">
        <v>382</v>
      </c>
      <c r="B203" s="98" t="s">
        <v>2944</v>
      </c>
      <c r="C203" s="98" t="s">
        <v>750</v>
      </c>
      <c r="D203" s="99" t="s">
        <v>2059</v>
      </c>
      <c r="E203" s="105">
        <v>43634</v>
      </c>
      <c r="F203" s="98" t="s">
        <v>2944</v>
      </c>
      <c r="G203" s="98" t="s">
        <v>733</v>
      </c>
      <c r="H203"/>
      <c r="I203"/>
    </row>
    <row r="204" spans="1:9" ht="15.75">
      <c r="A204" s="98" t="s">
        <v>1023</v>
      </c>
      <c r="B204" s="98" t="s">
        <v>2944</v>
      </c>
      <c r="C204" s="98" t="s">
        <v>750</v>
      </c>
      <c r="D204" s="99" t="s">
        <v>2059</v>
      </c>
      <c r="E204" s="105">
        <v>43634</v>
      </c>
      <c r="F204" s="98" t="s">
        <v>2944</v>
      </c>
      <c r="G204" s="98" t="s">
        <v>733</v>
      </c>
      <c r="H204"/>
      <c r="I204"/>
    </row>
    <row r="205" spans="1:9" ht="15.75">
      <c r="A205" s="98" t="s">
        <v>2308</v>
      </c>
      <c r="B205" s="98" t="s">
        <v>2944</v>
      </c>
      <c r="C205" s="98" t="s">
        <v>750</v>
      </c>
      <c r="D205" s="99" t="s">
        <v>2059</v>
      </c>
      <c r="E205" s="105">
        <v>43634</v>
      </c>
      <c r="F205" s="98" t="s">
        <v>2944</v>
      </c>
      <c r="G205" s="98" t="s">
        <v>733</v>
      </c>
      <c r="H205"/>
      <c r="I205"/>
    </row>
    <row r="206" spans="1:9" ht="15.75">
      <c r="A206" s="98" t="s">
        <v>2239</v>
      </c>
      <c r="B206" s="98" t="s">
        <v>2944</v>
      </c>
      <c r="C206" s="98" t="s">
        <v>750</v>
      </c>
      <c r="D206" s="99" t="s">
        <v>2059</v>
      </c>
      <c r="E206" s="105">
        <v>43634</v>
      </c>
      <c r="F206" s="98" t="s">
        <v>2944</v>
      </c>
      <c r="G206" s="98" t="s">
        <v>733</v>
      </c>
      <c r="H206"/>
      <c r="I206"/>
    </row>
    <row r="207" spans="1:9" ht="15.75">
      <c r="A207" s="98" t="s">
        <v>584</v>
      </c>
      <c r="B207" s="98" t="s">
        <v>2944</v>
      </c>
      <c r="C207" s="98" t="s">
        <v>750</v>
      </c>
      <c r="D207" s="99" t="s">
        <v>2059</v>
      </c>
      <c r="E207" s="105">
        <v>43634</v>
      </c>
      <c r="F207" s="98" t="s">
        <v>2944</v>
      </c>
      <c r="G207" s="98" t="s">
        <v>733</v>
      </c>
      <c r="H207"/>
      <c r="I207"/>
    </row>
    <row r="208" spans="1:9" ht="15.75">
      <c r="A208" s="98" t="s">
        <v>586</v>
      </c>
      <c r="B208" s="98" t="s">
        <v>2944</v>
      </c>
      <c r="C208" s="98" t="s">
        <v>750</v>
      </c>
      <c r="D208" s="99" t="s">
        <v>2059</v>
      </c>
      <c r="E208" s="105">
        <v>43634</v>
      </c>
      <c r="F208" s="98" t="s">
        <v>2944</v>
      </c>
      <c r="G208" s="98" t="s">
        <v>733</v>
      </c>
      <c r="H208"/>
      <c r="I208"/>
    </row>
    <row r="209" spans="1:9" ht="15.75">
      <c r="A209" s="98" t="s">
        <v>2678</v>
      </c>
      <c r="B209" s="98" t="s">
        <v>2944</v>
      </c>
      <c r="C209" s="98" t="s">
        <v>750</v>
      </c>
      <c r="D209" s="99" t="s">
        <v>2059</v>
      </c>
      <c r="E209" s="105">
        <v>43634</v>
      </c>
      <c r="F209" s="98" t="s">
        <v>2944</v>
      </c>
      <c r="G209" s="98" t="s">
        <v>733</v>
      </c>
      <c r="H209"/>
      <c r="I209"/>
    </row>
    <row r="210" spans="1:9" ht="15.75">
      <c r="A210" s="98" t="s">
        <v>823</v>
      </c>
      <c r="B210" s="98" t="s">
        <v>2944</v>
      </c>
      <c r="C210" s="98" t="s">
        <v>750</v>
      </c>
      <c r="D210" s="99" t="s">
        <v>2059</v>
      </c>
      <c r="E210" s="105">
        <v>43634</v>
      </c>
      <c r="F210" s="98" t="s">
        <v>2944</v>
      </c>
      <c r="G210" s="98" t="s">
        <v>733</v>
      </c>
      <c r="H210"/>
      <c r="I210"/>
    </row>
    <row r="211" spans="1:9" ht="15.75">
      <c r="A211" s="98" t="s">
        <v>2247</v>
      </c>
      <c r="B211" s="98" t="s">
        <v>2944</v>
      </c>
      <c r="C211" s="98" t="s">
        <v>750</v>
      </c>
      <c r="D211" s="99" t="s">
        <v>2059</v>
      </c>
      <c r="E211" s="105">
        <v>43634</v>
      </c>
      <c r="F211" s="98" t="s">
        <v>2944</v>
      </c>
      <c r="G211" s="98" t="s">
        <v>733</v>
      </c>
      <c r="H211"/>
      <c r="I211"/>
    </row>
    <row r="212" spans="1:9" ht="15.75">
      <c r="A212" s="98" t="s">
        <v>838</v>
      </c>
      <c r="B212" s="98" t="s">
        <v>2946</v>
      </c>
      <c r="C212" s="98" t="s">
        <v>744</v>
      </c>
      <c r="D212" s="99" t="s">
        <v>2059</v>
      </c>
      <c r="E212" s="105">
        <v>43634</v>
      </c>
      <c r="F212" s="98" t="s">
        <v>2946</v>
      </c>
      <c r="G212" s="98" t="s">
        <v>66</v>
      </c>
      <c r="H212"/>
      <c r="I212"/>
    </row>
    <row r="213" spans="1:9" ht="15.75">
      <c r="A213" s="98" t="s">
        <v>1882</v>
      </c>
      <c r="B213" s="98" t="s">
        <v>2946</v>
      </c>
      <c r="C213" s="98" t="s">
        <v>744</v>
      </c>
      <c r="D213" s="99" t="s">
        <v>2059</v>
      </c>
      <c r="E213" s="105">
        <v>43634</v>
      </c>
      <c r="F213" s="98" t="s">
        <v>2946</v>
      </c>
      <c r="G213" s="98" t="s">
        <v>66</v>
      </c>
      <c r="H213"/>
      <c r="I213"/>
    </row>
    <row r="214" spans="1:9" ht="15.75">
      <c r="A214" s="98" t="s">
        <v>2741</v>
      </c>
      <c r="B214" s="98" t="s">
        <v>2946</v>
      </c>
      <c r="C214" s="98" t="s">
        <v>744</v>
      </c>
      <c r="D214" s="99" t="s">
        <v>2059</v>
      </c>
      <c r="E214" s="105">
        <v>43634</v>
      </c>
      <c r="F214" s="98" t="s">
        <v>2946</v>
      </c>
      <c r="G214" s="98" t="s">
        <v>66</v>
      </c>
      <c r="H214"/>
      <c r="I214"/>
    </row>
    <row r="215" spans="1:9" ht="15.75">
      <c r="A215" s="98" t="s">
        <v>1294</v>
      </c>
      <c r="B215" s="98" t="s">
        <v>2946</v>
      </c>
      <c r="C215" s="98" t="s">
        <v>744</v>
      </c>
      <c r="D215" s="99" t="s">
        <v>2059</v>
      </c>
      <c r="E215" s="105">
        <v>43634</v>
      </c>
      <c r="F215" s="98" t="s">
        <v>2946</v>
      </c>
      <c r="G215" s="98" t="s">
        <v>66</v>
      </c>
      <c r="H215"/>
      <c r="I215"/>
    </row>
    <row r="216" spans="1:9" ht="15.75">
      <c r="A216" s="98" t="s">
        <v>842</v>
      </c>
      <c r="B216" s="98" t="s">
        <v>2946</v>
      </c>
      <c r="C216" s="98" t="s">
        <v>744</v>
      </c>
      <c r="D216" s="99" t="s">
        <v>2059</v>
      </c>
      <c r="E216" s="105">
        <v>43634</v>
      </c>
      <c r="F216" s="98" t="s">
        <v>2946</v>
      </c>
      <c r="G216" s="98" t="s">
        <v>66</v>
      </c>
      <c r="H216"/>
      <c r="I216"/>
    </row>
    <row r="217" spans="1:9" ht="15.75">
      <c r="A217" s="98" t="s">
        <v>1888</v>
      </c>
      <c r="B217" s="98" t="s">
        <v>2946</v>
      </c>
      <c r="C217" s="98" t="s">
        <v>744</v>
      </c>
      <c r="D217" s="99" t="s">
        <v>2059</v>
      </c>
      <c r="E217" s="105">
        <v>43634</v>
      </c>
      <c r="F217" s="98" t="s">
        <v>2946</v>
      </c>
      <c r="G217" s="98" t="s">
        <v>66</v>
      </c>
      <c r="H217"/>
      <c r="I217"/>
    </row>
    <row r="218" spans="1:9" ht="15.75">
      <c r="A218" s="98" t="s">
        <v>335</v>
      </c>
      <c r="B218" s="98" t="s">
        <v>2946</v>
      </c>
      <c r="C218" s="98" t="s">
        <v>744</v>
      </c>
      <c r="D218" s="99" t="s">
        <v>2059</v>
      </c>
      <c r="E218" s="105">
        <v>43634</v>
      </c>
      <c r="F218" s="98" t="s">
        <v>2946</v>
      </c>
      <c r="G218" s="98" t="s">
        <v>66</v>
      </c>
      <c r="H218"/>
      <c r="I218"/>
    </row>
    <row r="219" spans="1:9" ht="15.75">
      <c r="A219" s="98" t="s">
        <v>913</v>
      </c>
      <c r="B219" s="98" t="s">
        <v>2946</v>
      </c>
      <c r="C219" s="98" t="s">
        <v>744</v>
      </c>
      <c r="D219" s="99" t="s">
        <v>2059</v>
      </c>
      <c r="E219" s="105">
        <v>43634</v>
      </c>
      <c r="F219" s="98" t="s">
        <v>2946</v>
      </c>
      <c r="G219" s="98" t="s">
        <v>66</v>
      </c>
      <c r="H219"/>
      <c r="I219"/>
    </row>
    <row r="220" spans="1:9" ht="15.75">
      <c r="A220" s="98" t="s">
        <v>338</v>
      </c>
      <c r="B220" s="98" t="s">
        <v>2946</v>
      </c>
      <c r="C220" s="98" t="s">
        <v>744</v>
      </c>
      <c r="D220" s="99" t="s">
        <v>2059</v>
      </c>
      <c r="E220" s="105">
        <v>43634</v>
      </c>
      <c r="F220" s="98" t="s">
        <v>2946</v>
      </c>
      <c r="G220" s="98" t="s">
        <v>66</v>
      </c>
      <c r="H220"/>
      <c r="I220"/>
    </row>
    <row r="221" spans="1:9" ht="15.75">
      <c r="A221" s="98" t="s">
        <v>2256</v>
      </c>
      <c r="B221" s="98" t="s">
        <v>2946</v>
      </c>
      <c r="C221" s="98" t="s">
        <v>744</v>
      </c>
      <c r="D221" s="99" t="s">
        <v>2059</v>
      </c>
      <c r="E221" s="105">
        <v>43634</v>
      </c>
      <c r="F221" s="98" t="s">
        <v>2946</v>
      </c>
      <c r="G221" s="98" t="s">
        <v>66</v>
      </c>
      <c r="H221"/>
      <c r="I221"/>
    </row>
    <row r="222" spans="1:9" ht="15.75">
      <c r="A222" s="98" t="s">
        <v>2452</v>
      </c>
      <c r="B222" s="98" t="s">
        <v>2946</v>
      </c>
      <c r="C222" s="98" t="s">
        <v>744</v>
      </c>
      <c r="D222" s="99" t="s">
        <v>2059</v>
      </c>
      <c r="E222" s="105">
        <v>43634</v>
      </c>
      <c r="F222" s="98" t="s">
        <v>2946</v>
      </c>
      <c r="G222" s="98" t="s">
        <v>66</v>
      </c>
      <c r="H222"/>
      <c r="I222"/>
    </row>
    <row r="223" spans="1:9" ht="15.75">
      <c r="A223" s="98" t="s">
        <v>1425</v>
      </c>
      <c r="B223" s="98" t="s">
        <v>2946</v>
      </c>
      <c r="C223" s="98" t="s">
        <v>744</v>
      </c>
      <c r="D223" s="99" t="s">
        <v>2059</v>
      </c>
      <c r="E223" s="105">
        <v>43634</v>
      </c>
      <c r="F223" s="98" t="s">
        <v>2946</v>
      </c>
      <c r="G223" s="98" t="s">
        <v>66</v>
      </c>
      <c r="H223"/>
      <c r="I223"/>
    </row>
    <row r="224" spans="1:9" ht="15.75">
      <c r="A224" s="98" t="s">
        <v>1045</v>
      </c>
      <c r="B224" s="98" t="s">
        <v>2946</v>
      </c>
      <c r="C224" s="98" t="s">
        <v>744</v>
      </c>
      <c r="D224" s="99" t="s">
        <v>2059</v>
      </c>
      <c r="E224" s="105">
        <v>43634</v>
      </c>
      <c r="F224" s="98" t="s">
        <v>2946</v>
      </c>
      <c r="G224" s="98" t="s">
        <v>66</v>
      </c>
      <c r="H224"/>
      <c r="I224"/>
    </row>
    <row r="225" spans="1:9" ht="15.75">
      <c r="A225" s="98" t="s">
        <v>2075</v>
      </c>
      <c r="B225" s="98" t="s">
        <v>2946</v>
      </c>
      <c r="C225" s="98" t="s">
        <v>744</v>
      </c>
      <c r="D225" s="99" t="s">
        <v>2059</v>
      </c>
      <c r="E225" s="105">
        <v>43634</v>
      </c>
      <c r="F225" s="98" t="s">
        <v>2946</v>
      </c>
      <c r="G225" s="98" t="s">
        <v>66</v>
      </c>
      <c r="H225"/>
      <c r="I225"/>
    </row>
    <row r="226" spans="1:9" ht="15.75">
      <c r="A226" s="98" t="s">
        <v>1560</v>
      </c>
      <c r="B226" s="98" t="s">
        <v>2946</v>
      </c>
      <c r="C226" s="98" t="s">
        <v>744</v>
      </c>
      <c r="D226" s="99" t="s">
        <v>2059</v>
      </c>
      <c r="E226" s="105">
        <v>43634</v>
      </c>
      <c r="F226" s="98" t="s">
        <v>2946</v>
      </c>
      <c r="G226" s="98" t="s">
        <v>66</v>
      </c>
      <c r="H226"/>
      <c r="I226"/>
    </row>
    <row r="227" spans="1:9" ht="15.75">
      <c r="A227" s="98" t="s">
        <v>1047</v>
      </c>
      <c r="B227" s="98" t="s">
        <v>2946</v>
      </c>
      <c r="C227" s="98" t="s">
        <v>744</v>
      </c>
      <c r="D227" s="99" t="s">
        <v>2059</v>
      </c>
      <c r="E227" s="105">
        <v>43634</v>
      </c>
      <c r="F227" s="98" t="s">
        <v>2946</v>
      </c>
      <c r="G227" s="98" t="s">
        <v>66</v>
      </c>
      <c r="H227"/>
      <c r="I227"/>
    </row>
    <row r="228" spans="1:9" ht="15.75">
      <c r="A228" s="98" t="s">
        <v>533</v>
      </c>
      <c r="B228" s="98" t="s">
        <v>2946</v>
      </c>
      <c r="C228" s="98" t="s">
        <v>744</v>
      </c>
      <c r="D228" s="99" t="s">
        <v>2059</v>
      </c>
      <c r="E228" s="105">
        <v>43634</v>
      </c>
      <c r="F228" s="98" t="s">
        <v>2946</v>
      </c>
      <c r="G228" s="98" t="s">
        <v>66</v>
      </c>
      <c r="H228"/>
      <c r="I228"/>
    </row>
    <row r="229" spans="1:9" ht="15.75">
      <c r="A229" s="98" t="s">
        <v>2080</v>
      </c>
      <c r="B229" s="98" t="s">
        <v>2946</v>
      </c>
      <c r="C229" s="98" t="s">
        <v>744</v>
      </c>
      <c r="D229" s="99" t="s">
        <v>2059</v>
      </c>
      <c r="E229" s="105">
        <v>43634</v>
      </c>
      <c r="F229" s="98" t="s">
        <v>2946</v>
      </c>
      <c r="G229" s="98" t="s">
        <v>66</v>
      </c>
      <c r="H229"/>
      <c r="I229"/>
    </row>
    <row r="230" spans="1:9" ht="15.75">
      <c r="A230" s="98" t="s">
        <v>2397</v>
      </c>
      <c r="B230" s="98" t="s">
        <v>2946</v>
      </c>
      <c r="C230" s="98" t="s">
        <v>744</v>
      </c>
      <c r="D230" s="99" t="s">
        <v>2059</v>
      </c>
      <c r="E230" s="105">
        <v>43634</v>
      </c>
      <c r="F230" s="98" t="s">
        <v>2946</v>
      </c>
      <c r="G230" s="98" t="s">
        <v>66</v>
      </c>
      <c r="H230"/>
      <c r="I230"/>
    </row>
    <row r="231" spans="1:9" ht="15.75">
      <c r="A231" s="98" t="s">
        <v>2202</v>
      </c>
      <c r="B231" s="98" t="s">
        <v>2946</v>
      </c>
      <c r="C231" s="98" t="s">
        <v>744</v>
      </c>
      <c r="D231" s="99" t="s">
        <v>2059</v>
      </c>
      <c r="E231" s="105">
        <v>43634</v>
      </c>
      <c r="F231" s="98" t="s">
        <v>2946</v>
      </c>
      <c r="G231" s="98" t="s">
        <v>66</v>
      </c>
      <c r="H231"/>
      <c r="I231"/>
    </row>
    <row r="232" spans="1:9" ht="15.75">
      <c r="A232" s="98" t="s">
        <v>1115</v>
      </c>
      <c r="B232" s="98" t="s">
        <v>2946</v>
      </c>
      <c r="C232" s="98" t="s">
        <v>744</v>
      </c>
      <c r="D232" s="99" t="s">
        <v>2059</v>
      </c>
      <c r="E232" s="105">
        <v>43634</v>
      </c>
      <c r="F232" s="98" t="s">
        <v>2946</v>
      </c>
      <c r="G232" s="98" t="s">
        <v>66</v>
      </c>
      <c r="H232"/>
      <c r="I232"/>
    </row>
    <row r="233" spans="1:9" ht="15.75">
      <c r="A233" s="98" t="s">
        <v>854</v>
      </c>
      <c r="B233" s="98" t="s">
        <v>2946</v>
      </c>
      <c r="C233" s="98" t="s">
        <v>744</v>
      </c>
      <c r="D233" s="99" t="s">
        <v>2059</v>
      </c>
      <c r="E233" s="105">
        <v>43634</v>
      </c>
      <c r="F233" s="98" t="s">
        <v>2946</v>
      </c>
      <c r="G233" s="98" t="s">
        <v>66</v>
      </c>
      <c r="H233"/>
      <c r="I233"/>
    </row>
    <row r="234" spans="1:9" ht="15.75">
      <c r="A234" s="98" t="s">
        <v>1431</v>
      </c>
      <c r="B234" s="98" t="s">
        <v>2946</v>
      </c>
      <c r="C234" s="98" t="s">
        <v>744</v>
      </c>
      <c r="D234" s="99" t="s">
        <v>2059</v>
      </c>
      <c r="E234" s="105">
        <v>43634</v>
      </c>
      <c r="F234" s="98" t="s">
        <v>2946</v>
      </c>
      <c r="G234" s="98" t="s">
        <v>66</v>
      </c>
      <c r="H234"/>
      <c r="I234"/>
    </row>
    <row r="235" spans="1:9" ht="15.75">
      <c r="A235" s="98" t="s">
        <v>1435</v>
      </c>
      <c r="B235" s="98" t="s">
        <v>2946</v>
      </c>
      <c r="C235" s="98" t="s">
        <v>744</v>
      </c>
      <c r="D235" s="99" t="s">
        <v>2059</v>
      </c>
      <c r="E235" s="105">
        <v>43634</v>
      </c>
      <c r="F235" s="98" t="s">
        <v>2946</v>
      </c>
      <c r="G235" s="98" t="s">
        <v>66</v>
      </c>
      <c r="H235"/>
      <c r="I235"/>
    </row>
    <row r="236" spans="1:9" ht="15.75">
      <c r="A236" s="98" t="s">
        <v>2464</v>
      </c>
      <c r="B236" s="98" t="s">
        <v>2946</v>
      </c>
      <c r="C236" s="98" t="s">
        <v>744</v>
      </c>
      <c r="D236" s="99" t="s">
        <v>2059</v>
      </c>
      <c r="E236" s="105">
        <v>43634</v>
      </c>
      <c r="F236" s="98" t="s">
        <v>2946</v>
      </c>
      <c r="G236" s="98" t="s">
        <v>66</v>
      </c>
      <c r="H236"/>
      <c r="I236"/>
    </row>
    <row r="237" spans="1:9" ht="15.75">
      <c r="A237" s="98" t="s">
        <v>1565</v>
      </c>
      <c r="B237" s="98" t="s">
        <v>2946</v>
      </c>
      <c r="C237" s="98" t="s">
        <v>744</v>
      </c>
      <c r="D237" s="99" t="s">
        <v>2059</v>
      </c>
      <c r="E237" s="105">
        <v>43634</v>
      </c>
      <c r="F237" s="98" t="s">
        <v>2946</v>
      </c>
      <c r="G237" s="98" t="s">
        <v>66</v>
      </c>
      <c r="H237"/>
      <c r="I237"/>
    </row>
    <row r="238" spans="1:9" ht="15.75">
      <c r="A238" s="98" t="s">
        <v>1721</v>
      </c>
      <c r="B238" s="98" t="s">
        <v>2946</v>
      </c>
      <c r="C238" s="98" t="s">
        <v>744</v>
      </c>
      <c r="D238" s="99" t="s">
        <v>2059</v>
      </c>
      <c r="E238" s="105">
        <v>43634</v>
      </c>
      <c r="F238" s="98" t="s">
        <v>2946</v>
      </c>
      <c r="G238" s="98" t="s">
        <v>66</v>
      </c>
      <c r="H238"/>
      <c r="I238"/>
    </row>
    <row r="239" spans="1:9" ht="15.75">
      <c r="A239" s="98" t="s">
        <v>863</v>
      </c>
      <c r="B239" s="98" t="s">
        <v>2946</v>
      </c>
      <c r="C239" s="98" t="s">
        <v>744</v>
      </c>
      <c r="D239" s="99" t="s">
        <v>2059</v>
      </c>
      <c r="E239" s="105">
        <v>43634</v>
      </c>
      <c r="F239" s="98" t="s">
        <v>2946</v>
      </c>
      <c r="G239" s="98" t="s">
        <v>66</v>
      </c>
      <c r="H239"/>
      <c r="I239"/>
    </row>
    <row r="240" spans="1:9" ht="15.75">
      <c r="A240" s="98" t="s">
        <v>2471</v>
      </c>
      <c r="B240" s="98" t="s">
        <v>2946</v>
      </c>
      <c r="C240" s="98" t="s">
        <v>744</v>
      </c>
      <c r="D240" s="99" t="s">
        <v>2059</v>
      </c>
      <c r="E240" s="105">
        <v>43634</v>
      </c>
      <c r="F240" s="98" t="s">
        <v>2946</v>
      </c>
      <c r="G240" s="98" t="s">
        <v>66</v>
      </c>
      <c r="H240"/>
      <c r="I240"/>
    </row>
    <row r="241" spans="1:9" ht="15.75">
      <c r="A241" s="98" t="s">
        <v>423</v>
      </c>
      <c r="B241" s="98" t="s">
        <v>2946</v>
      </c>
      <c r="C241" s="98" t="s">
        <v>744</v>
      </c>
      <c r="D241" s="99" t="s">
        <v>2059</v>
      </c>
      <c r="E241" s="105">
        <v>43634</v>
      </c>
      <c r="F241" s="98" t="s">
        <v>2946</v>
      </c>
      <c r="G241" s="98" t="s">
        <v>66</v>
      </c>
      <c r="H241"/>
      <c r="I241"/>
    </row>
    <row r="242" spans="1:9" ht="15.75">
      <c r="A242" s="98" t="s">
        <v>2586</v>
      </c>
      <c r="B242" s="98" t="s">
        <v>2946</v>
      </c>
      <c r="C242" s="98" t="s">
        <v>744</v>
      </c>
      <c r="D242" s="99" t="s">
        <v>2059</v>
      </c>
      <c r="E242" s="105">
        <v>43634</v>
      </c>
      <c r="F242" s="98" t="s">
        <v>2946</v>
      </c>
      <c r="G242" s="98" t="s">
        <v>66</v>
      </c>
      <c r="H242"/>
      <c r="I242"/>
    </row>
    <row r="243" spans="1:9" ht="15.75">
      <c r="A243" s="98" t="s">
        <v>2764</v>
      </c>
      <c r="B243" s="98" t="s">
        <v>2946</v>
      </c>
      <c r="C243" s="98" t="s">
        <v>744</v>
      </c>
      <c r="D243" s="99" t="s">
        <v>2059</v>
      </c>
      <c r="E243" s="105">
        <v>43634</v>
      </c>
      <c r="F243" s="98" t="s">
        <v>2946</v>
      </c>
      <c r="G243" s="98" t="s">
        <v>66</v>
      </c>
      <c r="H243"/>
      <c r="I243"/>
    </row>
    <row r="244" spans="1:9" ht="15.75">
      <c r="A244" s="98" t="s">
        <v>2475</v>
      </c>
      <c r="B244" s="98" t="s">
        <v>2946</v>
      </c>
      <c r="C244" s="98" t="s">
        <v>744</v>
      </c>
      <c r="D244" s="99" t="s">
        <v>2059</v>
      </c>
      <c r="E244" s="105">
        <v>43634</v>
      </c>
      <c r="F244" s="98" t="s">
        <v>2946</v>
      </c>
      <c r="G244" s="98" t="s">
        <v>66</v>
      </c>
      <c r="H244"/>
      <c r="I244"/>
    </row>
    <row r="245" spans="1:9" ht="15.75">
      <c r="A245" s="98" t="s">
        <v>1912</v>
      </c>
      <c r="B245" s="98" t="s">
        <v>2946</v>
      </c>
      <c r="C245" s="98" t="s">
        <v>744</v>
      </c>
      <c r="D245" s="99" t="s">
        <v>2059</v>
      </c>
      <c r="E245" s="105">
        <v>43634</v>
      </c>
      <c r="F245" s="98" t="s">
        <v>2946</v>
      </c>
      <c r="G245" s="98" t="s">
        <v>66</v>
      </c>
      <c r="H245"/>
      <c r="I245"/>
    </row>
    <row r="246" spans="1:9" ht="15.75">
      <c r="A246" s="98" t="s">
        <v>2217</v>
      </c>
      <c r="B246" s="98" t="s">
        <v>2946</v>
      </c>
      <c r="C246" s="98" t="s">
        <v>744</v>
      </c>
      <c r="D246" s="99" t="s">
        <v>2059</v>
      </c>
      <c r="E246" s="105">
        <v>43634</v>
      </c>
      <c r="F246" s="98" t="s">
        <v>2946</v>
      </c>
      <c r="G246" s="98" t="s">
        <v>66</v>
      </c>
      <c r="H246"/>
      <c r="I246"/>
    </row>
    <row r="247" spans="1:9" ht="15.75">
      <c r="A247" s="98" t="s">
        <v>1447</v>
      </c>
      <c r="B247" s="98" t="s">
        <v>2946</v>
      </c>
      <c r="C247" s="98" t="s">
        <v>771</v>
      </c>
      <c r="D247" s="99" t="s">
        <v>2059</v>
      </c>
      <c r="E247" s="105">
        <v>43634</v>
      </c>
      <c r="F247" s="98" t="s">
        <v>2946</v>
      </c>
      <c r="G247" s="98" t="s">
        <v>733</v>
      </c>
      <c r="H247"/>
      <c r="I247"/>
    </row>
    <row r="248" spans="1:9" ht="15.75">
      <c r="A248" s="98" t="s">
        <v>1449</v>
      </c>
      <c r="B248" s="98" t="s">
        <v>2946</v>
      </c>
      <c r="C248" s="98" t="s">
        <v>771</v>
      </c>
      <c r="D248" s="99" t="s">
        <v>2059</v>
      </c>
      <c r="E248" s="105">
        <v>43634</v>
      </c>
      <c r="F248" s="98" t="s">
        <v>2946</v>
      </c>
      <c r="G248" s="98" t="s">
        <v>733</v>
      </c>
      <c r="H248"/>
      <c r="I248"/>
    </row>
    <row r="249" spans="1:9" ht="15.75">
      <c r="A249" s="98" t="s">
        <v>1070</v>
      </c>
      <c r="B249" s="98" t="s">
        <v>2946</v>
      </c>
      <c r="C249" s="98" t="s">
        <v>771</v>
      </c>
      <c r="D249" s="99" t="s">
        <v>2059</v>
      </c>
      <c r="E249" s="105">
        <v>43634</v>
      </c>
      <c r="F249" s="98" t="s">
        <v>2946</v>
      </c>
      <c r="G249" s="98" t="s">
        <v>733</v>
      </c>
      <c r="H249"/>
      <c r="I249"/>
    </row>
    <row r="250" spans="1:9" ht="15.75">
      <c r="A250" s="98" t="s">
        <v>1730</v>
      </c>
      <c r="B250" s="98" t="s">
        <v>2946</v>
      </c>
      <c r="C250" s="98" t="s">
        <v>771</v>
      </c>
      <c r="D250" s="99" t="s">
        <v>2059</v>
      </c>
      <c r="E250" s="105">
        <v>43634</v>
      </c>
      <c r="F250" s="98" t="s">
        <v>2946</v>
      </c>
      <c r="G250" s="98" t="s">
        <v>733</v>
      </c>
      <c r="H250"/>
      <c r="I250"/>
    </row>
    <row r="251" spans="1:9" ht="15.75">
      <c r="A251" s="98" t="s">
        <v>553</v>
      </c>
      <c r="B251" s="98" t="s">
        <v>2946</v>
      </c>
      <c r="C251" s="98" t="s">
        <v>771</v>
      </c>
      <c r="D251" s="99" t="s">
        <v>2059</v>
      </c>
      <c r="E251" s="105">
        <v>43634</v>
      </c>
      <c r="F251" s="98" t="s">
        <v>2946</v>
      </c>
      <c r="G251" s="98" t="s">
        <v>733</v>
      </c>
      <c r="H251"/>
      <c r="I251"/>
    </row>
    <row r="252" spans="1:9" ht="15.75">
      <c r="A252" s="98" t="s">
        <v>360</v>
      </c>
      <c r="B252" s="98" t="s">
        <v>2946</v>
      </c>
      <c r="C252" s="98" t="s">
        <v>771</v>
      </c>
      <c r="D252" s="99" t="s">
        <v>2059</v>
      </c>
      <c r="E252" s="105">
        <v>43634</v>
      </c>
      <c r="F252" s="98" t="s">
        <v>2946</v>
      </c>
      <c r="G252" s="98" t="s">
        <v>733</v>
      </c>
      <c r="H252"/>
      <c r="I252"/>
    </row>
    <row r="253" spans="1:9" ht="15.75">
      <c r="A253" s="98" t="s">
        <v>1927</v>
      </c>
      <c r="B253" s="98" t="s">
        <v>2946</v>
      </c>
      <c r="C253" s="98" t="s">
        <v>771</v>
      </c>
      <c r="D253" s="99" t="s">
        <v>2059</v>
      </c>
      <c r="E253" s="105">
        <v>43634</v>
      </c>
      <c r="F253" s="98" t="s">
        <v>2946</v>
      </c>
      <c r="G253" s="98" t="s">
        <v>733</v>
      </c>
      <c r="H253"/>
      <c r="I253"/>
    </row>
    <row r="254" spans="1:9" ht="15.75">
      <c r="A254" s="98" t="s">
        <v>1452</v>
      </c>
      <c r="B254" s="98" t="s">
        <v>2946</v>
      </c>
      <c r="C254" s="98" t="s">
        <v>771</v>
      </c>
      <c r="D254" s="99" t="s">
        <v>2059</v>
      </c>
      <c r="E254" s="105">
        <v>43634</v>
      </c>
      <c r="F254" s="98" t="s">
        <v>2946</v>
      </c>
      <c r="G254" s="98" t="s">
        <v>733</v>
      </c>
      <c r="H254"/>
      <c r="I254"/>
    </row>
    <row r="255" spans="1:9" ht="15.75">
      <c r="A255" s="98" t="s">
        <v>438</v>
      </c>
      <c r="B255" s="98" t="s">
        <v>2946</v>
      </c>
      <c r="C255" s="98" t="s">
        <v>771</v>
      </c>
      <c r="D255" s="99" t="s">
        <v>2059</v>
      </c>
      <c r="E255" s="105">
        <v>43634</v>
      </c>
      <c r="F255" s="98" t="s">
        <v>2946</v>
      </c>
      <c r="G255" s="98" t="s">
        <v>733</v>
      </c>
      <c r="H255"/>
      <c r="I255"/>
    </row>
    <row r="256" spans="1:9" ht="15.75">
      <c r="A256" s="98" t="s">
        <v>2783</v>
      </c>
      <c r="B256" s="98" t="s">
        <v>2946</v>
      </c>
      <c r="C256" s="98" t="s">
        <v>771</v>
      </c>
      <c r="D256" s="99" t="s">
        <v>2059</v>
      </c>
      <c r="E256" s="105">
        <v>43634</v>
      </c>
      <c r="F256" s="98" t="s">
        <v>2946</v>
      </c>
      <c r="G256" s="98" t="s">
        <v>733</v>
      </c>
      <c r="H256"/>
      <c r="I256"/>
    </row>
    <row r="257" spans="1:9" ht="15.75">
      <c r="A257" s="98" t="s">
        <v>503</v>
      </c>
      <c r="B257" s="98" t="s">
        <v>2946</v>
      </c>
      <c r="C257" s="98" t="s">
        <v>771</v>
      </c>
      <c r="D257" s="99" t="s">
        <v>2059</v>
      </c>
      <c r="E257" s="105">
        <v>43634</v>
      </c>
      <c r="F257" s="98" t="s">
        <v>2946</v>
      </c>
      <c r="G257" s="98" t="s">
        <v>733</v>
      </c>
      <c r="H257"/>
      <c r="I257"/>
    </row>
    <row r="258" spans="1:9" ht="15.75">
      <c r="A258" s="98" t="s">
        <v>1458</v>
      </c>
      <c r="B258" s="98" t="s">
        <v>2946</v>
      </c>
      <c r="C258" s="98" t="s">
        <v>771</v>
      </c>
      <c r="D258" s="99" t="s">
        <v>2059</v>
      </c>
      <c r="E258" s="105">
        <v>43634</v>
      </c>
      <c r="F258" s="98" t="s">
        <v>2946</v>
      </c>
      <c r="G258" s="98" t="s">
        <v>733</v>
      </c>
      <c r="H258"/>
      <c r="I258"/>
    </row>
    <row r="259" spans="1:9" ht="15.75">
      <c r="A259" s="98" t="s">
        <v>2786</v>
      </c>
      <c r="B259" s="98" t="s">
        <v>2946</v>
      </c>
      <c r="C259" s="98" t="s">
        <v>771</v>
      </c>
      <c r="D259" s="99" t="s">
        <v>2059</v>
      </c>
      <c r="E259" s="105">
        <v>43634</v>
      </c>
      <c r="F259" s="98" t="s">
        <v>2946</v>
      </c>
      <c r="G259" s="98" t="s">
        <v>733</v>
      </c>
      <c r="H259"/>
      <c r="I259"/>
    </row>
    <row r="260" spans="1:9" ht="15.75">
      <c r="A260" s="98" t="s">
        <v>2232</v>
      </c>
      <c r="B260" s="98" t="s">
        <v>2946</v>
      </c>
      <c r="C260" s="98" t="s">
        <v>771</v>
      </c>
      <c r="D260" s="99" t="s">
        <v>2059</v>
      </c>
      <c r="E260" s="105">
        <v>43634</v>
      </c>
      <c r="F260" s="98" t="s">
        <v>2946</v>
      </c>
      <c r="G260" s="98" t="s">
        <v>733</v>
      </c>
      <c r="H260"/>
      <c r="I260"/>
    </row>
    <row r="261" spans="1:9" ht="15.75">
      <c r="A261" s="98" t="s">
        <v>2487</v>
      </c>
      <c r="B261" s="98" t="s">
        <v>2946</v>
      </c>
      <c r="C261" s="98" t="s">
        <v>771</v>
      </c>
      <c r="D261" s="99" t="s">
        <v>2059</v>
      </c>
      <c r="E261" s="105">
        <v>43634</v>
      </c>
      <c r="F261" s="98" t="s">
        <v>2946</v>
      </c>
      <c r="G261" s="98" t="s">
        <v>733</v>
      </c>
      <c r="H261"/>
      <c r="I261"/>
    </row>
    <row r="262" spans="1:9" ht="15.75">
      <c r="A262" s="98" t="s">
        <v>2488</v>
      </c>
      <c r="B262" s="98" t="s">
        <v>2946</v>
      </c>
      <c r="C262" s="98" t="s">
        <v>771</v>
      </c>
      <c r="D262" s="99" t="s">
        <v>2059</v>
      </c>
      <c r="E262" s="105">
        <v>43634</v>
      </c>
      <c r="F262" s="98" t="s">
        <v>2946</v>
      </c>
      <c r="G262" s="98" t="s">
        <v>733</v>
      </c>
      <c r="H262"/>
      <c r="I262"/>
    </row>
    <row r="263" spans="1:9" ht="15.75">
      <c r="A263" s="98" t="s">
        <v>1461</v>
      </c>
      <c r="B263" s="98" t="s">
        <v>2946</v>
      </c>
      <c r="C263" s="98" t="s">
        <v>771</v>
      </c>
      <c r="D263" s="99" t="s">
        <v>2059</v>
      </c>
      <c r="E263" s="105">
        <v>43634</v>
      </c>
      <c r="F263" s="98" t="s">
        <v>2946</v>
      </c>
      <c r="G263" s="98" t="s">
        <v>733</v>
      </c>
      <c r="H263"/>
      <c r="I263"/>
    </row>
    <row r="264" spans="1:9" ht="15.75">
      <c r="A264" s="98" t="s">
        <v>1817</v>
      </c>
      <c r="B264" s="98" t="s">
        <v>2946</v>
      </c>
      <c r="C264" s="98" t="s">
        <v>771</v>
      </c>
      <c r="D264" s="99" t="s">
        <v>2059</v>
      </c>
      <c r="E264" s="105">
        <v>43634</v>
      </c>
      <c r="F264" s="98" t="s">
        <v>2946</v>
      </c>
      <c r="G264" s="98" t="s">
        <v>733</v>
      </c>
      <c r="H264"/>
      <c r="I264"/>
    </row>
    <row r="265" spans="1:9" ht="15.75">
      <c r="A265" s="98" t="s">
        <v>1149</v>
      </c>
      <c r="B265" s="98" t="s">
        <v>2946</v>
      </c>
      <c r="C265" s="98" t="s">
        <v>771</v>
      </c>
      <c r="D265" s="99" t="s">
        <v>2059</v>
      </c>
      <c r="E265" s="105">
        <v>43634</v>
      </c>
      <c r="F265" s="98" t="s">
        <v>2946</v>
      </c>
      <c r="G265" s="98" t="s">
        <v>733</v>
      </c>
      <c r="H265"/>
      <c r="I265"/>
    </row>
    <row r="266" spans="1:9" ht="15.75">
      <c r="A266" s="98" t="s">
        <v>376</v>
      </c>
      <c r="B266" s="98" t="s">
        <v>2946</v>
      </c>
      <c r="C266" s="98" t="s">
        <v>771</v>
      </c>
      <c r="D266" s="99" t="s">
        <v>2059</v>
      </c>
      <c r="E266" s="105">
        <v>43634</v>
      </c>
      <c r="F266" s="98" t="s">
        <v>2946</v>
      </c>
      <c r="G266" s="98" t="s">
        <v>733</v>
      </c>
      <c r="H266"/>
      <c r="I266"/>
    </row>
    <row r="267" spans="1:9" ht="15.75">
      <c r="A267" s="98" t="s">
        <v>1594</v>
      </c>
      <c r="B267" s="98" t="s">
        <v>2946</v>
      </c>
      <c r="C267" s="98" t="s">
        <v>771</v>
      </c>
      <c r="D267" s="99" t="s">
        <v>2059</v>
      </c>
      <c r="E267" s="105">
        <v>43634</v>
      </c>
      <c r="F267" s="98" t="s">
        <v>2946</v>
      </c>
      <c r="G267" s="98" t="s">
        <v>733</v>
      </c>
      <c r="H267"/>
      <c r="I267"/>
    </row>
    <row r="268" spans="1:9" ht="15.75">
      <c r="A268" s="98" t="s">
        <v>2493</v>
      </c>
      <c r="B268" s="98" t="s">
        <v>2946</v>
      </c>
      <c r="C268" s="98" t="s">
        <v>771</v>
      </c>
      <c r="D268" s="99" t="s">
        <v>2059</v>
      </c>
      <c r="E268" s="105">
        <v>43634</v>
      </c>
      <c r="F268" s="98" t="s">
        <v>2946</v>
      </c>
      <c r="G268" s="98" t="s">
        <v>733</v>
      </c>
      <c r="H268"/>
      <c r="I268"/>
    </row>
    <row r="269" spans="1:9" ht="15.75">
      <c r="A269" s="98" t="s">
        <v>1464</v>
      </c>
      <c r="B269" s="98" t="s">
        <v>2946</v>
      </c>
      <c r="C269" s="98" t="s">
        <v>771</v>
      </c>
      <c r="D269" s="99" t="s">
        <v>2059</v>
      </c>
      <c r="E269" s="105">
        <v>43634</v>
      </c>
      <c r="F269" s="98" t="s">
        <v>2946</v>
      </c>
      <c r="G269" s="98" t="s">
        <v>733</v>
      </c>
      <c r="H269"/>
      <c r="I269"/>
    </row>
    <row r="270" spans="1:9" ht="15.75">
      <c r="A270" s="98" t="s">
        <v>1466</v>
      </c>
      <c r="B270" s="98" t="s">
        <v>2946</v>
      </c>
      <c r="C270" s="98" t="s">
        <v>771</v>
      </c>
      <c r="D270" s="99" t="s">
        <v>2059</v>
      </c>
      <c r="E270" s="105">
        <v>43634</v>
      </c>
      <c r="F270" s="98" t="s">
        <v>2946</v>
      </c>
      <c r="G270" s="98" t="s">
        <v>733</v>
      </c>
      <c r="H270"/>
      <c r="I270"/>
    </row>
    <row r="271" spans="1:9" ht="15.75">
      <c r="A271" s="98" t="s">
        <v>2799</v>
      </c>
      <c r="B271" s="98" t="s">
        <v>2946</v>
      </c>
      <c r="C271" s="98" t="s">
        <v>771</v>
      </c>
      <c r="D271" s="99" t="s">
        <v>2059</v>
      </c>
      <c r="E271" s="105">
        <v>43634</v>
      </c>
      <c r="F271" s="98" t="s">
        <v>2946</v>
      </c>
      <c r="G271" s="98" t="s">
        <v>733</v>
      </c>
      <c r="H271"/>
      <c r="I271"/>
    </row>
    <row r="272" spans="1:9" ht="15.75">
      <c r="A272" s="98" t="s">
        <v>2172</v>
      </c>
      <c r="B272" s="98" t="s">
        <v>2946</v>
      </c>
      <c r="C272" s="98" t="s">
        <v>771</v>
      </c>
      <c r="D272" s="99" t="s">
        <v>2059</v>
      </c>
      <c r="E272" s="105">
        <v>43634</v>
      </c>
      <c r="F272" s="98" t="s">
        <v>2946</v>
      </c>
      <c r="G272" s="98" t="s">
        <v>733</v>
      </c>
      <c r="H272"/>
      <c r="I272"/>
    </row>
    <row r="273" spans="1:9" ht="15.75">
      <c r="A273" s="98" t="s">
        <v>2947</v>
      </c>
      <c r="B273" s="98" t="s">
        <v>2946</v>
      </c>
      <c r="C273" s="98" t="s">
        <v>771</v>
      </c>
      <c r="D273" s="99" t="s">
        <v>2059</v>
      </c>
      <c r="E273" s="105">
        <v>43634</v>
      </c>
      <c r="F273" s="98" t="s">
        <v>2946</v>
      </c>
      <c r="G273" s="98" t="s">
        <v>733</v>
      </c>
      <c r="H273"/>
      <c r="I273"/>
    </row>
    <row r="274" spans="1:9" ht="15.75">
      <c r="A274" s="98" t="s">
        <v>2306</v>
      </c>
      <c r="B274" s="98" t="s">
        <v>2946</v>
      </c>
      <c r="C274" s="98" t="s">
        <v>771</v>
      </c>
      <c r="D274" s="99" t="s">
        <v>2059</v>
      </c>
      <c r="E274" s="105">
        <v>43634</v>
      </c>
      <c r="F274" s="98" t="s">
        <v>2946</v>
      </c>
      <c r="G274" s="98" t="s">
        <v>733</v>
      </c>
      <c r="H274"/>
      <c r="I274"/>
    </row>
    <row r="275" spans="1:9" ht="15.75">
      <c r="A275" s="98" t="s">
        <v>2501</v>
      </c>
      <c r="B275" s="98" t="s">
        <v>2946</v>
      </c>
      <c r="C275" s="98" t="s">
        <v>771</v>
      </c>
      <c r="D275" s="99" t="s">
        <v>2059</v>
      </c>
      <c r="E275" s="105">
        <v>43634</v>
      </c>
      <c r="F275" s="98" t="s">
        <v>2946</v>
      </c>
      <c r="G275" s="98" t="s">
        <v>733</v>
      </c>
      <c r="H275"/>
      <c r="I275"/>
    </row>
    <row r="276" spans="1:9" ht="15.75">
      <c r="A276" s="98" t="s">
        <v>1469</v>
      </c>
      <c r="B276" s="98" t="s">
        <v>2946</v>
      </c>
      <c r="C276" s="98" t="s">
        <v>771</v>
      </c>
      <c r="D276" s="99" t="s">
        <v>2059</v>
      </c>
      <c r="E276" s="105">
        <v>43634</v>
      </c>
      <c r="F276" s="98" t="s">
        <v>2946</v>
      </c>
      <c r="G276" s="98" t="s">
        <v>733</v>
      </c>
      <c r="H276"/>
      <c r="I276"/>
    </row>
    <row r="277" spans="1:9" ht="15.75">
      <c r="A277" s="98" t="s">
        <v>1472</v>
      </c>
      <c r="B277" s="98" t="s">
        <v>2946</v>
      </c>
      <c r="C277" s="98" t="s">
        <v>771</v>
      </c>
      <c r="D277" s="99" t="s">
        <v>2059</v>
      </c>
      <c r="E277" s="105">
        <v>43634</v>
      </c>
      <c r="F277" s="98" t="s">
        <v>2946</v>
      </c>
      <c r="G277" s="98" t="s">
        <v>733</v>
      </c>
      <c r="H277"/>
      <c r="I277"/>
    </row>
    <row r="278" spans="1:9" ht="15.75">
      <c r="A278" s="98" t="s">
        <v>2117</v>
      </c>
      <c r="B278" s="98" t="s">
        <v>2946</v>
      </c>
      <c r="C278" s="98" t="s">
        <v>771</v>
      </c>
      <c r="D278" s="99" t="s">
        <v>2059</v>
      </c>
      <c r="E278" s="105">
        <v>43634</v>
      </c>
      <c r="F278" s="98" t="s">
        <v>2946</v>
      </c>
      <c r="G278" s="98" t="s">
        <v>733</v>
      </c>
      <c r="H278"/>
      <c r="I278"/>
    </row>
    <row r="279" spans="1:9" ht="15.75">
      <c r="A279" s="98" t="s">
        <v>1475</v>
      </c>
      <c r="B279" s="98" t="s">
        <v>2946</v>
      </c>
      <c r="C279" s="98" t="s">
        <v>771</v>
      </c>
      <c r="D279" s="99" t="s">
        <v>2059</v>
      </c>
      <c r="E279" s="105">
        <v>43634</v>
      </c>
      <c r="F279" s="98" t="s">
        <v>2946</v>
      </c>
      <c r="G279" s="98" t="s">
        <v>733</v>
      </c>
      <c r="H279"/>
      <c r="I279"/>
    </row>
    <row r="280" spans="1:9" ht="15.75">
      <c r="A280" s="98" t="s">
        <v>1876</v>
      </c>
      <c r="B280" s="98" t="s">
        <v>2946</v>
      </c>
      <c r="C280" s="98" t="s">
        <v>771</v>
      </c>
      <c r="D280" s="99" t="s">
        <v>2059</v>
      </c>
      <c r="E280" s="105">
        <v>43634</v>
      </c>
      <c r="F280" s="98" t="s">
        <v>2946</v>
      </c>
      <c r="G280" s="98" t="s">
        <v>733</v>
      </c>
      <c r="H280"/>
      <c r="I280"/>
    </row>
    <row r="281" spans="1:9" ht="15.75">
      <c r="A281" s="98" t="s">
        <v>456</v>
      </c>
      <c r="B281" s="98" t="s">
        <v>2946</v>
      </c>
      <c r="C281" s="98" t="s">
        <v>771</v>
      </c>
      <c r="D281" s="99" t="s">
        <v>2059</v>
      </c>
      <c r="E281" s="105">
        <v>43634</v>
      </c>
      <c r="F281" s="98" t="s">
        <v>2946</v>
      </c>
      <c r="G281" s="98" t="s">
        <v>733</v>
      </c>
      <c r="H281"/>
      <c r="I281"/>
    </row>
    <row r="282" spans="1:9" ht="15.75">
      <c r="A282" s="98" t="s">
        <v>2248</v>
      </c>
      <c r="B282" s="98" t="s">
        <v>2948</v>
      </c>
      <c r="C282" s="98" t="s">
        <v>782</v>
      </c>
      <c r="D282" s="99" t="s">
        <v>2059</v>
      </c>
      <c r="E282" s="105">
        <v>43634</v>
      </c>
      <c r="F282" s="98" t="s">
        <v>2948</v>
      </c>
      <c r="G282" s="98" t="s">
        <v>66</v>
      </c>
      <c r="H282"/>
      <c r="I282"/>
    </row>
    <row r="283" spans="1:9" ht="15.75">
      <c r="A283" s="98" t="s">
        <v>2390</v>
      </c>
      <c r="B283" s="98" t="s">
        <v>2948</v>
      </c>
      <c r="C283" s="98" t="s">
        <v>782</v>
      </c>
      <c r="D283" s="99" t="s">
        <v>2059</v>
      </c>
      <c r="E283" s="105">
        <v>43634</v>
      </c>
      <c r="F283" s="98" t="s">
        <v>2948</v>
      </c>
      <c r="G283" s="98" t="s">
        <v>66</v>
      </c>
      <c r="H283"/>
      <c r="I283"/>
    </row>
    <row r="284" spans="1:9" ht="15.75">
      <c r="A284" s="98" t="s">
        <v>2068</v>
      </c>
      <c r="B284" s="98" t="s">
        <v>2948</v>
      </c>
      <c r="C284" s="98" t="s">
        <v>782</v>
      </c>
      <c r="D284" s="99" t="s">
        <v>2059</v>
      </c>
      <c r="E284" s="105">
        <v>43634</v>
      </c>
      <c r="F284" s="98" t="s">
        <v>2948</v>
      </c>
      <c r="G284" s="98" t="s">
        <v>66</v>
      </c>
      <c r="H284"/>
      <c r="I284"/>
    </row>
    <row r="285" spans="1:9" ht="15.75">
      <c r="A285" s="98" t="s">
        <v>2744</v>
      </c>
      <c r="B285" s="98" t="s">
        <v>2948</v>
      </c>
      <c r="C285" s="98" t="s">
        <v>782</v>
      </c>
      <c r="D285" s="99" t="s">
        <v>2059</v>
      </c>
      <c r="E285" s="105">
        <v>43634</v>
      </c>
      <c r="F285" s="98" t="s">
        <v>2948</v>
      </c>
      <c r="G285" s="98" t="s">
        <v>66</v>
      </c>
      <c r="H285"/>
      <c r="I285"/>
    </row>
    <row r="286" spans="1:9" ht="15.75">
      <c r="A286" s="98" t="s">
        <v>2511</v>
      </c>
      <c r="B286" s="98" t="s">
        <v>2948</v>
      </c>
      <c r="C286" s="98" t="s">
        <v>782</v>
      </c>
      <c r="D286" s="99" t="s">
        <v>2059</v>
      </c>
      <c r="E286" s="105">
        <v>43634</v>
      </c>
      <c r="F286" s="98" t="s">
        <v>2948</v>
      </c>
      <c r="G286" s="98" t="s">
        <v>66</v>
      </c>
      <c r="H286"/>
      <c r="I286"/>
    </row>
    <row r="287" spans="1:9" ht="15.75">
      <c r="A287" s="98" t="s">
        <v>2745</v>
      </c>
      <c r="B287" s="98" t="s">
        <v>2948</v>
      </c>
      <c r="C287" s="98" t="s">
        <v>782</v>
      </c>
      <c r="D287" s="99" t="s">
        <v>2059</v>
      </c>
      <c r="E287" s="105">
        <v>43634</v>
      </c>
      <c r="F287" s="98" t="s">
        <v>2948</v>
      </c>
      <c r="G287" s="98" t="s">
        <v>66</v>
      </c>
      <c r="H287"/>
      <c r="I287"/>
    </row>
    <row r="288" spans="1:9" ht="15.75">
      <c r="A288" s="98" t="s">
        <v>1488</v>
      </c>
      <c r="B288" s="98" t="s">
        <v>2948</v>
      </c>
      <c r="C288" s="98" t="s">
        <v>782</v>
      </c>
      <c r="D288" s="99" t="s">
        <v>2059</v>
      </c>
      <c r="E288" s="105">
        <v>43634</v>
      </c>
      <c r="F288" s="98" t="s">
        <v>2948</v>
      </c>
      <c r="G288" s="98" t="s">
        <v>66</v>
      </c>
      <c r="H288"/>
      <c r="I288"/>
    </row>
    <row r="289" spans="1:9" ht="15.75">
      <c r="A289" s="98" t="s">
        <v>2253</v>
      </c>
      <c r="B289" s="98" t="s">
        <v>2948</v>
      </c>
      <c r="C289" s="98" t="s">
        <v>782</v>
      </c>
      <c r="D289" s="99" t="s">
        <v>2059</v>
      </c>
      <c r="E289" s="105">
        <v>43634</v>
      </c>
      <c r="F289" s="98" t="s">
        <v>2948</v>
      </c>
      <c r="G289" s="98" t="s">
        <v>66</v>
      </c>
      <c r="H289"/>
      <c r="I289"/>
    </row>
    <row r="290" spans="1:9" ht="15.75">
      <c r="A290" s="98" t="s">
        <v>524</v>
      </c>
      <c r="B290" s="98" t="s">
        <v>2948</v>
      </c>
      <c r="C290" s="98" t="s">
        <v>782</v>
      </c>
      <c r="D290" s="99" t="s">
        <v>2059</v>
      </c>
      <c r="E290" s="105">
        <v>43634</v>
      </c>
      <c r="F290" s="98" t="s">
        <v>2948</v>
      </c>
      <c r="G290" s="98" t="s">
        <v>66</v>
      </c>
      <c r="H290"/>
      <c r="I290"/>
    </row>
    <row r="291" spans="1:9" ht="15.75">
      <c r="A291" s="98" t="s">
        <v>1489</v>
      </c>
      <c r="B291" s="98" t="s">
        <v>2948</v>
      </c>
      <c r="C291" s="98" t="s">
        <v>782</v>
      </c>
      <c r="D291" s="99" t="s">
        <v>2059</v>
      </c>
      <c r="E291" s="105">
        <v>43634</v>
      </c>
      <c r="F291" s="98" t="s">
        <v>2948</v>
      </c>
      <c r="G291" s="98" t="s">
        <v>66</v>
      </c>
      <c r="H291"/>
      <c r="I291"/>
    </row>
    <row r="292" spans="1:9" ht="15.75">
      <c r="A292" s="98" t="s">
        <v>1549</v>
      </c>
      <c r="B292" s="98" t="s">
        <v>2948</v>
      </c>
      <c r="C292" s="98" t="s">
        <v>782</v>
      </c>
      <c r="D292" s="99" t="s">
        <v>2059</v>
      </c>
      <c r="E292" s="105">
        <v>43634</v>
      </c>
      <c r="F292" s="98" t="s">
        <v>2948</v>
      </c>
      <c r="G292" s="98" t="s">
        <v>66</v>
      </c>
      <c r="H292"/>
      <c r="I292"/>
    </row>
    <row r="293" spans="1:9" ht="15.75">
      <c r="A293" s="98" t="s">
        <v>1424</v>
      </c>
      <c r="B293" s="98" t="s">
        <v>2948</v>
      </c>
      <c r="C293" s="98" t="s">
        <v>782</v>
      </c>
      <c r="D293" s="99" t="s">
        <v>2059</v>
      </c>
      <c r="E293" s="105">
        <v>43634</v>
      </c>
      <c r="F293" s="98" t="s">
        <v>2948</v>
      </c>
      <c r="G293" s="98" t="s">
        <v>66</v>
      </c>
      <c r="H293"/>
      <c r="I293"/>
    </row>
    <row r="294" spans="1:9" ht="15.75">
      <c r="A294" s="98" t="s">
        <v>1178</v>
      </c>
      <c r="B294" s="98" t="s">
        <v>2948</v>
      </c>
      <c r="C294" s="98" t="s">
        <v>782</v>
      </c>
      <c r="D294" s="99" t="s">
        <v>2059</v>
      </c>
      <c r="E294" s="105">
        <v>43634</v>
      </c>
      <c r="F294" s="98" t="s">
        <v>2948</v>
      </c>
      <c r="G294" s="98" t="s">
        <v>66</v>
      </c>
      <c r="H294"/>
      <c r="I294"/>
    </row>
    <row r="295" spans="1:9" ht="15.75">
      <c r="A295" s="98" t="s">
        <v>777</v>
      </c>
      <c r="B295" s="98" t="s">
        <v>2948</v>
      </c>
      <c r="C295" s="98" t="s">
        <v>782</v>
      </c>
      <c r="D295" s="99" t="s">
        <v>2059</v>
      </c>
      <c r="E295" s="105">
        <v>43634</v>
      </c>
      <c r="F295" s="98" t="s">
        <v>2948</v>
      </c>
      <c r="G295" s="98" t="s">
        <v>66</v>
      </c>
      <c r="H295"/>
      <c r="I295"/>
    </row>
    <row r="296" spans="1:9" ht="15.75">
      <c r="A296" s="98" t="s">
        <v>2521</v>
      </c>
      <c r="B296" s="98" t="s">
        <v>2948</v>
      </c>
      <c r="C296" s="98" t="s">
        <v>782</v>
      </c>
      <c r="D296" s="99" t="s">
        <v>2059</v>
      </c>
      <c r="E296" s="105">
        <v>43634</v>
      </c>
      <c r="F296" s="98" t="s">
        <v>2948</v>
      </c>
      <c r="G296" s="98" t="s">
        <v>66</v>
      </c>
      <c r="H296"/>
      <c r="I296"/>
    </row>
    <row r="297" spans="1:9" ht="15.75">
      <c r="A297" s="98" t="s">
        <v>404</v>
      </c>
      <c r="B297" s="98" t="s">
        <v>2948</v>
      </c>
      <c r="C297" s="98" t="s">
        <v>782</v>
      </c>
      <c r="D297" s="99" t="s">
        <v>2059</v>
      </c>
      <c r="E297" s="105">
        <v>43634</v>
      </c>
      <c r="F297" s="98" t="s">
        <v>2948</v>
      </c>
      <c r="G297" s="98" t="s">
        <v>66</v>
      </c>
      <c r="H297"/>
      <c r="I297"/>
    </row>
    <row r="298" spans="1:9" ht="15.75">
      <c r="A298" s="98" t="s">
        <v>2523</v>
      </c>
      <c r="B298" s="98" t="s">
        <v>2948</v>
      </c>
      <c r="C298" s="98" t="s">
        <v>782</v>
      </c>
      <c r="D298" s="99" t="s">
        <v>2059</v>
      </c>
      <c r="E298" s="105">
        <v>43634</v>
      </c>
      <c r="F298" s="98" t="s">
        <v>2948</v>
      </c>
      <c r="G298" s="98" t="s">
        <v>66</v>
      </c>
      <c r="H298"/>
      <c r="I298"/>
    </row>
    <row r="299" spans="1:9" ht="15.75">
      <c r="A299" s="98" t="s">
        <v>2140</v>
      </c>
      <c r="B299" s="98" t="s">
        <v>2948</v>
      </c>
      <c r="C299" s="98" t="s">
        <v>782</v>
      </c>
      <c r="D299" s="99" t="s">
        <v>2059</v>
      </c>
      <c r="E299" s="105">
        <v>43634</v>
      </c>
      <c r="F299" s="98" t="s">
        <v>2948</v>
      </c>
      <c r="G299" s="98" t="s">
        <v>66</v>
      </c>
      <c r="H299"/>
      <c r="I299"/>
    </row>
    <row r="300" spans="1:9" ht="15.75">
      <c r="A300" s="98" t="s">
        <v>1189</v>
      </c>
      <c r="B300" s="98" t="s">
        <v>2948</v>
      </c>
      <c r="C300" s="98" t="s">
        <v>782</v>
      </c>
      <c r="D300" s="99" t="s">
        <v>2059</v>
      </c>
      <c r="E300" s="105">
        <v>43634</v>
      </c>
      <c r="F300" s="98" t="s">
        <v>2948</v>
      </c>
      <c r="G300" s="98" t="s">
        <v>66</v>
      </c>
      <c r="H300"/>
      <c r="I300"/>
    </row>
    <row r="301" spans="1:9" ht="15.75">
      <c r="A301" s="98" t="s">
        <v>1561</v>
      </c>
      <c r="B301" s="98" t="s">
        <v>2948</v>
      </c>
      <c r="C301" s="98" t="s">
        <v>782</v>
      </c>
      <c r="D301" s="99" t="s">
        <v>2059</v>
      </c>
      <c r="E301" s="105">
        <v>43634</v>
      </c>
      <c r="F301" s="98" t="s">
        <v>2948</v>
      </c>
      <c r="G301" s="98" t="s">
        <v>66</v>
      </c>
      <c r="H301"/>
      <c r="I301"/>
    </row>
    <row r="302" spans="1:9" ht="15.75">
      <c r="A302" s="98" t="s">
        <v>410</v>
      </c>
      <c r="B302" s="98" t="s">
        <v>2948</v>
      </c>
      <c r="C302" s="98" t="s">
        <v>782</v>
      </c>
      <c r="D302" s="99" t="s">
        <v>2059</v>
      </c>
      <c r="E302" s="105">
        <v>43634</v>
      </c>
      <c r="F302" s="98" t="s">
        <v>2948</v>
      </c>
      <c r="G302" s="98" t="s">
        <v>66</v>
      </c>
      <c r="H302"/>
      <c r="I302"/>
    </row>
    <row r="303" spans="1:9" ht="15.75">
      <c r="A303" s="98" t="s">
        <v>853</v>
      </c>
      <c r="B303" s="98" t="s">
        <v>2948</v>
      </c>
      <c r="C303" s="98" t="s">
        <v>782</v>
      </c>
      <c r="D303" s="99" t="s">
        <v>2059</v>
      </c>
      <c r="E303" s="105">
        <v>43634</v>
      </c>
      <c r="F303" s="98" t="s">
        <v>2948</v>
      </c>
      <c r="G303" s="98" t="s">
        <v>66</v>
      </c>
      <c r="H303"/>
      <c r="I303"/>
    </row>
    <row r="304" spans="1:9" ht="15.75">
      <c r="A304" s="98" t="s">
        <v>1906</v>
      </c>
      <c r="B304" s="98" t="s">
        <v>2948</v>
      </c>
      <c r="C304" s="98" t="s">
        <v>782</v>
      </c>
      <c r="D304" s="99" t="s">
        <v>2059</v>
      </c>
      <c r="E304" s="105">
        <v>43634</v>
      </c>
      <c r="F304" s="98" t="s">
        <v>2948</v>
      </c>
      <c r="G304" s="98" t="s">
        <v>66</v>
      </c>
      <c r="H304"/>
      <c r="I304"/>
    </row>
    <row r="305" spans="1:9" ht="15.75">
      <c r="A305" s="98" t="s">
        <v>348</v>
      </c>
      <c r="B305" s="98" t="s">
        <v>2948</v>
      </c>
      <c r="C305" s="98" t="s">
        <v>782</v>
      </c>
      <c r="D305" s="99" t="s">
        <v>2059</v>
      </c>
      <c r="E305" s="105">
        <v>43634</v>
      </c>
      <c r="F305" s="98" t="s">
        <v>2948</v>
      </c>
      <c r="G305" s="98" t="s">
        <v>66</v>
      </c>
      <c r="H305"/>
      <c r="I305"/>
    </row>
    <row r="306" spans="1:9" ht="15.75">
      <c r="A306" s="98" t="s">
        <v>416</v>
      </c>
      <c r="B306" s="98" t="s">
        <v>2948</v>
      </c>
      <c r="C306" s="98" t="s">
        <v>782</v>
      </c>
      <c r="D306" s="99" t="s">
        <v>2059</v>
      </c>
      <c r="E306" s="105">
        <v>43634</v>
      </c>
      <c r="F306" s="98" t="s">
        <v>2948</v>
      </c>
      <c r="G306" s="98" t="s">
        <v>66</v>
      </c>
      <c r="H306"/>
      <c r="I306"/>
    </row>
    <row r="307" spans="1:9" ht="15.75">
      <c r="A307" s="98" t="s">
        <v>2641</v>
      </c>
      <c r="B307" s="98" t="s">
        <v>2948</v>
      </c>
      <c r="C307" s="98" t="s">
        <v>782</v>
      </c>
      <c r="D307" s="99" t="s">
        <v>2059</v>
      </c>
      <c r="E307" s="105">
        <v>43634</v>
      </c>
      <c r="F307" s="98" t="s">
        <v>2948</v>
      </c>
      <c r="G307" s="98" t="s">
        <v>66</v>
      </c>
      <c r="H307"/>
      <c r="I307"/>
    </row>
    <row r="308" spans="1:9" ht="15.75">
      <c r="A308" s="98" t="s">
        <v>2404</v>
      </c>
      <c r="B308" s="98" t="s">
        <v>2948</v>
      </c>
      <c r="C308" s="98" t="s">
        <v>782</v>
      </c>
      <c r="D308" s="99" t="s">
        <v>2059</v>
      </c>
      <c r="E308" s="105">
        <v>43634</v>
      </c>
      <c r="F308" s="98" t="s">
        <v>2948</v>
      </c>
      <c r="G308" s="98" t="s">
        <v>66</v>
      </c>
      <c r="H308"/>
      <c r="I308"/>
    </row>
    <row r="309" spans="1:9" ht="15.75">
      <c r="A309" s="98" t="s">
        <v>860</v>
      </c>
      <c r="B309" s="98" t="s">
        <v>2948</v>
      </c>
      <c r="C309" s="98" t="s">
        <v>782</v>
      </c>
      <c r="D309" s="99" t="s">
        <v>2059</v>
      </c>
      <c r="E309" s="105">
        <v>43634</v>
      </c>
      <c r="F309" s="98" t="s">
        <v>2948</v>
      </c>
      <c r="G309" s="98" t="s">
        <v>66</v>
      </c>
      <c r="H309"/>
      <c r="I309"/>
    </row>
    <row r="310" spans="1:9" ht="15.75">
      <c r="A310" s="98" t="s">
        <v>418</v>
      </c>
      <c r="B310" s="98" t="s">
        <v>2948</v>
      </c>
      <c r="C310" s="98" t="s">
        <v>782</v>
      </c>
      <c r="D310" s="99" t="s">
        <v>2059</v>
      </c>
      <c r="E310" s="105">
        <v>43634</v>
      </c>
      <c r="F310" s="98" t="s">
        <v>2948</v>
      </c>
      <c r="G310" s="98" t="s">
        <v>66</v>
      </c>
      <c r="H310"/>
      <c r="I310"/>
    </row>
    <row r="311" spans="1:9" ht="15.75">
      <c r="A311" s="98" t="s">
        <v>2949</v>
      </c>
      <c r="B311" s="98" t="s">
        <v>2948</v>
      </c>
      <c r="C311" s="98" t="s">
        <v>782</v>
      </c>
      <c r="D311" s="99" t="s">
        <v>2059</v>
      </c>
      <c r="E311" s="105">
        <v>43634</v>
      </c>
      <c r="F311" s="98" t="s">
        <v>2948</v>
      </c>
      <c r="G311" s="98" t="s">
        <v>66</v>
      </c>
      <c r="H311"/>
      <c r="I311"/>
    </row>
    <row r="312" spans="1:9" ht="15.75">
      <c r="A312" s="98" t="s">
        <v>1513</v>
      </c>
      <c r="B312" s="98" t="s">
        <v>2948</v>
      </c>
      <c r="C312" s="98" t="s">
        <v>782</v>
      </c>
      <c r="D312" s="99" t="s">
        <v>2059</v>
      </c>
      <c r="E312" s="105">
        <v>43634</v>
      </c>
      <c r="F312" s="98" t="s">
        <v>2948</v>
      </c>
      <c r="G312" s="98" t="s">
        <v>66</v>
      </c>
      <c r="H312"/>
      <c r="I312"/>
    </row>
    <row r="313" spans="1:9" ht="15.75">
      <c r="A313" s="98" t="s">
        <v>865</v>
      </c>
      <c r="B313" s="98" t="s">
        <v>2948</v>
      </c>
      <c r="C313" s="98" t="s">
        <v>782</v>
      </c>
      <c r="D313" s="99" t="s">
        <v>2059</v>
      </c>
      <c r="E313" s="105">
        <v>43634</v>
      </c>
      <c r="F313" s="98" t="s">
        <v>2948</v>
      </c>
      <c r="G313" s="98" t="s">
        <v>66</v>
      </c>
      <c r="H313"/>
      <c r="I313"/>
    </row>
    <row r="314" spans="1:9" ht="15.75">
      <c r="A314" s="98" t="s">
        <v>2539</v>
      </c>
      <c r="B314" s="98" t="s">
        <v>2948</v>
      </c>
      <c r="C314" s="98" t="s">
        <v>782</v>
      </c>
      <c r="D314" s="99" t="s">
        <v>2059</v>
      </c>
      <c r="E314" s="105">
        <v>43634</v>
      </c>
      <c r="F314" s="98" t="s">
        <v>2948</v>
      </c>
      <c r="G314" s="98" t="s">
        <v>66</v>
      </c>
      <c r="H314"/>
      <c r="I314"/>
    </row>
    <row r="315" spans="1:9" ht="15.75">
      <c r="A315" s="98" t="s">
        <v>353</v>
      </c>
      <c r="B315" s="98" t="s">
        <v>2948</v>
      </c>
      <c r="C315" s="98" t="s">
        <v>782</v>
      </c>
      <c r="D315" s="99" t="s">
        <v>2059</v>
      </c>
      <c r="E315" s="105">
        <v>43634</v>
      </c>
      <c r="F315" s="98" t="s">
        <v>2948</v>
      </c>
      <c r="G315" s="98" t="s">
        <v>66</v>
      </c>
      <c r="H315"/>
      <c r="I315"/>
    </row>
    <row r="316" spans="1:9" ht="15.75">
      <c r="A316" s="98" t="s">
        <v>2409</v>
      </c>
      <c r="B316" s="98" t="s">
        <v>2948</v>
      </c>
      <c r="C316" s="98" t="s">
        <v>782</v>
      </c>
      <c r="D316" s="99" t="s">
        <v>2059</v>
      </c>
      <c r="E316" s="105">
        <v>43634</v>
      </c>
      <c r="F316" s="98" t="s">
        <v>2948</v>
      </c>
      <c r="G316" s="98" t="s">
        <v>66</v>
      </c>
      <c r="H316"/>
      <c r="I316"/>
    </row>
    <row r="317" spans="1:9" ht="15.75">
      <c r="A317" s="98" t="s">
        <v>1198</v>
      </c>
      <c r="B317" s="98" t="s">
        <v>2948</v>
      </c>
      <c r="C317" s="98" t="s">
        <v>734</v>
      </c>
      <c r="D317" s="99" t="s">
        <v>2059</v>
      </c>
      <c r="E317" s="105">
        <v>43634</v>
      </c>
      <c r="F317" s="98" t="s">
        <v>2948</v>
      </c>
      <c r="G317" s="98" t="s">
        <v>733</v>
      </c>
      <c r="H317"/>
      <c r="I317"/>
    </row>
    <row r="318" spans="1:9" ht="15.75">
      <c r="A318" s="98" t="s">
        <v>356</v>
      </c>
      <c r="B318" s="98" t="s">
        <v>2948</v>
      </c>
      <c r="C318" s="98" t="s">
        <v>734</v>
      </c>
      <c r="D318" s="99" t="s">
        <v>2059</v>
      </c>
      <c r="E318" s="105">
        <v>43634</v>
      </c>
      <c r="F318" s="98" t="s">
        <v>2948</v>
      </c>
      <c r="G318" s="98" t="s">
        <v>733</v>
      </c>
      <c r="H318"/>
      <c r="I318"/>
    </row>
    <row r="319" spans="1:9" ht="15.75">
      <c r="A319" s="98" t="s">
        <v>1071</v>
      </c>
      <c r="B319" s="98" t="s">
        <v>2948</v>
      </c>
      <c r="C319" s="98" t="s">
        <v>734</v>
      </c>
      <c r="D319" s="99" t="s">
        <v>2059</v>
      </c>
      <c r="E319" s="105">
        <v>43634</v>
      </c>
      <c r="F319" s="98" t="s">
        <v>2948</v>
      </c>
      <c r="G319" s="98" t="s">
        <v>733</v>
      </c>
      <c r="H319"/>
      <c r="I319"/>
    </row>
    <row r="320" spans="1:9" ht="15.75">
      <c r="A320" s="98" t="s">
        <v>2093</v>
      </c>
      <c r="B320" s="98" t="s">
        <v>2948</v>
      </c>
      <c r="C320" s="98" t="s">
        <v>734</v>
      </c>
      <c r="D320" s="99" t="s">
        <v>2059</v>
      </c>
      <c r="E320" s="105">
        <v>43634</v>
      </c>
      <c r="F320" s="98" t="s">
        <v>2948</v>
      </c>
      <c r="G320" s="98" t="s">
        <v>733</v>
      </c>
      <c r="H320"/>
      <c r="I320"/>
    </row>
    <row r="321" spans="1:9" ht="15.75">
      <c r="A321" s="98" t="s">
        <v>1072</v>
      </c>
      <c r="B321" s="98" t="s">
        <v>2948</v>
      </c>
      <c r="C321" s="98" t="s">
        <v>734</v>
      </c>
      <c r="D321" s="99" t="s">
        <v>2059</v>
      </c>
      <c r="E321" s="105">
        <v>43634</v>
      </c>
      <c r="F321" s="98" t="s">
        <v>2948</v>
      </c>
      <c r="G321" s="98" t="s">
        <v>733</v>
      </c>
      <c r="H321"/>
      <c r="I321"/>
    </row>
    <row r="322" spans="1:9" ht="15.75">
      <c r="A322" s="98" t="s">
        <v>2653</v>
      </c>
      <c r="B322" s="98" t="s">
        <v>2948</v>
      </c>
      <c r="C322" s="98" t="s">
        <v>734</v>
      </c>
      <c r="D322" s="99" t="s">
        <v>2059</v>
      </c>
      <c r="E322" s="105">
        <v>43634</v>
      </c>
      <c r="F322" s="98" t="s">
        <v>2948</v>
      </c>
      <c r="G322" s="98" t="s">
        <v>733</v>
      </c>
      <c r="H322"/>
      <c r="I322"/>
    </row>
    <row r="323" spans="1:9" ht="15.75">
      <c r="A323" s="98" t="s">
        <v>1450</v>
      </c>
      <c r="B323" s="98" t="s">
        <v>2948</v>
      </c>
      <c r="C323" s="98" t="s">
        <v>734</v>
      </c>
      <c r="D323" s="99" t="s">
        <v>2059</v>
      </c>
      <c r="E323" s="105">
        <v>43634</v>
      </c>
      <c r="F323" s="98" t="s">
        <v>2948</v>
      </c>
      <c r="G323" s="98" t="s">
        <v>733</v>
      </c>
      <c r="H323"/>
      <c r="I323"/>
    </row>
    <row r="324" spans="1:9" ht="15.75">
      <c r="A324" s="98" t="s">
        <v>430</v>
      </c>
      <c r="B324" s="98" t="s">
        <v>2948</v>
      </c>
      <c r="C324" s="98" t="s">
        <v>734</v>
      </c>
      <c r="D324" s="99" t="s">
        <v>2059</v>
      </c>
      <c r="E324" s="105">
        <v>43634</v>
      </c>
      <c r="F324" s="98" t="s">
        <v>2948</v>
      </c>
      <c r="G324" s="98" t="s">
        <v>733</v>
      </c>
      <c r="H324"/>
      <c r="I324"/>
    </row>
    <row r="325" spans="1:9" ht="15.75">
      <c r="A325" s="98" t="s">
        <v>2655</v>
      </c>
      <c r="B325" s="98" t="s">
        <v>2948</v>
      </c>
      <c r="C325" s="98" t="s">
        <v>734</v>
      </c>
      <c r="D325" s="99" t="s">
        <v>2059</v>
      </c>
      <c r="E325" s="105">
        <v>43634</v>
      </c>
      <c r="F325" s="98" t="s">
        <v>2948</v>
      </c>
      <c r="G325" s="98" t="s">
        <v>733</v>
      </c>
      <c r="H325"/>
      <c r="I325"/>
    </row>
    <row r="326" spans="1:9" ht="15.75">
      <c r="A326" s="98" t="s">
        <v>1579</v>
      </c>
      <c r="B326" s="98" t="s">
        <v>2948</v>
      </c>
      <c r="C326" s="98" t="s">
        <v>734</v>
      </c>
      <c r="D326" s="99" t="s">
        <v>2059</v>
      </c>
      <c r="E326" s="105">
        <v>43634</v>
      </c>
      <c r="F326" s="98" t="s">
        <v>2948</v>
      </c>
      <c r="G326" s="98" t="s">
        <v>733</v>
      </c>
      <c r="H326"/>
      <c r="I326"/>
    </row>
    <row r="327" spans="1:9" ht="15.75">
      <c r="A327" s="98" t="s">
        <v>2776</v>
      </c>
      <c r="B327" s="98" t="s">
        <v>2948</v>
      </c>
      <c r="C327" s="98" t="s">
        <v>734</v>
      </c>
      <c r="D327" s="99" t="s">
        <v>2059</v>
      </c>
      <c r="E327" s="105">
        <v>43634</v>
      </c>
      <c r="F327" s="98" t="s">
        <v>2948</v>
      </c>
      <c r="G327" s="98" t="s">
        <v>733</v>
      </c>
      <c r="H327"/>
      <c r="I327"/>
    </row>
    <row r="328" spans="1:9" ht="15.75">
      <c r="A328" s="98" t="s">
        <v>2594</v>
      </c>
      <c r="B328" s="98" t="s">
        <v>2948</v>
      </c>
      <c r="C328" s="98" t="s">
        <v>734</v>
      </c>
      <c r="D328" s="99" t="s">
        <v>2059</v>
      </c>
      <c r="E328" s="105">
        <v>43634</v>
      </c>
      <c r="F328" s="98" t="s">
        <v>2948</v>
      </c>
      <c r="G328" s="98" t="s">
        <v>733</v>
      </c>
      <c r="H328"/>
      <c r="I328"/>
    </row>
    <row r="329" spans="1:9" ht="15.75">
      <c r="A329" s="98" t="s">
        <v>1136</v>
      </c>
      <c r="B329" s="98" t="s">
        <v>2948</v>
      </c>
      <c r="C329" s="98" t="s">
        <v>734</v>
      </c>
      <c r="D329" s="99" t="s">
        <v>2059</v>
      </c>
      <c r="E329" s="105">
        <v>43634</v>
      </c>
      <c r="F329" s="98" t="s">
        <v>2948</v>
      </c>
      <c r="G329" s="98" t="s">
        <v>733</v>
      </c>
      <c r="H329"/>
      <c r="I329"/>
    </row>
    <row r="330" spans="1:9" ht="15.75">
      <c r="A330" s="98" t="s">
        <v>364</v>
      </c>
      <c r="B330" s="98" t="s">
        <v>2948</v>
      </c>
      <c r="C330" s="98" t="s">
        <v>734</v>
      </c>
      <c r="D330" s="99" t="s">
        <v>2059</v>
      </c>
      <c r="E330" s="105">
        <v>43634</v>
      </c>
      <c r="F330" s="98" t="s">
        <v>2948</v>
      </c>
      <c r="G330" s="98" t="s">
        <v>733</v>
      </c>
      <c r="H330"/>
      <c r="I330"/>
    </row>
    <row r="331" spans="1:9" ht="15.75">
      <c r="A331" s="98" t="s">
        <v>365</v>
      </c>
      <c r="B331" s="98" t="s">
        <v>2948</v>
      </c>
      <c r="C331" s="98" t="s">
        <v>734</v>
      </c>
      <c r="D331" s="99" t="s">
        <v>2059</v>
      </c>
      <c r="E331" s="105">
        <v>43634</v>
      </c>
      <c r="F331" s="98" t="s">
        <v>2948</v>
      </c>
      <c r="G331" s="98" t="s">
        <v>733</v>
      </c>
      <c r="H331"/>
      <c r="I331"/>
    </row>
    <row r="332" spans="1:9" ht="15.75">
      <c r="A332" s="98" t="s">
        <v>2481</v>
      </c>
      <c r="B332" s="98" t="s">
        <v>2948</v>
      </c>
      <c r="C332" s="98" t="s">
        <v>734</v>
      </c>
      <c r="D332" s="99" t="s">
        <v>2059</v>
      </c>
      <c r="E332" s="105">
        <v>43634</v>
      </c>
      <c r="F332" s="98" t="s">
        <v>2948</v>
      </c>
      <c r="G332" s="98" t="s">
        <v>733</v>
      </c>
      <c r="H332"/>
      <c r="I332"/>
    </row>
    <row r="333" spans="1:9" ht="15.75">
      <c r="A333" s="98" t="s">
        <v>1081</v>
      </c>
      <c r="B333" s="98" t="s">
        <v>2948</v>
      </c>
      <c r="C333" s="98" t="s">
        <v>734</v>
      </c>
      <c r="D333" s="99" t="s">
        <v>2059</v>
      </c>
      <c r="E333" s="105">
        <v>43634</v>
      </c>
      <c r="F333" s="98" t="s">
        <v>2948</v>
      </c>
      <c r="G333" s="98" t="s">
        <v>733</v>
      </c>
      <c r="H333"/>
      <c r="I333"/>
    </row>
    <row r="334" spans="1:9" ht="15.75">
      <c r="A334" s="98" t="s">
        <v>1530</v>
      </c>
      <c r="B334" s="98" t="s">
        <v>2948</v>
      </c>
      <c r="C334" s="98" t="s">
        <v>734</v>
      </c>
      <c r="D334" s="99" t="s">
        <v>2059</v>
      </c>
      <c r="E334" s="105">
        <v>43634</v>
      </c>
      <c r="F334" s="98" t="s">
        <v>2948</v>
      </c>
      <c r="G334" s="98" t="s">
        <v>733</v>
      </c>
      <c r="H334"/>
      <c r="I334"/>
    </row>
    <row r="335" spans="1:9" ht="15.75">
      <c r="A335" s="98" t="s">
        <v>2484</v>
      </c>
      <c r="B335" s="98" t="s">
        <v>2948</v>
      </c>
      <c r="C335" s="98" t="s">
        <v>734</v>
      </c>
      <c r="D335" s="99" t="s">
        <v>2059</v>
      </c>
      <c r="E335" s="105">
        <v>43634</v>
      </c>
      <c r="F335" s="98" t="s">
        <v>2948</v>
      </c>
      <c r="G335" s="98" t="s">
        <v>733</v>
      </c>
      <c r="H335"/>
      <c r="I335"/>
    </row>
    <row r="336" spans="1:9" ht="15.75">
      <c r="A336" s="98" t="s">
        <v>563</v>
      </c>
      <c r="B336" s="98" t="s">
        <v>2948</v>
      </c>
      <c r="C336" s="98" t="s">
        <v>734</v>
      </c>
      <c r="D336" s="99" t="s">
        <v>2059</v>
      </c>
      <c r="E336" s="105">
        <v>43634</v>
      </c>
      <c r="F336" s="98" t="s">
        <v>2948</v>
      </c>
      <c r="G336" s="98" t="s">
        <v>733</v>
      </c>
      <c r="H336"/>
      <c r="I336"/>
    </row>
    <row r="337" spans="1:9" ht="15.75">
      <c r="A337" s="98" t="s">
        <v>2292</v>
      </c>
      <c r="B337" s="98" t="s">
        <v>2948</v>
      </c>
      <c r="C337" s="98" t="s">
        <v>734</v>
      </c>
      <c r="D337" s="99" t="s">
        <v>2059</v>
      </c>
      <c r="E337" s="105">
        <v>43634</v>
      </c>
      <c r="F337" s="98" t="s">
        <v>2948</v>
      </c>
      <c r="G337" s="98" t="s">
        <v>733</v>
      </c>
      <c r="H337"/>
      <c r="I337"/>
    </row>
    <row r="338" spans="1:9" ht="15.75">
      <c r="A338" s="98" t="s">
        <v>2599</v>
      </c>
      <c r="B338" s="98" t="s">
        <v>2948</v>
      </c>
      <c r="C338" s="98" t="s">
        <v>734</v>
      </c>
      <c r="D338" s="99" t="s">
        <v>2059</v>
      </c>
      <c r="E338" s="105">
        <v>43634</v>
      </c>
      <c r="F338" s="98" t="s">
        <v>2948</v>
      </c>
      <c r="G338" s="98" t="s">
        <v>733</v>
      </c>
      <c r="H338"/>
      <c r="I338"/>
    </row>
    <row r="339" spans="1:9" ht="15.75">
      <c r="A339" s="98" t="s">
        <v>1865</v>
      </c>
      <c r="B339" s="98" t="s">
        <v>2948</v>
      </c>
      <c r="C339" s="98" t="s">
        <v>734</v>
      </c>
      <c r="D339" s="99" t="s">
        <v>2059</v>
      </c>
      <c r="E339" s="105">
        <v>43634</v>
      </c>
      <c r="F339" s="98" t="s">
        <v>2948</v>
      </c>
      <c r="G339" s="98" t="s">
        <v>733</v>
      </c>
      <c r="H339"/>
      <c r="I339"/>
    </row>
    <row r="340" spans="1:9" ht="15.75">
      <c r="A340" s="98" t="s">
        <v>2601</v>
      </c>
      <c r="B340" s="98" t="s">
        <v>2948</v>
      </c>
      <c r="C340" s="98" t="s">
        <v>734</v>
      </c>
      <c r="D340" s="99" t="s">
        <v>2059</v>
      </c>
      <c r="E340" s="105">
        <v>43634</v>
      </c>
      <c r="F340" s="98" t="s">
        <v>2948</v>
      </c>
      <c r="G340" s="98" t="s">
        <v>733</v>
      </c>
      <c r="H340"/>
      <c r="I340"/>
    </row>
    <row r="341" spans="1:9" ht="15.75">
      <c r="A341" s="98" t="s">
        <v>1982</v>
      </c>
      <c r="B341" s="98" t="s">
        <v>2948</v>
      </c>
      <c r="C341" s="98" t="s">
        <v>734</v>
      </c>
      <c r="D341" s="99" t="s">
        <v>2059</v>
      </c>
      <c r="E341" s="105">
        <v>43634</v>
      </c>
      <c r="F341" s="98" t="s">
        <v>2948</v>
      </c>
      <c r="G341" s="98" t="s">
        <v>733</v>
      </c>
      <c r="H341"/>
      <c r="I341"/>
    </row>
    <row r="342" spans="1:9" ht="15.75">
      <c r="A342" s="98" t="s">
        <v>1148</v>
      </c>
      <c r="B342" s="98" t="s">
        <v>2948</v>
      </c>
      <c r="C342" s="98" t="s">
        <v>734</v>
      </c>
      <c r="D342" s="99" t="s">
        <v>2059</v>
      </c>
      <c r="E342" s="105">
        <v>43634</v>
      </c>
      <c r="F342" s="98" t="s">
        <v>2948</v>
      </c>
      <c r="G342" s="98" t="s">
        <v>733</v>
      </c>
      <c r="H342"/>
      <c r="I342"/>
    </row>
    <row r="343" spans="1:9" ht="15.75">
      <c r="A343" s="98" t="s">
        <v>2666</v>
      </c>
      <c r="B343" s="98" t="s">
        <v>2948</v>
      </c>
      <c r="C343" s="98" t="s">
        <v>734</v>
      </c>
      <c r="D343" s="99" t="s">
        <v>2059</v>
      </c>
      <c r="E343" s="105">
        <v>43634</v>
      </c>
      <c r="F343" s="98" t="s">
        <v>2948</v>
      </c>
      <c r="G343" s="98" t="s">
        <v>733</v>
      </c>
      <c r="H343"/>
      <c r="I343"/>
    </row>
    <row r="344" spans="1:9" ht="15.75">
      <c r="A344" s="98" t="s">
        <v>1153</v>
      </c>
      <c r="B344" s="98" t="s">
        <v>2948</v>
      </c>
      <c r="C344" s="98" t="s">
        <v>734</v>
      </c>
      <c r="D344" s="99" t="s">
        <v>2059</v>
      </c>
      <c r="E344" s="105">
        <v>43634</v>
      </c>
      <c r="F344" s="98" t="s">
        <v>2948</v>
      </c>
      <c r="G344" s="98" t="s">
        <v>733</v>
      </c>
      <c r="H344"/>
      <c r="I344"/>
    </row>
    <row r="345" spans="1:9" ht="15.75">
      <c r="A345" s="98" t="s">
        <v>1223</v>
      </c>
      <c r="B345" s="98" t="s">
        <v>2948</v>
      </c>
      <c r="C345" s="98" t="s">
        <v>734</v>
      </c>
      <c r="D345" s="99" t="s">
        <v>2059</v>
      </c>
      <c r="E345" s="105">
        <v>43634</v>
      </c>
      <c r="F345" s="98" t="s">
        <v>2948</v>
      </c>
      <c r="G345" s="98" t="s">
        <v>733</v>
      </c>
      <c r="H345"/>
      <c r="I345"/>
    </row>
    <row r="346" spans="1:9" ht="15.75">
      <c r="A346" s="98" t="s">
        <v>2607</v>
      </c>
      <c r="B346" s="98" t="s">
        <v>2948</v>
      </c>
      <c r="C346" s="98" t="s">
        <v>734</v>
      </c>
      <c r="D346" s="99" t="s">
        <v>2059</v>
      </c>
      <c r="E346" s="105">
        <v>43634</v>
      </c>
      <c r="F346" s="98" t="s">
        <v>2948</v>
      </c>
      <c r="G346" s="98" t="s">
        <v>733</v>
      </c>
      <c r="H346"/>
      <c r="I346"/>
    </row>
    <row r="347" spans="1:9" ht="15.75">
      <c r="A347" s="98" t="s">
        <v>380</v>
      </c>
      <c r="B347" s="98" t="s">
        <v>2948</v>
      </c>
      <c r="C347" s="98" t="s">
        <v>734</v>
      </c>
      <c r="D347" s="99" t="s">
        <v>2059</v>
      </c>
      <c r="E347" s="105">
        <v>43634</v>
      </c>
      <c r="F347" s="98" t="s">
        <v>2948</v>
      </c>
      <c r="G347" s="98" t="s">
        <v>733</v>
      </c>
      <c r="H347"/>
      <c r="I347"/>
    </row>
    <row r="348" spans="1:9" ht="15.75">
      <c r="A348" s="98" t="s">
        <v>900</v>
      </c>
      <c r="B348" s="98" t="s">
        <v>2948</v>
      </c>
      <c r="C348" s="98" t="s">
        <v>734</v>
      </c>
      <c r="D348" s="99" t="s">
        <v>2059</v>
      </c>
      <c r="E348" s="105">
        <v>43634</v>
      </c>
      <c r="F348" s="98" t="s">
        <v>2948</v>
      </c>
      <c r="G348" s="98" t="s">
        <v>733</v>
      </c>
      <c r="H348"/>
      <c r="I348"/>
    </row>
    <row r="349" spans="1:9" ht="15.75">
      <c r="A349" s="98" t="s">
        <v>2562</v>
      </c>
      <c r="B349" s="98" t="s">
        <v>2948</v>
      </c>
      <c r="C349" s="98" t="s">
        <v>734</v>
      </c>
      <c r="D349" s="99" t="s">
        <v>2059</v>
      </c>
      <c r="E349" s="105">
        <v>43634</v>
      </c>
      <c r="F349" s="98" t="s">
        <v>2948</v>
      </c>
      <c r="G349" s="98" t="s">
        <v>733</v>
      </c>
      <c r="H349"/>
      <c r="I349"/>
    </row>
    <row r="350" spans="1:9" ht="15.75">
      <c r="A350" s="98" t="s">
        <v>1345</v>
      </c>
      <c r="B350" s="98" t="s">
        <v>2948</v>
      </c>
      <c r="C350" s="98" t="s">
        <v>734</v>
      </c>
      <c r="D350" s="99" t="s">
        <v>2059</v>
      </c>
      <c r="E350" s="105">
        <v>43634</v>
      </c>
      <c r="F350" s="98" t="s">
        <v>2948</v>
      </c>
      <c r="G350" s="98" t="s">
        <v>733</v>
      </c>
      <c r="H350"/>
      <c r="I350"/>
    </row>
    <row r="351" spans="1:9" ht="15.75">
      <c r="A351" s="98" t="s">
        <v>2805</v>
      </c>
      <c r="B351" s="98" t="s">
        <v>2948</v>
      </c>
      <c r="C351" s="98" t="s">
        <v>734</v>
      </c>
      <c r="D351" s="99" t="s">
        <v>2059</v>
      </c>
      <c r="E351" s="105">
        <v>43634</v>
      </c>
      <c r="F351" s="98" t="s">
        <v>2948</v>
      </c>
      <c r="G351" s="98" t="s">
        <v>733</v>
      </c>
      <c r="H351"/>
      <c r="I351"/>
    </row>
    <row r="352" spans="1:9" ht="15.75">
      <c r="A352" s="98" t="s">
        <v>1881</v>
      </c>
      <c r="B352" s="98" t="s">
        <v>2950</v>
      </c>
      <c r="C352" s="98" t="s">
        <v>753</v>
      </c>
      <c r="D352" s="99" t="s">
        <v>2059</v>
      </c>
      <c r="E352" s="105">
        <v>43634</v>
      </c>
      <c r="F352" s="98" t="s">
        <v>2950</v>
      </c>
      <c r="G352" s="98" t="s">
        <v>66</v>
      </c>
      <c r="H352"/>
      <c r="I352"/>
    </row>
    <row r="353" spans="1:9" ht="15.75">
      <c r="A353" s="98" t="s">
        <v>1480</v>
      </c>
      <c r="B353" s="98" t="s">
        <v>2950</v>
      </c>
      <c r="C353" s="98" t="s">
        <v>753</v>
      </c>
      <c r="D353" s="99" t="s">
        <v>2059</v>
      </c>
      <c r="E353" s="105">
        <v>43634</v>
      </c>
      <c r="F353" s="98" t="s">
        <v>2950</v>
      </c>
      <c r="G353" s="98" t="s">
        <v>66</v>
      </c>
      <c r="H353"/>
      <c r="I353"/>
    </row>
    <row r="354" spans="1:9" ht="15.75">
      <c r="A354" s="98" t="s">
        <v>2618</v>
      </c>
      <c r="B354" s="98" t="s">
        <v>2950</v>
      </c>
      <c r="C354" s="98" t="s">
        <v>753</v>
      </c>
      <c r="D354" s="99" t="s">
        <v>2059</v>
      </c>
      <c r="E354" s="105">
        <v>43634</v>
      </c>
      <c r="F354" s="98" t="s">
        <v>2950</v>
      </c>
      <c r="G354" s="98" t="s">
        <v>66</v>
      </c>
      <c r="H354"/>
      <c r="I354"/>
    </row>
    <row r="355" spans="1:9" ht="15.75">
      <c r="A355" s="98" t="s">
        <v>1040</v>
      </c>
      <c r="B355" s="98" t="s">
        <v>2950</v>
      </c>
      <c r="C355" s="98" t="s">
        <v>753</v>
      </c>
      <c r="D355" s="99" t="s">
        <v>2059</v>
      </c>
      <c r="E355" s="105">
        <v>43634</v>
      </c>
      <c r="F355" s="98" t="s">
        <v>2950</v>
      </c>
      <c r="G355" s="98" t="s">
        <v>66</v>
      </c>
      <c r="H355"/>
      <c r="I355"/>
    </row>
    <row r="356" spans="1:9" ht="15.75">
      <c r="A356" s="98" t="s">
        <v>332</v>
      </c>
      <c r="B356" s="98" t="s">
        <v>2950</v>
      </c>
      <c r="C356" s="98" t="s">
        <v>753</v>
      </c>
      <c r="D356" s="99" t="s">
        <v>2059</v>
      </c>
      <c r="E356" s="105">
        <v>43634</v>
      </c>
      <c r="F356" s="98" t="s">
        <v>2950</v>
      </c>
      <c r="G356" s="98" t="s">
        <v>66</v>
      </c>
      <c r="H356"/>
      <c r="I356"/>
    </row>
    <row r="357" spans="1:9" ht="15.75">
      <c r="A357" s="98" t="s">
        <v>2188</v>
      </c>
      <c r="B357" s="98" t="s">
        <v>2950</v>
      </c>
      <c r="C357" s="98" t="s">
        <v>753</v>
      </c>
      <c r="D357" s="99" t="s">
        <v>2059</v>
      </c>
      <c r="E357" s="105">
        <v>43634</v>
      </c>
      <c r="F357" s="98" t="s">
        <v>2950</v>
      </c>
      <c r="G357" s="98" t="s">
        <v>66</v>
      </c>
      <c r="H357"/>
      <c r="I357"/>
    </row>
    <row r="358" spans="1:9" ht="15.75">
      <c r="A358" s="98" t="s">
        <v>909</v>
      </c>
      <c r="B358" s="98" t="s">
        <v>2950</v>
      </c>
      <c r="C358" s="98" t="s">
        <v>753</v>
      </c>
      <c r="D358" s="99" t="s">
        <v>2059</v>
      </c>
      <c r="E358" s="105">
        <v>43634</v>
      </c>
      <c r="F358" s="98" t="s">
        <v>2950</v>
      </c>
      <c r="G358" s="98" t="s">
        <v>66</v>
      </c>
      <c r="H358"/>
      <c r="I358"/>
    </row>
    <row r="359" spans="1:9" ht="15.75">
      <c r="A359" s="98" t="s">
        <v>2133</v>
      </c>
      <c r="B359" s="98" t="s">
        <v>2950</v>
      </c>
      <c r="C359" s="98" t="s">
        <v>753</v>
      </c>
      <c r="D359" s="99" t="s">
        <v>2059</v>
      </c>
      <c r="E359" s="105">
        <v>43634</v>
      </c>
      <c r="F359" s="98" t="s">
        <v>2950</v>
      </c>
      <c r="G359" s="98" t="s">
        <v>66</v>
      </c>
      <c r="H359"/>
      <c r="I359"/>
    </row>
    <row r="360" spans="1:9" ht="15.75">
      <c r="A360" s="98" t="s">
        <v>1492</v>
      </c>
      <c r="B360" s="98" t="s">
        <v>2950</v>
      </c>
      <c r="C360" s="98" t="s">
        <v>753</v>
      </c>
      <c r="D360" s="99" t="s">
        <v>2059</v>
      </c>
      <c r="E360" s="105">
        <v>43634</v>
      </c>
      <c r="F360" s="98" t="s">
        <v>2950</v>
      </c>
      <c r="G360" s="98" t="s">
        <v>66</v>
      </c>
      <c r="H360"/>
      <c r="I360"/>
    </row>
    <row r="361" spans="1:9" ht="15.75">
      <c r="A361" s="98" t="s">
        <v>2449</v>
      </c>
      <c r="B361" s="98" t="s">
        <v>2950</v>
      </c>
      <c r="C361" s="98" t="s">
        <v>753</v>
      </c>
      <c r="D361" s="99" t="s">
        <v>2059</v>
      </c>
      <c r="E361" s="105">
        <v>43634</v>
      </c>
      <c r="F361" s="98" t="s">
        <v>2950</v>
      </c>
      <c r="G361" s="98" t="s">
        <v>66</v>
      </c>
      <c r="H361"/>
      <c r="I361"/>
    </row>
    <row r="362" spans="1:9" ht="15.75">
      <c r="A362" s="98" t="s">
        <v>527</v>
      </c>
      <c r="B362" s="98" t="s">
        <v>2950</v>
      </c>
      <c r="C362" s="98" t="s">
        <v>753</v>
      </c>
      <c r="D362" s="99" t="s">
        <v>2059</v>
      </c>
      <c r="E362" s="105">
        <v>43634</v>
      </c>
      <c r="F362" s="98" t="s">
        <v>2950</v>
      </c>
      <c r="G362" s="98" t="s">
        <v>66</v>
      </c>
      <c r="H362"/>
      <c r="I362"/>
    </row>
    <row r="363" spans="1:9" ht="15.75">
      <c r="A363" s="98" t="s">
        <v>1495</v>
      </c>
      <c r="B363" s="98" t="s">
        <v>2950</v>
      </c>
      <c r="C363" s="98" t="s">
        <v>753</v>
      </c>
      <c r="D363" s="99" t="s">
        <v>2059</v>
      </c>
      <c r="E363" s="105">
        <v>43634</v>
      </c>
      <c r="F363" s="98" t="s">
        <v>2950</v>
      </c>
      <c r="G363" s="98" t="s">
        <v>66</v>
      </c>
      <c r="H363"/>
      <c r="I363"/>
    </row>
    <row r="364" spans="1:9" ht="15.75">
      <c r="A364" s="98" t="s">
        <v>1841</v>
      </c>
      <c r="B364" s="98" t="s">
        <v>2950</v>
      </c>
      <c r="C364" s="98" t="s">
        <v>753</v>
      </c>
      <c r="D364" s="99" t="s">
        <v>2059</v>
      </c>
      <c r="E364" s="105">
        <v>43634</v>
      </c>
      <c r="F364" s="98" t="s">
        <v>2950</v>
      </c>
      <c r="G364" s="98" t="s">
        <v>66</v>
      </c>
      <c r="H364"/>
      <c r="I364"/>
    </row>
    <row r="365" spans="1:9" ht="15.75">
      <c r="A365" s="98" t="s">
        <v>1496</v>
      </c>
      <c r="B365" s="98" t="s">
        <v>2950</v>
      </c>
      <c r="C365" s="98" t="s">
        <v>753</v>
      </c>
      <c r="D365" s="99" t="s">
        <v>2059</v>
      </c>
      <c r="E365" s="105">
        <v>43634</v>
      </c>
      <c r="F365" s="98" t="s">
        <v>2950</v>
      </c>
      <c r="G365" s="98" t="s">
        <v>66</v>
      </c>
      <c r="H365"/>
      <c r="I365"/>
    </row>
    <row r="366" spans="1:9" ht="15.75">
      <c r="A366" s="98" t="s">
        <v>2747</v>
      </c>
      <c r="B366" s="98" t="s">
        <v>2950</v>
      </c>
      <c r="C366" s="98" t="s">
        <v>753</v>
      </c>
      <c r="D366" s="99" t="s">
        <v>2059</v>
      </c>
      <c r="E366" s="105">
        <v>43634</v>
      </c>
      <c r="F366" s="98" t="s">
        <v>2950</v>
      </c>
      <c r="G366" s="98" t="s">
        <v>66</v>
      </c>
      <c r="H366"/>
      <c r="I366"/>
    </row>
    <row r="367" spans="1:9" ht="15.75">
      <c r="A367" s="98" t="s">
        <v>1773</v>
      </c>
      <c r="B367" s="98" t="s">
        <v>2950</v>
      </c>
      <c r="C367" s="98" t="s">
        <v>753</v>
      </c>
      <c r="D367" s="99" t="s">
        <v>2059</v>
      </c>
      <c r="E367" s="105">
        <v>43634</v>
      </c>
      <c r="F367" s="98" t="s">
        <v>2950</v>
      </c>
      <c r="G367" s="98" t="s">
        <v>66</v>
      </c>
      <c r="H367"/>
      <c r="I367"/>
    </row>
    <row r="368" spans="1:9" ht="15.75">
      <c r="A368" s="98" t="s">
        <v>1181</v>
      </c>
      <c r="B368" s="98" t="s">
        <v>2950</v>
      </c>
      <c r="C368" s="98" t="s">
        <v>753</v>
      </c>
      <c r="D368" s="99" t="s">
        <v>2059</v>
      </c>
      <c r="E368" s="105">
        <v>43634</v>
      </c>
      <c r="F368" s="98" t="s">
        <v>2950</v>
      </c>
      <c r="G368" s="98" t="s">
        <v>66</v>
      </c>
      <c r="H368"/>
      <c r="I368"/>
    </row>
    <row r="369" spans="1:9" ht="15.75">
      <c r="A369" s="98" t="s">
        <v>1776</v>
      </c>
      <c r="B369" s="98" t="s">
        <v>2950</v>
      </c>
      <c r="C369" s="98" t="s">
        <v>753</v>
      </c>
      <c r="D369" s="99" t="s">
        <v>2059</v>
      </c>
      <c r="E369" s="105">
        <v>43634</v>
      </c>
      <c r="F369" s="98" t="s">
        <v>2950</v>
      </c>
      <c r="G369" s="98" t="s">
        <v>66</v>
      </c>
      <c r="H369"/>
      <c r="I369"/>
    </row>
    <row r="370" spans="1:9" ht="15.75">
      <c r="A370" s="98" t="s">
        <v>344</v>
      </c>
      <c r="B370" s="98" t="s">
        <v>2950</v>
      </c>
      <c r="C370" s="98" t="s">
        <v>753</v>
      </c>
      <c r="D370" s="99" t="s">
        <v>2059</v>
      </c>
      <c r="E370" s="105">
        <v>43634</v>
      </c>
      <c r="F370" s="98" t="s">
        <v>2950</v>
      </c>
      <c r="G370" s="98" t="s">
        <v>66</v>
      </c>
      <c r="H370"/>
      <c r="I370"/>
    </row>
    <row r="371" spans="1:9" ht="15.75">
      <c r="A371" s="98" t="s">
        <v>2632</v>
      </c>
      <c r="B371" s="98" t="s">
        <v>2950</v>
      </c>
      <c r="C371" s="98" t="s">
        <v>753</v>
      </c>
      <c r="D371" s="99" t="s">
        <v>2059</v>
      </c>
      <c r="E371" s="105">
        <v>43634</v>
      </c>
      <c r="F371" s="98" t="s">
        <v>2950</v>
      </c>
      <c r="G371" s="98" t="s">
        <v>66</v>
      </c>
      <c r="H371"/>
      <c r="I371"/>
    </row>
    <row r="372" spans="1:9" ht="15.75">
      <c r="A372" s="98" t="s">
        <v>470</v>
      </c>
      <c r="B372" s="98" t="s">
        <v>2950</v>
      </c>
      <c r="C372" s="98" t="s">
        <v>753</v>
      </c>
      <c r="D372" s="99" t="s">
        <v>2059</v>
      </c>
      <c r="E372" s="105">
        <v>43634</v>
      </c>
      <c r="F372" s="98" t="s">
        <v>2950</v>
      </c>
      <c r="G372" s="98" t="s">
        <v>66</v>
      </c>
      <c r="H372"/>
      <c r="I372"/>
    </row>
    <row r="373" spans="1:9" ht="15.75">
      <c r="A373" s="98" t="s">
        <v>1113</v>
      </c>
      <c r="B373" s="98" t="s">
        <v>2950</v>
      </c>
      <c r="C373" s="98" t="s">
        <v>753</v>
      </c>
      <c r="D373" s="99" t="s">
        <v>2059</v>
      </c>
      <c r="E373" s="105">
        <v>43634</v>
      </c>
      <c r="F373" s="98" t="s">
        <v>2950</v>
      </c>
      <c r="G373" s="98" t="s">
        <v>66</v>
      </c>
      <c r="H373"/>
      <c r="I373"/>
    </row>
    <row r="374" spans="1:9" ht="15.75">
      <c r="A374" s="98" t="s">
        <v>471</v>
      </c>
      <c r="B374" s="98" t="s">
        <v>2950</v>
      </c>
      <c r="C374" s="98" t="s">
        <v>753</v>
      </c>
      <c r="D374" s="99" t="s">
        <v>2059</v>
      </c>
      <c r="E374" s="105">
        <v>43634</v>
      </c>
      <c r="F374" s="98" t="s">
        <v>2950</v>
      </c>
      <c r="G374" s="98" t="s">
        <v>66</v>
      </c>
      <c r="H374"/>
      <c r="I374"/>
    </row>
    <row r="375" spans="1:9" ht="15.75">
      <c r="A375" s="98" t="s">
        <v>1190</v>
      </c>
      <c r="B375" s="98" t="s">
        <v>2950</v>
      </c>
      <c r="C375" s="98" t="s">
        <v>753</v>
      </c>
      <c r="D375" s="99" t="s">
        <v>2059</v>
      </c>
      <c r="E375" s="105">
        <v>43634</v>
      </c>
      <c r="F375" s="98" t="s">
        <v>2950</v>
      </c>
      <c r="G375" s="98" t="s">
        <v>66</v>
      </c>
      <c r="H375"/>
      <c r="I375"/>
    </row>
    <row r="376" spans="1:9" ht="15.75">
      <c r="A376" s="98" t="s">
        <v>2266</v>
      </c>
      <c r="B376" s="98" t="s">
        <v>2950</v>
      </c>
      <c r="C376" s="98" t="s">
        <v>753</v>
      </c>
      <c r="D376" s="99" t="s">
        <v>2059</v>
      </c>
      <c r="E376" s="105">
        <v>43634</v>
      </c>
      <c r="F376" s="98" t="s">
        <v>2950</v>
      </c>
      <c r="G376" s="98" t="s">
        <v>66</v>
      </c>
      <c r="H376"/>
      <c r="I376"/>
    </row>
    <row r="377" spans="1:9" ht="15.75">
      <c r="A377" s="98" t="s">
        <v>2637</v>
      </c>
      <c r="B377" s="98" t="s">
        <v>2950</v>
      </c>
      <c r="C377" s="98" t="s">
        <v>753</v>
      </c>
      <c r="D377" s="99" t="s">
        <v>2059</v>
      </c>
      <c r="E377" s="105">
        <v>43634</v>
      </c>
      <c r="F377" s="98" t="s">
        <v>2950</v>
      </c>
      <c r="G377" s="98" t="s">
        <v>66</v>
      </c>
      <c r="H377"/>
      <c r="I377"/>
    </row>
    <row r="378" spans="1:9" ht="15.75">
      <c r="A378" s="98" t="s">
        <v>415</v>
      </c>
      <c r="B378" s="98" t="s">
        <v>2950</v>
      </c>
      <c r="C378" s="98" t="s">
        <v>753</v>
      </c>
      <c r="D378" s="99" t="s">
        <v>2059</v>
      </c>
      <c r="E378" s="105">
        <v>43634</v>
      </c>
      <c r="F378" s="98" t="s">
        <v>2950</v>
      </c>
      <c r="G378" s="98" t="s">
        <v>66</v>
      </c>
      <c r="H378"/>
      <c r="I378"/>
    </row>
    <row r="379" spans="1:9" ht="15.75">
      <c r="A379" s="98" t="s">
        <v>1316</v>
      </c>
      <c r="B379" s="98" t="s">
        <v>2950</v>
      </c>
      <c r="C379" s="98" t="s">
        <v>753</v>
      </c>
      <c r="D379" s="99" t="s">
        <v>2059</v>
      </c>
      <c r="E379" s="105">
        <v>43634</v>
      </c>
      <c r="F379" s="98" t="s">
        <v>2950</v>
      </c>
      <c r="G379" s="98" t="s">
        <v>66</v>
      </c>
      <c r="H379"/>
      <c r="I379"/>
    </row>
    <row r="380" spans="1:9" ht="15.75">
      <c r="A380" s="98" t="s">
        <v>1193</v>
      </c>
      <c r="B380" s="98" t="s">
        <v>2950</v>
      </c>
      <c r="C380" s="98" t="s">
        <v>753</v>
      </c>
      <c r="D380" s="99" t="s">
        <v>2059</v>
      </c>
      <c r="E380" s="105">
        <v>43634</v>
      </c>
      <c r="F380" s="98" t="s">
        <v>2950</v>
      </c>
      <c r="G380" s="98" t="s">
        <v>66</v>
      </c>
      <c r="H380"/>
      <c r="I380"/>
    </row>
    <row r="381" spans="1:9" ht="15.75">
      <c r="A381" s="98" t="s">
        <v>862</v>
      </c>
      <c r="B381" s="98" t="s">
        <v>2950</v>
      </c>
      <c r="C381" s="98" t="s">
        <v>753</v>
      </c>
      <c r="D381" s="99" t="s">
        <v>2059</v>
      </c>
      <c r="E381" s="105">
        <v>43634</v>
      </c>
      <c r="F381" s="98" t="s">
        <v>2950</v>
      </c>
      <c r="G381" s="98" t="s">
        <v>66</v>
      </c>
      <c r="H381"/>
      <c r="I381"/>
    </row>
    <row r="382" spans="1:9" ht="15.75">
      <c r="A382" s="98" t="s">
        <v>2209</v>
      </c>
      <c r="B382" s="98" t="s">
        <v>2950</v>
      </c>
      <c r="C382" s="98" t="s">
        <v>753</v>
      </c>
      <c r="D382" s="99" t="s">
        <v>2059</v>
      </c>
      <c r="E382" s="105">
        <v>43634</v>
      </c>
      <c r="F382" s="98" t="s">
        <v>2950</v>
      </c>
      <c r="G382" s="98" t="s">
        <v>66</v>
      </c>
      <c r="H382"/>
      <c r="I382"/>
    </row>
    <row r="383" spans="1:9" ht="15.75">
      <c r="A383" s="98" t="s">
        <v>2210</v>
      </c>
      <c r="B383" s="98" t="s">
        <v>2950</v>
      </c>
      <c r="C383" s="98" t="s">
        <v>753</v>
      </c>
      <c r="D383" s="99" t="s">
        <v>2059</v>
      </c>
      <c r="E383" s="105">
        <v>43634</v>
      </c>
      <c r="F383" s="98" t="s">
        <v>2950</v>
      </c>
      <c r="G383" s="98" t="s">
        <v>66</v>
      </c>
      <c r="H383"/>
      <c r="I383"/>
    </row>
    <row r="384" spans="1:9" ht="15.75">
      <c r="A384" s="98" t="s">
        <v>424</v>
      </c>
      <c r="B384" s="98" t="s">
        <v>2950</v>
      </c>
      <c r="C384" s="98" t="s">
        <v>753</v>
      </c>
      <c r="D384" s="99" t="s">
        <v>2059</v>
      </c>
      <c r="E384" s="105">
        <v>43634</v>
      </c>
      <c r="F384" s="98" t="s">
        <v>2950</v>
      </c>
      <c r="G384" s="98" t="s">
        <v>66</v>
      </c>
      <c r="H384"/>
      <c r="I384"/>
    </row>
    <row r="385" spans="1:9" ht="15.75">
      <c r="A385" s="98" t="s">
        <v>1571</v>
      </c>
      <c r="B385" s="98" t="s">
        <v>2950</v>
      </c>
      <c r="C385" s="98" t="s">
        <v>753</v>
      </c>
      <c r="D385" s="99" t="s">
        <v>2059</v>
      </c>
      <c r="E385" s="105">
        <v>43634</v>
      </c>
      <c r="F385" s="98" t="s">
        <v>2950</v>
      </c>
      <c r="G385" s="98" t="s">
        <v>66</v>
      </c>
      <c r="H385"/>
      <c r="I385"/>
    </row>
    <row r="386" spans="1:9" ht="15.75">
      <c r="A386" s="98" t="s">
        <v>1801</v>
      </c>
      <c r="B386" s="98" t="s">
        <v>2950</v>
      </c>
      <c r="C386" s="98" t="s">
        <v>753</v>
      </c>
      <c r="D386" s="99" t="s">
        <v>2059</v>
      </c>
      <c r="E386" s="105">
        <v>43634</v>
      </c>
      <c r="F386" s="98" t="s">
        <v>2950</v>
      </c>
      <c r="G386" s="98" t="s">
        <v>66</v>
      </c>
      <c r="H386"/>
      <c r="I386"/>
    </row>
    <row r="387" spans="1:9" ht="15.75">
      <c r="A387" s="98" t="s">
        <v>2767</v>
      </c>
      <c r="B387" s="98" t="s">
        <v>2950</v>
      </c>
      <c r="C387" s="98" t="s">
        <v>753</v>
      </c>
      <c r="D387" s="99" t="s">
        <v>2059</v>
      </c>
      <c r="E387" s="105">
        <v>43634</v>
      </c>
      <c r="F387" s="98" t="s">
        <v>2950</v>
      </c>
      <c r="G387" s="98" t="s">
        <v>66</v>
      </c>
      <c r="H387"/>
      <c r="I387"/>
    </row>
    <row r="388" spans="1:9" ht="15.75">
      <c r="A388" s="98" t="s">
        <v>1803</v>
      </c>
      <c r="B388" s="98" t="s">
        <v>2950</v>
      </c>
      <c r="C388" s="98" t="s">
        <v>779</v>
      </c>
      <c r="D388" s="99" t="s">
        <v>2059</v>
      </c>
      <c r="E388" s="105">
        <v>43634</v>
      </c>
      <c r="F388" s="98" t="s">
        <v>2950</v>
      </c>
      <c r="G388" s="98" t="s">
        <v>733</v>
      </c>
      <c r="H388"/>
      <c r="I388"/>
    </row>
    <row r="389" spans="1:9" ht="15.75">
      <c r="A389" s="98" t="s">
        <v>1200</v>
      </c>
      <c r="B389" s="98" t="s">
        <v>2950</v>
      </c>
      <c r="C389" s="98" t="s">
        <v>779</v>
      </c>
      <c r="D389" s="99" t="s">
        <v>2059</v>
      </c>
      <c r="E389" s="105">
        <v>43634</v>
      </c>
      <c r="F389" s="98" t="s">
        <v>2950</v>
      </c>
      <c r="G389" s="98" t="s">
        <v>733</v>
      </c>
      <c r="H389"/>
      <c r="I389"/>
    </row>
    <row r="390" spans="1:9" ht="15.75">
      <c r="A390" s="98" t="s">
        <v>1806</v>
      </c>
      <c r="B390" s="98" t="s">
        <v>2950</v>
      </c>
      <c r="C390" s="98" t="s">
        <v>779</v>
      </c>
      <c r="D390" s="99" t="s">
        <v>2059</v>
      </c>
      <c r="E390" s="105">
        <v>43634</v>
      </c>
      <c r="F390" s="98" t="s">
        <v>2950</v>
      </c>
      <c r="G390" s="98" t="s">
        <v>733</v>
      </c>
      <c r="H390"/>
      <c r="I390"/>
    </row>
    <row r="391" spans="1:9" ht="15.75">
      <c r="A391" s="98" t="s">
        <v>2773</v>
      </c>
      <c r="B391" s="98" t="s">
        <v>2950</v>
      </c>
      <c r="C391" s="98" t="s">
        <v>779</v>
      </c>
      <c r="D391" s="99" t="s">
        <v>2059</v>
      </c>
      <c r="E391" s="105">
        <v>43634</v>
      </c>
      <c r="F391" s="98" t="s">
        <v>2950</v>
      </c>
      <c r="G391" s="98" t="s">
        <v>733</v>
      </c>
      <c r="H391"/>
      <c r="I391"/>
    </row>
    <row r="392" spans="1:9" ht="15.75">
      <c r="A392" s="98" t="s">
        <v>1204</v>
      </c>
      <c r="B392" s="98" t="s">
        <v>2950</v>
      </c>
      <c r="C392" s="98" t="s">
        <v>779</v>
      </c>
      <c r="D392" s="99" t="s">
        <v>2059</v>
      </c>
      <c r="E392" s="105">
        <v>43634</v>
      </c>
      <c r="F392" s="98" t="s">
        <v>2950</v>
      </c>
      <c r="G392" s="98" t="s">
        <v>733</v>
      </c>
      <c r="H392"/>
      <c r="I392"/>
    </row>
    <row r="393" spans="1:9" ht="15.75">
      <c r="A393" s="98" t="s">
        <v>429</v>
      </c>
      <c r="B393" s="98" t="s">
        <v>2950</v>
      </c>
      <c r="C393" s="98" t="s">
        <v>779</v>
      </c>
      <c r="D393" s="99" t="s">
        <v>2059</v>
      </c>
      <c r="E393" s="105">
        <v>43634</v>
      </c>
      <c r="F393" s="98" t="s">
        <v>2950</v>
      </c>
      <c r="G393" s="98" t="s">
        <v>733</v>
      </c>
      <c r="H393"/>
      <c r="I393"/>
    </row>
    <row r="394" spans="1:9" ht="15.75">
      <c r="A394" s="98" t="s">
        <v>431</v>
      </c>
      <c r="B394" s="98" t="s">
        <v>2950</v>
      </c>
      <c r="C394" s="98" t="s">
        <v>779</v>
      </c>
      <c r="D394" s="99" t="s">
        <v>2059</v>
      </c>
      <c r="E394" s="105">
        <v>43634</v>
      </c>
      <c r="F394" s="98" t="s">
        <v>2950</v>
      </c>
      <c r="G394" s="98" t="s">
        <v>733</v>
      </c>
      <c r="H394"/>
      <c r="I394"/>
    </row>
    <row r="395" spans="1:9" ht="15.75">
      <c r="A395" s="98" t="s">
        <v>2095</v>
      </c>
      <c r="B395" s="98" t="s">
        <v>2950</v>
      </c>
      <c r="C395" s="98" t="s">
        <v>779</v>
      </c>
      <c r="D395" s="99" t="s">
        <v>2059</v>
      </c>
      <c r="E395" s="105">
        <v>43634</v>
      </c>
      <c r="F395" s="98" t="s">
        <v>2950</v>
      </c>
      <c r="G395" s="98" t="s">
        <v>733</v>
      </c>
      <c r="H395"/>
      <c r="I395"/>
    </row>
    <row r="396" spans="1:9" ht="15.75">
      <c r="A396" s="98" t="s">
        <v>1859</v>
      </c>
      <c r="B396" s="98" t="s">
        <v>2950</v>
      </c>
      <c r="C396" s="98" t="s">
        <v>779</v>
      </c>
      <c r="D396" s="99" t="s">
        <v>2059</v>
      </c>
      <c r="E396" s="105">
        <v>43634</v>
      </c>
      <c r="F396" s="98" t="s">
        <v>2950</v>
      </c>
      <c r="G396" s="98" t="s">
        <v>733</v>
      </c>
      <c r="H396"/>
      <c r="I396"/>
    </row>
    <row r="397" spans="1:9" ht="15.75">
      <c r="A397" s="98" t="s">
        <v>2289</v>
      </c>
      <c r="B397" s="98" t="s">
        <v>2950</v>
      </c>
      <c r="C397" s="98" t="s">
        <v>779</v>
      </c>
      <c r="D397" s="99" t="s">
        <v>2059</v>
      </c>
      <c r="E397" s="105">
        <v>43634</v>
      </c>
      <c r="F397" s="98" t="s">
        <v>2950</v>
      </c>
      <c r="G397" s="98" t="s">
        <v>733</v>
      </c>
      <c r="H397"/>
      <c r="I397"/>
    </row>
    <row r="398" spans="1:9" ht="15.75">
      <c r="A398" s="98" t="s">
        <v>1079</v>
      </c>
      <c r="B398" s="98" t="s">
        <v>2950</v>
      </c>
      <c r="C398" s="98" t="s">
        <v>779</v>
      </c>
      <c r="D398" s="99" t="s">
        <v>2059</v>
      </c>
      <c r="E398" s="105">
        <v>43634</v>
      </c>
      <c r="F398" s="98" t="s">
        <v>2950</v>
      </c>
      <c r="G398" s="98" t="s">
        <v>733</v>
      </c>
      <c r="H398"/>
      <c r="I398"/>
    </row>
    <row r="399" spans="1:9" ht="15.75">
      <c r="A399" s="98" t="s">
        <v>1210</v>
      </c>
      <c r="B399" s="98" t="s">
        <v>2950</v>
      </c>
      <c r="C399" s="98" t="s">
        <v>779</v>
      </c>
      <c r="D399" s="99" t="s">
        <v>2059</v>
      </c>
      <c r="E399" s="105">
        <v>43634</v>
      </c>
      <c r="F399" s="98" t="s">
        <v>2950</v>
      </c>
      <c r="G399" s="98" t="s">
        <v>733</v>
      </c>
      <c r="H399"/>
      <c r="I399"/>
    </row>
    <row r="400" spans="1:9" ht="15.75">
      <c r="A400" s="98" t="s">
        <v>1211</v>
      </c>
      <c r="B400" s="98" t="s">
        <v>2950</v>
      </c>
      <c r="C400" s="98" t="s">
        <v>779</v>
      </c>
      <c r="D400" s="99" t="s">
        <v>2059</v>
      </c>
      <c r="E400" s="105">
        <v>43634</v>
      </c>
      <c r="F400" s="98" t="s">
        <v>2950</v>
      </c>
      <c r="G400" s="98" t="s">
        <v>733</v>
      </c>
      <c r="H400"/>
      <c r="I400"/>
    </row>
    <row r="401" spans="1:9" ht="15.75">
      <c r="A401" s="98" t="s">
        <v>1931</v>
      </c>
      <c r="B401" s="98" t="s">
        <v>2950</v>
      </c>
      <c r="C401" s="98" t="s">
        <v>779</v>
      </c>
      <c r="D401" s="99" t="s">
        <v>2059</v>
      </c>
      <c r="E401" s="105">
        <v>43634</v>
      </c>
      <c r="F401" s="98" t="s">
        <v>2950</v>
      </c>
      <c r="G401" s="98" t="s">
        <v>733</v>
      </c>
      <c r="H401"/>
      <c r="I401"/>
    </row>
    <row r="402" spans="1:9" ht="15.75">
      <c r="A402" s="98" t="s">
        <v>2551</v>
      </c>
      <c r="B402" s="98" t="s">
        <v>2950</v>
      </c>
      <c r="C402" s="98" t="s">
        <v>779</v>
      </c>
      <c r="D402" s="99" t="s">
        <v>2059</v>
      </c>
      <c r="E402" s="105">
        <v>43634</v>
      </c>
      <c r="F402" s="98" t="s">
        <v>2950</v>
      </c>
      <c r="G402" s="98" t="s">
        <v>733</v>
      </c>
      <c r="H402"/>
      <c r="I402"/>
    </row>
    <row r="403" spans="1:9" ht="15.75">
      <c r="A403" s="98" t="s">
        <v>756</v>
      </c>
      <c r="B403" s="98" t="s">
        <v>2950</v>
      </c>
      <c r="C403" s="98" t="s">
        <v>779</v>
      </c>
      <c r="D403" s="99" t="s">
        <v>2059</v>
      </c>
      <c r="E403" s="105">
        <v>43634</v>
      </c>
      <c r="F403" s="98" t="s">
        <v>2950</v>
      </c>
      <c r="G403" s="98" t="s">
        <v>733</v>
      </c>
      <c r="H403"/>
      <c r="I403"/>
    </row>
    <row r="404" spans="1:9" ht="15.75">
      <c r="A404" s="98" t="s">
        <v>2100</v>
      </c>
      <c r="B404" s="98" t="s">
        <v>2950</v>
      </c>
      <c r="C404" s="98" t="s">
        <v>779</v>
      </c>
      <c r="D404" s="99" t="s">
        <v>2059</v>
      </c>
      <c r="E404" s="105">
        <v>43634</v>
      </c>
      <c r="F404" s="98" t="s">
        <v>2950</v>
      </c>
      <c r="G404" s="98" t="s">
        <v>733</v>
      </c>
      <c r="H404"/>
      <c r="I404"/>
    </row>
    <row r="405" spans="1:9" ht="15.75">
      <c r="A405" s="98" t="s">
        <v>2103</v>
      </c>
      <c r="B405" s="98" t="s">
        <v>2950</v>
      </c>
      <c r="C405" s="98" t="s">
        <v>779</v>
      </c>
      <c r="D405" s="99" t="s">
        <v>2059</v>
      </c>
      <c r="E405" s="105">
        <v>43634</v>
      </c>
      <c r="F405" s="98" t="s">
        <v>2950</v>
      </c>
      <c r="G405" s="98" t="s">
        <v>733</v>
      </c>
      <c r="H405"/>
      <c r="I405"/>
    </row>
    <row r="406" spans="1:9" ht="15.75">
      <c r="A406" s="98" t="s">
        <v>2299</v>
      </c>
      <c r="B406" s="98" t="s">
        <v>2950</v>
      </c>
      <c r="C406" s="98" t="s">
        <v>779</v>
      </c>
      <c r="D406" s="99" t="s">
        <v>2059</v>
      </c>
      <c r="E406" s="105">
        <v>43634</v>
      </c>
      <c r="F406" s="98" t="s">
        <v>2950</v>
      </c>
      <c r="G406" s="98" t="s">
        <v>733</v>
      </c>
      <c r="H406"/>
      <c r="I406"/>
    </row>
    <row r="407" spans="1:9" ht="15.75">
      <c r="A407" s="98" t="s">
        <v>2431</v>
      </c>
      <c r="B407" s="98" t="s">
        <v>2950</v>
      </c>
      <c r="C407" s="98" t="s">
        <v>779</v>
      </c>
      <c r="D407" s="99" t="s">
        <v>2059</v>
      </c>
      <c r="E407" s="105">
        <v>43634</v>
      </c>
      <c r="F407" s="98" t="s">
        <v>2950</v>
      </c>
      <c r="G407" s="98" t="s">
        <v>733</v>
      </c>
      <c r="H407"/>
      <c r="I407"/>
    </row>
    <row r="408" spans="1:9" ht="15.75">
      <c r="A408" s="98" t="s">
        <v>2796</v>
      </c>
      <c r="B408" s="98" t="s">
        <v>2950</v>
      </c>
      <c r="C408" s="98" t="s">
        <v>779</v>
      </c>
      <c r="D408" s="99" t="s">
        <v>2059</v>
      </c>
      <c r="E408" s="105">
        <v>43634</v>
      </c>
      <c r="F408" s="98" t="s">
        <v>2950</v>
      </c>
      <c r="G408" s="98" t="s">
        <v>733</v>
      </c>
      <c r="H408"/>
      <c r="I408"/>
    </row>
    <row r="409" spans="1:9" ht="15.75">
      <c r="A409" s="98" t="s">
        <v>1220</v>
      </c>
      <c r="B409" s="98" t="s">
        <v>2950</v>
      </c>
      <c r="C409" s="98" t="s">
        <v>779</v>
      </c>
      <c r="D409" s="99" t="s">
        <v>2059</v>
      </c>
      <c r="E409" s="105">
        <v>43634</v>
      </c>
      <c r="F409" s="98" t="s">
        <v>2950</v>
      </c>
      <c r="G409" s="98" t="s">
        <v>733</v>
      </c>
      <c r="H409"/>
      <c r="I409"/>
    </row>
    <row r="410" spans="1:9" ht="15.75">
      <c r="A410" s="98" t="s">
        <v>1154</v>
      </c>
      <c r="B410" s="98" t="s">
        <v>2950</v>
      </c>
      <c r="C410" s="98" t="s">
        <v>779</v>
      </c>
      <c r="D410" s="99" t="s">
        <v>2059</v>
      </c>
      <c r="E410" s="105">
        <v>43634</v>
      </c>
      <c r="F410" s="98" t="s">
        <v>2950</v>
      </c>
      <c r="G410" s="98" t="s">
        <v>733</v>
      </c>
      <c r="H410"/>
      <c r="I410"/>
    </row>
    <row r="411" spans="1:9" ht="15.75">
      <c r="A411" s="98" t="s">
        <v>2500</v>
      </c>
      <c r="B411" s="98" t="s">
        <v>2950</v>
      </c>
      <c r="C411" s="98" t="s">
        <v>779</v>
      </c>
      <c r="D411" s="99" t="s">
        <v>2059</v>
      </c>
      <c r="E411" s="105">
        <v>43634</v>
      </c>
      <c r="F411" s="98" t="s">
        <v>2950</v>
      </c>
      <c r="G411" s="98" t="s">
        <v>733</v>
      </c>
      <c r="H411"/>
      <c r="I411"/>
    </row>
    <row r="412" spans="1:9" ht="15.75">
      <c r="A412" s="98" t="s">
        <v>2174</v>
      </c>
      <c r="B412" s="98" t="s">
        <v>2950</v>
      </c>
      <c r="C412" s="98" t="s">
        <v>779</v>
      </c>
      <c r="D412" s="99" t="s">
        <v>2059</v>
      </c>
      <c r="E412" s="105">
        <v>43634</v>
      </c>
      <c r="F412" s="98" t="s">
        <v>2950</v>
      </c>
      <c r="G412" s="98" t="s">
        <v>733</v>
      </c>
      <c r="H412"/>
      <c r="I412"/>
    </row>
    <row r="413" spans="1:9" ht="15.75">
      <c r="A413" s="98" t="s">
        <v>2237</v>
      </c>
      <c r="B413" s="98" t="s">
        <v>2950</v>
      </c>
      <c r="C413" s="98" t="s">
        <v>779</v>
      </c>
      <c r="D413" s="99" t="s">
        <v>2059</v>
      </c>
      <c r="E413" s="105">
        <v>43634</v>
      </c>
      <c r="F413" s="98" t="s">
        <v>2950</v>
      </c>
      <c r="G413" s="98" t="s">
        <v>733</v>
      </c>
      <c r="H413"/>
      <c r="I413"/>
    </row>
    <row r="414" spans="1:9" ht="15.75">
      <c r="A414" s="98" t="s">
        <v>1091</v>
      </c>
      <c r="B414" s="98" t="s">
        <v>2950</v>
      </c>
      <c r="C414" s="98" t="s">
        <v>779</v>
      </c>
      <c r="D414" s="99" t="s">
        <v>2059</v>
      </c>
      <c r="E414" s="105">
        <v>43634</v>
      </c>
      <c r="F414" s="98" t="s">
        <v>2950</v>
      </c>
      <c r="G414" s="98" t="s">
        <v>733</v>
      </c>
      <c r="H414"/>
      <c r="I414"/>
    </row>
    <row r="415" spans="1:9" ht="15.75">
      <c r="A415" s="98" t="s">
        <v>2818</v>
      </c>
      <c r="B415" s="98" t="s">
        <v>2950</v>
      </c>
      <c r="C415" s="98" t="s">
        <v>779</v>
      </c>
      <c r="D415" s="99" t="s">
        <v>2059</v>
      </c>
      <c r="E415" s="105">
        <v>43634</v>
      </c>
      <c r="F415" s="98" t="s">
        <v>2950</v>
      </c>
      <c r="G415" s="98" t="s">
        <v>733</v>
      </c>
      <c r="H415"/>
      <c r="I415"/>
    </row>
    <row r="416" spans="1:9" ht="15.75">
      <c r="A416" s="98" t="s">
        <v>2115</v>
      </c>
      <c r="B416" s="98" t="s">
        <v>2950</v>
      </c>
      <c r="C416" s="98" t="s">
        <v>779</v>
      </c>
      <c r="D416" s="99" t="s">
        <v>2059</v>
      </c>
      <c r="E416" s="105">
        <v>43634</v>
      </c>
      <c r="F416" s="98" t="s">
        <v>2950</v>
      </c>
      <c r="G416" s="98" t="s">
        <v>733</v>
      </c>
      <c r="H416"/>
      <c r="I416"/>
    </row>
    <row r="417" spans="1:9" ht="15.75">
      <c r="A417" s="98" t="s">
        <v>901</v>
      </c>
      <c r="B417" s="98" t="s">
        <v>2950</v>
      </c>
      <c r="C417" s="98" t="s">
        <v>779</v>
      </c>
      <c r="D417" s="99" t="s">
        <v>2059</v>
      </c>
      <c r="E417" s="105">
        <v>43634</v>
      </c>
      <c r="F417" s="98" t="s">
        <v>2950</v>
      </c>
      <c r="G417" s="98" t="s">
        <v>733</v>
      </c>
      <c r="H417"/>
      <c r="I417"/>
    </row>
    <row r="418" spans="1:9" ht="15.75">
      <c r="A418" s="98" t="s">
        <v>450</v>
      </c>
      <c r="B418" s="98" t="s">
        <v>2950</v>
      </c>
      <c r="C418" s="98" t="s">
        <v>779</v>
      </c>
      <c r="D418" s="99" t="s">
        <v>2059</v>
      </c>
      <c r="E418" s="105">
        <v>43634</v>
      </c>
      <c r="F418" s="98" t="s">
        <v>2950</v>
      </c>
      <c r="G418" s="98" t="s">
        <v>733</v>
      </c>
      <c r="H418"/>
      <c r="I418"/>
    </row>
    <row r="419" spans="1:9" ht="15.75">
      <c r="A419" s="98" t="s">
        <v>2243</v>
      </c>
      <c r="B419" s="98" t="s">
        <v>2950</v>
      </c>
      <c r="C419" s="98" t="s">
        <v>779</v>
      </c>
      <c r="D419" s="99" t="s">
        <v>2059</v>
      </c>
      <c r="E419" s="105">
        <v>43634</v>
      </c>
      <c r="F419" s="98" t="s">
        <v>2950</v>
      </c>
      <c r="G419" s="98" t="s">
        <v>733</v>
      </c>
      <c r="H419"/>
      <c r="I419"/>
    </row>
    <row r="420" spans="1:9" ht="15.75">
      <c r="A420" s="98" t="s">
        <v>2951</v>
      </c>
      <c r="B420" s="98" t="s">
        <v>2950</v>
      </c>
      <c r="C420" s="98" t="s">
        <v>779</v>
      </c>
      <c r="D420" s="99" t="s">
        <v>2059</v>
      </c>
      <c r="E420" s="105">
        <v>43634</v>
      </c>
      <c r="F420" s="98" t="s">
        <v>2950</v>
      </c>
      <c r="G420" s="98" t="s">
        <v>733</v>
      </c>
      <c r="H420"/>
      <c r="I420"/>
    </row>
    <row r="421" spans="1:9" ht="15.75">
      <c r="A421" s="98" t="s">
        <v>2244</v>
      </c>
      <c r="B421" s="98" t="s">
        <v>2950</v>
      </c>
      <c r="C421" s="98" t="s">
        <v>779</v>
      </c>
      <c r="D421" s="99" t="s">
        <v>2059</v>
      </c>
      <c r="E421" s="105">
        <v>43634</v>
      </c>
      <c r="F421" s="98" t="s">
        <v>2950</v>
      </c>
      <c r="G421" s="98" t="s">
        <v>733</v>
      </c>
      <c r="H421"/>
      <c r="I421"/>
    </row>
    <row r="422" spans="1:9" ht="15.75">
      <c r="A422" s="98" t="s">
        <v>1100</v>
      </c>
      <c r="B422" s="98" t="s">
        <v>2950</v>
      </c>
      <c r="C422" s="98" t="s">
        <v>779</v>
      </c>
      <c r="D422" s="99" t="s">
        <v>2059</v>
      </c>
      <c r="E422" s="105">
        <v>43634</v>
      </c>
      <c r="F422" s="98" t="s">
        <v>2950</v>
      </c>
      <c r="G422" s="98" t="s">
        <v>733</v>
      </c>
      <c r="H422"/>
      <c r="I422"/>
    </row>
    <row r="423" spans="1:9" ht="15.75">
      <c r="A423" s="98" t="s">
        <v>903</v>
      </c>
      <c r="B423" s="98" t="s">
        <v>2950</v>
      </c>
      <c r="C423" s="98" t="s">
        <v>779</v>
      </c>
      <c r="D423" s="99" t="s">
        <v>2059</v>
      </c>
      <c r="E423" s="105">
        <v>43634</v>
      </c>
      <c r="F423" s="98" t="s">
        <v>2950</v>
      </c>
      <c r="G423" s="98" t="s">
        <v>733</v>
      </c>
      <c r="H423"/>
      <c r="I423"/>
    </row>
    <row r="424" spans="1:9" ht="15.75">
      <c r="A424" s="98" t="s">
        <v>396</v>
      </c>
      <c r="B424" s="98" t="s">
        <v>2952</v>
      </c>
      <c r="C424" s="98" t="s">
        <v>803</v>
      </c>
      <c r="D424" s="99" t="s">
        <v>196</v>
      </c>
      <c r="E424" s="105">
        <v>43634</v>
      </c>
      <c r="F424" s="98" t="s">
        <v>2952</v>
      </c>
      <c r="G424" s="98" t="s">
        <v>66</v>
      </c>
      <c r="H424"/>
      <c r="I424"/>
    </row>
    <row r="425" spans="1:9" ht="15.75">
      <c r="A425" s="98" t="s">
        <v>1352</v>
      </c>
      <c r="B425" s="98" t="s">
        <v>2952</v>
      </c>
      <c r="C425" s="98" t="s">
        <v>803</v>
      </c>
      <c r="D425" s="99" t="s">
        <v>196</v>
      </c>
      <c r="E425" s="105">
        <v>43634</v>
      </c>
      <c r="F425" s="98" t="s">
        <v>2952</v>
      </c>
      <c r="G425" s="98" t="s">
        <v>66</v>
      </c>
      <c r="H425"/>
      <c r="I425"/>
    </row>
    <row r="426" spans="1:9" ht="15.75">
      <c r="A426" s="98" t="s">
        <v>1355</v>
      </c>
      <c r="B426" s="98" t="s">
        <v>2952</v>
      </c>
      <c r="C426" s="98" t="s">
        <v>803</v>
      </c>
      <c r="D426" s="99" t="s">
        <v>196</v>
      </c>
      <c r="E426" s="105">
        <v>43634</v>
      </c>
      <c r="F426" s="98" t="s">
        <v>2952</v>
      </c>
      <c r="G426" s="98" t="s">
        <v>66</v>
      </c>
      <c r="H426"/>
      <c r="I426"/>
    </row>
    <row r="427" spans="1:9" ht="15.75">
      <c r="A427" s="98" t="s">
        <v>1885</v>
      </c>
      <c r="B427" s="98" t="s">
        <v>2952</v>
      </c>
      <c r="C427" s="98" t="s">
        <v>803</v>
      </c>
      <c r="D427" s="99" t="s">
        <v>196</v>
      </c>
      <c r="E427" s="105">
        <v>43634</v>
      </c>
      <c r="F427" s="98" t="s">
        <v>2952</v>
      </c>
      <c r="G427" s="98" t="s">
        <v>66</v>
      </c>
      <c r="H427"/>
      <c r="I427"/>
    </row>
    <row r="428" spans="1:9" ht="15.75">
      <c r="A428" s="98" t="s">
        <v>1946</v>
      </c>
      <c r="B428" s="98" t="s">
        <v>2952</v>
      </c>
      <c r="C428" s="98" t="s">
        <v>803</v>
      </c>
      <c r="D428" s="99" t="s">
        <v>196</v>
      </c>
      <c r="E428" s="105">
        <v>43634</v>
      </c>
      <c r="F428" s="98" t="s">
        <v>2952</v>
      </c>
      <c r="G428" s="98" t="s">
        <v>66</v>
      </c>
      <c r="H428"/>
      <c r="I428"/>
    </row>
    <row r="429" spans="1:9" ht="15.75">
      <c r="A429" s="98" t="s">
        <v>401</v>
      </c>
      <c r="B429" s="98" t="s">
        <v>2952</v>
      </c>
      <c r="C429" s="98" t="s">
        <v>803</v>
      </c>
      <c r="D429" s="99" t="s">
        <v>196</v>
      </c>
      <c r="E429" s="105">
        <v>43634</v>
      </c>
      <c r="F429" s="98" t="s">
        <v>2952</v>
      </c>
      <c r="G429" s="98" t="s">
        <v>66</v>
      </c>
      <c r="H429"/>
      <c r="I429"/>
    </row>
    <row r="430" spans="1:9" ht="15.75">
      <c r="A430" s="98" t="s">
        <v>1835</v>
      </c>
      <c r="B430" s="98" t="s">
        <v>2952</v>
      </c>
      <c r="C430" s="98" t="s">
        <v>803</v>
      </c>
      <c r="D430" s="99" t="s">
        <v>196</v>
      </c>
      <c r="E430" s="105">
        <v>43634</v>
      </c>
      <c r="F430" s="98" t="s">
        <v>2952</v>
      </c>
      <c r="G430" s="98" t="s">
        <v>66</v>
      </c>
      <c r="H430"/>
      <c r="I430"/>
    </row>
    <row r="431" spans="1:9" ht="15.75">
      <c r="A431" s="98" t="s">
        <v>976</v>
      </c>
      <c r="B431" s="98" t="s">
        <v>2952</v>
      </c>
      <c r="C431" s="98" t="s">
        <v>803</v>
      </c>
      <c r="D431" s="99" t="s">
        <v>196</v>
      </c>
      <c r="E431" s="105">
        <v>43634</v>
      </c>
      <c r="F431" s="98" t="s">
        <v>2952</v>
      </c>
      <c r="G431" s="98" t="s">
        <v>66</v>
      </c>
      <c r="H431"/>
      <c r="I431"/>
    </row>
    <row r="432" spans="1:9" ht="15.75">
      <c r="A432" s="98" t="s">
        <v>1838</v>
      </c>
      <c r="B432" s="98" t="s">
        <v>2952</v>
      </c>
      <c r="C432" s="98" t="s">
        <v>803</v>
      </c>
      <c r="D432" s="99" t="s">
        <v>196</v>
      </c>
      <c r="E432" s="105">
        <v>43634</v>
      </c>
      <c r="F432" s="98" t="s">
        <v>2952</v>
      </c>
      <c r="G432" s="98" t="s">
        <v>66</v>
      </c>
      <c r="H432"/>
      <c r="I432"/>
    </row>
    <row r="433" spans="1:9" ht="15.75">
      <c r="A433" s="98" t="s">
        <v>2134</v>
      </c>
      <c r="B433" s="98" t="s">
        <v>2952</v>
      </c>
      <c r="C433" s="98" t="s">
        <v>803</v>
      </c>
      <c r="D433" s="99" t="s">
        <v>196</v>
      </c>
      <c r="E433" s="105">
        <v>43634</v>
      </c>
      <c r="F433" s="98" t="s">
        <v>2952</v>
      </c>
      <c r="G433" s="98" t="s">
        <v>66</v>
      </c>
      <c r="H433"/>
      <c r="I433"/>
    </row>
    <row r="434" spans="1:9" ht="15.75">
      <c r="A434" s="98" t="s">
        <v>1844</v>
      </c>
      <c r="B434" s="98" t="s">
        <v>2952</v>
      </c>
      <c r="C434" s="98" t="s">
        <v>803</v>
      </c>
      <c r="D434" s="99" t="s">
        <v>196</v>
      </c>
      <c r="E434" s="105">
        <v>43634</v>
      </c>
      <c r="F434" s="98" t="s">
        <v>2952</v>
      </c>
      <c r="G434" s="98" t="s">
        <v>66</v>
      </c>
      <c r="H434"/>
      <c r="I434"/>
    </row>
    <row r="435" spans="1:9" ht="15.75">
      <c r="A435" s="98" t="s">
        <v>343</v>
      </c>
      <c r="B435" s="98" t="s">
        <v>2952</v>
      </c>
      <c r="C435" s="98" t="s">
        <v>803</v>
      </c>
      <c r="D435" s="99" t="s">
        <v>196</v>
      </c>
      <c r="E435" s="105">
        <v>43634</v>
      </c>
      <c r="F435" s="98" t="s">
        <v>2952</v>
      </c>
      <c r="G435" s="98" t="s">
        <v>66</v>
      </c>
      <c r="H435"/>
      <c r="I435"/>
    </row>
    <row r="436" spans="1:9" ht="15.75">
      <c r="A436" s="98" t="s">
        <v>2932</v>
      </c>
      <c r="B436" s="98" t="s">
        <v>2952</v>
      </c>
      <c r="C436" s="98" t="s">
        <v>803</v>
      </c>
      <c r="D436" s="99" t="s">
        <v>196</v>
      </c>
      <c r="E436" s="105">
        <v>43634</v>
      </c>
      <c r="F436" s="98" t="s">
        <v>2952</v>
      </c>
      <c r="G436" s="98" t="s">
        <v>66</v>
      </c>
      <c r="H436"/>
      <c r="I436"/>
    </row>
    <row r="437" spans="1:9" ht="15.75">
      <c r="A437" s="98" t="s">
        <v>1954</v>
      </c>
      <c r="B437" s="98" t="s">
        <v>2952</v>
      </c>
      <c r="C437" s="98" t="s">
        <v>803</v>
      </c>
      <c r="D437" s="99" t="s">
        <v>196</v>
      </c>
      <c r="E437" s="105">
        <v>43634</v>
      </c>
      <c r="F437" s="98" t="s">
        <v>2952</v>
      </c>
      <c r="G437" s="98" t="s">
        <v>66</v>
      </c>
      <c r="H437"/>
      <c r="I437"/>
    </row>
    <row r="438" spans="1:9" ht="15.75">
      <c r="A438" s="98" t="s">
        <v>2456</v>
      </c>
      <c r="B438" s="98" t="s">
        <v>2952</v>
      </c>
      <c r="C438" s="98" t="s">
        <v>803</v>
      </c>
      <c r="D438" s="99" t="s">
        <v>196</v>
      </c>
      <c r="E438" s="105">
        <v>43634</v>
      </c>
      <c r="F438" s="98" t="s">
        <v>2952</v>
      </c>
      <c r="G438" s="98" t="s">
        <v>66</v>
      </c>
      <c r="H438"/>
      <c r="I438"/>
    </row>
    <row r="439" spans="1:9" ht="15.75">
      <c r="A439" s="98" t="s">
        <v>407</v>
      </c>
      <c r="B439" s="98" t="s">
        <v>2952</v>
      </c>
      <c r="C439" s="98" t="s">
        <v>803</v>
      </c>
      <c r="D439" s="99" t="s">
        <v>196</v>
      </c>
      <c r="E439" s="105">
        <v>43634</v>
      </c>
      <c r="F439" s="98" t="s">
        <v>2952</v>
      </c>
      <c r="G439" s="98" t="s">
        <v>66</v>
      </c>
      <c r="H439"/>
      <c r="I439"/>
    </row>
    <row r="440" spans="1:9" ht="15.75">
      <c r="A440" s="98" t="s">
        <v>2528</v>
      </c>
      <c r="B440" s="98" t="s">
        <v>2952</v>
      </c>
      <c r="C440" s="98" t="s">
        <v>803</v>
      </c>
      <c r="D440" s="99" t="s">
        <v>196</v>
      </c>
      <c r="E440" s="105">
        <v>43634</v>
      </c>
      <c r="F440" s="98" t="s">
        <v>2952</v>
      </c>
      <c r="G440" s="98" t="s">
        <v>66</v>
      </c>
      <c r="H440"/>
      <c r="I440"/>
    </row>
    <row r="441" spans="1:9" ht="15.75">
      <c r="A441" s="98" t="s">
        <v>1507</v>
      </c>
      <c r="B441" s="98" t="s">
        <v>2952</v>
      </c>
      <c r="C441" s="98" t="s">
        <v>803</v>
      </c>
      <c r="D441" s="99" t="s">
        <v>196</v>
      </c>
      <c r="E441" s="105">
        <v>43634</v>
      </c>
      <c r="F441" s="98" t="s">
        <v>2952</v>
      </c>
      <c r="G441" s="98" t="s">
        <v>66</v>
      </c>
      <c r="H441"/>
      <c r="I441"/>
    </row>
    <row r="442" spans="1:9" ht="15.75">
      <c r="A442" s="98" t="s">
        <v>349</v>
      </c>
      <c r="B442" s="98" t="s">
        <v>2952</v>
      </c>
      <c r="C442" s="98" t="s">
        <v>803</v>
      </c>
      <c r="D442" s="99" t="s">
        <v>196</v>
      </c>
      <c r="E442" s="105">
        <v>43634</v>
      </c>
      <c r="F442" s="98" t="s">
        <v>2952</v>
      </c>
      <c r="G442" s="98" t="s">
        <v>66</v>
      </c>
      <c r="H442"/>
      <c r="I442"/>
    </row>
    <row r="443" spans="1:9" ht="15.75">
      <c r="A443" s="98" t="s">
        <v>1119</v>
      </c>
      <c r="B443" s="98" t="s">
        <v>2952</v>
      </c>
      <c r="C443" s="98" t="s">
        <v>803</v>
      </c>
      <c r="D443" s="99" t="s">
        <v>196</v>
      </c>
      <c r="E443" s="105">
        <v>43634</v>
      </c>
      <c r="F443" s="98" t="s">
        <v>2952</v>
      </c>
      <c r="G443" s="98" t="s">
        <v>66</v>
      </c>
      <c r="H443"/>
      <c r="I443"/>
    </row>
    <row r="444" spans="1:9" ht="15.75">
      <c r="A444" s="98" t="s">
        <v>2460</v>
      </c>
      <c r="B444" s="98" t="s">
        <v>2952</v>
      </c>
      <c r="C444" s="98" t="s">
        <v>803</v>
      </c>
      <c r="D444" s="99" t="s">
        <v>196</v>
      </c>
      <c r="E444" s="105">
        <v>43634</v>
      </c>
      <c r="F444" s="98" t="s">
        <v>2952</v>
      </c>
      <c r="G444" s="98" t="s">
        <v>66</v>
      </c>
      <c r="H444"/>
      <c r="I444"/>
    </row>
    <row r="445" spans="1:9" ht="15.75">
      <c r="A445" s="98" t="s">
        <v>1715</v>
      </c>
      <c r="B445" s="98" t="s">
        <v>2952</v>
      </c>
      <c r="C445" s="98" t="s">
        <v>803</v>
      </c>
      <c r="D445" s="99" t="s">
        <v>196</v>
      </c>
      <c r="E445" s="105">
        <v>43634</v>
      </c>
      <c r="F445" s="98" t="s">
        <v>2952</v>
      </c>
      <c r="G445" s="98" t="s">
        <v>66</v>
      </c>
      <c r="H445"/>
      <c r="I445"/>
    </row>
    <row r="446" spans="1:9" ht="15.75">
      <c r="A446" s="98" t="s">
        <v>1317</v>
      </c>
      <c r="B446" s="98" t="s">
        <v>2952</v>
      </c>
      <c r="C446" s="98" t="s">
        <v>803</v>
      </c>
      <c r="D446" s="99" t="s">
        <v>196</v>
      </c>
      <c r="E446" s="105">
        <v>43634</v>
      </c>
      <c r="F446" s="98" t="s">
        <v>2952</v>
      </c>
      <c r="G446" s="98" t="s">
        <v>66</v>
      </c>
      <c r="H446"/>
      <c r="I446"/>
    </row>
    <row r="447" spans="1:9" ht="15.75">
      <c r="A447" s="98" t="s">
        <v>2147</v>
      </c>
      <c r="B447" s="98" t="s">
        <v>2952</v>
      </c>
      <c r="C447" s="98" t="s">
        <v>803</v>
      </c>
      <c r="D447" s="99" t="s">
        <v>196</v>
      </c>
      <c r="E447" s="105">
        <v>43634</v>
      </c>
      <c r="F447" s="98" t="s">
        <v>2952</v>
      </c>
      <c r="G447" s="98" t="s">
        <v>66</v>
      </c>
      <c r="H447"/>
      <c r="I447"/>
    </row>
    <row r="448" spans="1:9" ht="15.75">
      <c r="A448" s="98" t="s">
        <v>1056</v>
      </c>
      <c r="B448" s="98" t="s">
        <v>2952</v>
      </c>
      <c r="C448" s="98" t="s">
        <v>803</v>
      </c>
      <c r="D448" s="99" t="s">
        <v>196</v>
      </c>
      <c r="E448" s="105">
        <v>43634</v>
      </c>
      <c r="F448" s="98" t="s">
        <v>2952</v>
      </c>
      <c r="G448" s="98" t="s">
        <v>66</v>
      </c>
      <c r="H448"/>
      <c r="I448"/>
    </row>
    <row r="449" spans="1:9" ht="15.75">
      <c r="A449" s="98" t="s">
        <v>2273</v>
      </c>
      <c r="B449" s="98" t="s">
        <v>2952</v>
      </c>
      <c r="C449" s="98" t="s">
        <v>803</v>
      </c>
      <c r="D449" s="99" t="s">
        <v>196</v>
      </c>
      <c r="E449" s="105">
        <v>43634</v>
      </c>
      <c r="F449" s="98" t="s">
        <v>2952</v>
      </c>
      <c r="G449" s="98" t="s">
        <v>66</v>
      </c>
      <c r="H449"/>
      <c r="I449"/>
    </row>
    <row r="450" spans="1:9" ht="15.75">
      <c r="A450" s="98" t="s">
        <v>770</v>
      </c>
      <c r="B450" s="98" t="s">
        <v>2952</v>
      </c>
      <c r="C450" s="98" t="s">
        <v>803</v>
      </c>
      <c r="D450" s="99" t="s">
        <v>196</v>
      </c>
      <c r="E450" s="105">
        <v>43634</v>
      </c>
      <c r="F450" s="98" t="s">
        <v>2952</v>
      </c>
      <c r="G450" s="98" t="s">
        <v>66</v>
      </c>
      <c r="H450"/>
      <c r="I450"/>
    </row>
    <row r="451" spans="1:9" ht="15.75">
      <c r="A451" s="98" t="s">
        <v>2532</v>
      </c>
      <c r="B451" s="98" t="s">
        <v>2952</v>
      </c>
      <c r="C451" s="98" t="s">
        <v>803</v>
      </c>
      <c r="D451" s="99" t="s">
        <v>196</v>
      </c>
      <c r="E451" s="105">
        <v>43634</v>
      </c>
      <c r="F451" s="98" t="s">
        <v>2952</v>
      </c>
      <c r="G451" s="98" t="s">
        <v>66</v>
      </c>
      <c r="H451"/>
      <c r="I451"/>
    </row>
    <row r="452" spans="1:9" ht="15.75">
      <c r="A452" s="98" t="s">
        <v>2533</v>
      </c>
      <c r="B452" s="98" t="s">
        <v>2952</v>
      </c>
      <c r="C452" s="98" t="s">
        <v>803</v>
      </c>
      <c r="D452" s="99" t="s">
        <v>196</v>
      </c>
      <c r="E452" s="105">
        <v>43634</v>
      </c>
      <c r="F452" s="98" t="s">
        <v>2952</v>
      </c>
      <c r="G452" s="98" t="s">
        <v>66</v>
      </c>
      <c r="H452"/>
      <c r="I452"/>
    </row>
    <row r="453" spans="1:9" ht="15.75">
      <c r="A453" s="98" t="s">
        <v>1722</v>
      </c>
      <c r="B453" s="98" t="s">
        <v>2952</v>
      </c>
      <c r="C453" s="98" t="s">
        <v>803</v>
      </c>
      <c r="D453" s="99" t="s">
        <v>196</v>
      </c>
      <c r="E453" s="105">
        <v>43634</v>
      </c>
      <c r="F453" s="98" t="s">
        <v>2952</v>
      </c>
      <c r="G453" s="98" t="s">
        <v>66</v>
      </c>
      <c r="H453"/>
      <c r="I453"/>
    </row>
    <row r="454" spans="1:9" ht="15.75">
      <c r="A454" s="98" t="s">
        <v>1723</v>
      </c>
      <c r="B454" s="98" t="s">
        <v>2952</v>
      </c>
      <c r="C454" s="98" t="s">
        <v>803</v>
      </c>
      <c r="D454" s="99" t="s">
        <v>196</v>
      </c>
      <c r="E454" s="105">
        <v>43634</v>
      </c>
      <c r="F454" s="98" t="s">
        <v>2952</v>
      </c>
      <c r="G454" s="98" t="s">
        <v>66</v>
      </c>
      <c r="H454"/>
      <c r="I454"/>
    </row>
    <row r="455" spans="1:9" ht="15.75">
      <c r="A455" s="98" t="s">
        <v>1967</v>
      </c>
      <c r="B455" s="98" t="s">
        <v>2952</v>
      </c>
      <c r="C455" s="98" t="s">
        <v>803</v>
      </c>
      <c r="D455" s="99" t="s">
        <v>196</v>
      </c>
      <c r="E455" s="105">
        <v>43634</v>
      </c>
      <c r="F455" s="98" t="s">
        <v>2952</v>
      </c>
      <c r="G455" s="98" t="s">
        <v>66</v>
      </c>
      <c r="H455"/>
      <c r="I455"/>
    </row>
    <row r="456" spans="1:9" ht="15.75">
      <c r="A456" s="98" t="s">
        <v>1322</v>
      </c>
      <c r="B456" s="98" t="s">
        <v>2952</v>
      </c>
      <c r="C456" s="98" t="s">
        <v>803</v>
      </c>
      <c r="D456" s="99" t="s">
        <v>196</v>
      </c>
      <c r="E456" s="105">
        <v>43634</v>
      </c>
      <c r="F456" s="98" t="s">
        <v>2952</v>
      </c>
      <c r="G456" s="98" t="s">
        <v>66</v>
      </c>
      <c r="H456"/>
      <c r="I456"/>
    </row>
    <row r="457" spans="1:9" ht="15.75">
      <c r="A457" s="98" t="s">
        <v>1324</v>
      </c>
      <c r="B457" s="98" t="s">
        <v>2952</v>
      </c>
      <c r="C457" s="98" t="s">
        <v>803</v>
      </c>
      <c r="D457" s="99" t="s">
        <v>196</v>
      </c>
      <c r="E457" s="105">
        <v>43634</v>
      </c>
      <c r="F457" s="98" t="s">
        <v>2952</v>
      </c>
      <c r="G457" s="98" t="s">
        <v>66</v>
      </c>
      <c r="H457"/>
      <c r="I457"/>
    </row>
    <row r="458" spans="1:9" ht="15.75">
      <c r="A458" s="98" t="s">
        <v>1913</v>
      </c>
      <c r="B458" s="98" t="s">
        <v>2952</v>
      </c>
      <c r="C458" s="98" t="s">
        <v>803</v>
      </c>
      <c r="D458" s="99" t="s">
        <v>196</v>
      </c>
      <c r="E458" s="105">
        <v>43634</v>
      </c>
      <c r="F458" s="98" t="s">
        <v>2952</v>
      </c>
      <c r="G458" s="98" t="s">
        <v>66</v>
      </c>
      <c r="H458"/>
      <c r="I458"/>
    </row>
    <row r="459" spans="1:9" ht="15.75">
      <c r="A459" s="98" t="s">
        <v>2540</v>
      </c>
      <c r="B459" s="98" t="s">
        <v>2952</v>
      </c>
      <c r="C459" s="98" t="s">
        <v>803</v>
      </c>
      <c r="D459" s="99" t="s">
        <v>196</v>
      </c>
      <c r="E459" s="105">
        <v>43634</v>
      </c>
      <c r="F459" s="98" t="s">
        <v>2952</v>
      </c>
      <c r="G459" s="98" t="s">
        <v>66</v>
      </c>
      <c r="H459"/>
      <c r="I459"/>
    </row>
    <row r="460" spans="1:9" ht="15.75">
      <c r="A460" s="98" t="s">
        <v>2414</v>
      </c>
      <c r="B460" s="98" t="s">
        <v>2952</v>
      </c>
      <c r="C460" s="98" t="s">
        <v>734</v>
      </c>
      <c r="D460" s="99" t="s">
        <v>196</v>
      </c>
      <c r="E460" s="105">
        <v>43634</v>
      </c>
      <c r="F460" s="98" t="s">
        <v>2952</v>
      </c>
      <c r="G460" s="98" t="s">
        <v>733</v>
      </c>
      <c r="H460"/>
      <c r="I460"/>
    </row>
    <row r="461" spans="1:9" ht="15.75">
      <c r="A461" s="98" t="s">
        <v>873</v>
      </c>
      <c r="B461" s="98" t="s">
        <v>2952</v>
      </c>
      <c r="C461" s="98" t="s">
        <v>734</v>
      </c>
      <c r="D461" s="99" t="s">
        <v>196</v>
      </c>
      <c r="E461" s="105">
        <v>43634</v>
      </c>
      <c r="F461" s="98" t="s">
        <v>2952</v>
      </c>
      <c r="G461" s="98" t="s">
        <v>733</v>
      </c>
      <c r="H461"/>
      <c r="I461"/>
    </row>
    <row r="462" spans="1:9" ht="15.75">
      <c r="A462" s="98" t="s">
        <v>2419</v>
      </c>
      <c r="B462" s="98" t="s">
        <v>2952</v>
      </c>
      <c r="C462" s="98" t="s">
        <v>734</v>
      </c>
      <c r="D462" s="99" t="s">
        <v>196</v>
      </c>
      <c r="E462" s="105">
        <v>43634</v>
      </c>
      <c r="F462" s="98" t="s">
        <v>2952</v>
      </c>
      <c r="G462" s="98" t="s">
        <v>733</v>
      </c>
      <c r="H462"/>
      <c r="I462"/>
    </row>
    <row r="463" spans="1:9" ht="15.75">
      <c r="A463" s="98" t="s">
        <v>1735</v>
      </c>
      <c r="B463" s="98" t="s">
        <v>2952</v>
      </c>
      <c r="C463" s="98" t="s">
        <v>734</v>
      </c>
      <c r="D463" s="99" t="s">
        <v>196</v>
      </c>
      <c r="E463" s="105">
        <v>43634</v>
      </c>
      <c r="F463" s="98" t="s">
        <v>2952</v>
      </c>
      <c r="G463" s="98" t="s">
        <v>733</v>
      </c>
      <c r="H463"/>
      <c r="I463"/>
    </row>
    <row r="464" spans="1:9" ht="15.75">
      <c r="A464" s="98" t="s">
        <v>1526</v>
      </c>
      <c r="B464" s="98" t="s">
        <v>2952</v>
      </c>
      <c r="C464" s="98" t="s">
        <v>734</v>
      </c>
      <c r="D464" s="99" t="s">
        <v>196</v>
      </c>
      <c r="E464" s="105">
        <v>43634</v>
      </c>
      <c r="F464" s="98" t="s">
        <v>2952</v>
      </c>
      <c r="G464" s="98" t="s">
        <v>733</v>
      </c>
      <c r="H464"/>
      <c r="I464"/>
    </row>
    <row r="465" spans="1:9" ht="15.75">
      <c r="A465" s="98" t="s">
        <v>1078</v>
      </c>
      <c r="B465" s="98" t="s">
        <v>2952</v>
      </c>
      <c r="C465" s="98" t="s">
        <v>734</v>
      </c>
      <c r="D465" s="99" t="s">
        <v>196</v>
      </c>
      <c r="E465" s="105">
        <v>43634</v>
      </c>
      <c r="F465" s="98" t="s">
        <v>2952</v>
      </c>
      <c r="G465" s="98" t="s">
        <v>733</v>
      </c>
      <c r="H465"/>
      <c r="I465"/>
    </row>
    <row r="466" spans="1:9" ht="15.75">
      <c r="A466" s="98" t="s">
        <v>366</v>
      </c>
      <c r="B466" s="98" t="s">
        <v>2952</v>
      </c>
      <c r="C466" s="98" t="s">
        <v>734</v>
      </c>
      <c r="D466" s="99" t="s">
        <v>196</v>
      </c>
      <c r="E466" s="105">
        <v>43634</v>
      </c>
      <c r="F466" s="98" t="s">
        <v>2952</v>
      </c>
      <c r="G466" s="98" t="s">
        <v>733</v>
      </c>
      <c r="H466"/>
      <c r="I466"/>
    </row>
    <row r="467" spans="1:9" ht="15.75">
      <c r="A467" s="98" t="s">
        <v>876</v>
      </c>
      <c r="B467" s="98" t="s">
        <v>2952</v>
      </c>
      <c r="C467" s="98" t="s">
        <v>734</v>
      </c>
      <c r="D467" s="99" t="s">
        <v>196</v>
      </c>
      <c r="E467" s="105">
        <v>43634</v>
      </c>
      <c r="F467" s="98" t="s">
        <v>2952</v>
      </c>
      <c r="G467" s="98" t="s">
        <v>733</v>
      </c>
      <c r="H467"/>
      <c r="I467"/>
    </row>
    <row r="468" spans="1:9" ht="15.75">
      <c r="A468" s="98" t="s">
        <v>2420</v>
      </c>
      <c r="B468" s="98" t="s">
        <v>2952</v>
      </c>
      <c r="C468" s="98" t="s">
        <v>734</v>
      </c>
      <c r="D468" s="99" t="s">
        <v>196</v>
      </c>
      <c r="E468" s="105">
        <v>43634</v>
      </c>
      <c r="F468" s="98" t="s">
        <v>2952</v>
      </c>
      <c r="G468" s="98" t="s">
        <v>733</v>
      </c>
      <c r="H468"/>
      <c r="I468"/>
    </row>
    <row r="469" spans="1:9" ht="15.75">
      <c r="A469" s="98" t="s">
        <v>562</v>
      </c>
      <c r="B469" s="98" t="s">
        <v>2952</v>
      </c>
      <c r="C469" s="98" t="s">
        <v>734</v>
      </c>
      <c r="D469" s="99" t="s">
        <v>196</v>
      </c>
      <c r="E469" s="105">
        <v>43634</v>
      </c>
      <c r="F469" s="98" t="s">
        <v>2952</v>
      </c>
      <c r="G469" s="98" t="s">
        <v>733</v>
      </c>
      <c r="H469"/>
      <c r="I469"/>
    </row>
    <row r="470" spans="1:9" ht="15.75">
      <c r="A470" s="98" t="s">
        <v>2552</v>
      </c>
      <c r="B470" s="98" t="s">
        <v>2952</v>
      </c>
      <c r="C470" s="98" t="s">
        <v>734</v>
      </c>
      <c r="D470" s="99" t="s">
        <v>196</v>
      </c>
      <c r="E470" s="105">
        <v>43634</v>
      </c>
      <c r="F470" s="98" t="s">
        <v>2952</v>
      </c>
      <c r="G470" s="98" t="s">
        <v>733</v>
      </c>
      <c r="H470"/>
      <c r="I470"/>
    </row>
    <row r="471" spans="1:9" ht="15.75">
      <c r="A471" s="98" t="s">
        <v>2294</v>
      </c>
      <c r="B471" s="98" t="s">
        <v>2952</v>
      </c>
      <c r="C471" s="98" t="s">
        <v>734</v>
      </c>
      <c r="D471" s="99" t="s">
        <v>196</v>
      </c>
      <c r="E471" s="105">
        <v>43634</v>
      </c>
      <c r="F471" s="98" t="s">
        <v>2952</v>
      </c>
      <c r="G471" s="98" t="s">
        <v>733</v>
      </c>
      <c r="H471"/>
      <c r="I471"/>
    </row>
    <row r="472" spans="1:9" ht="15.75">
      <c r="A472" s="98" t="s">
        <v>2166</v>
      </c>
      <c r="B472" s="98" t="s">
        <v>2952</v>
      </c>
      <c r="C472" s="98" t="s">
        <v>734</v>
      </c>
      <c r="D472" s="99" t="s">
        <v>196</v>
      </c>
      <c r="E472" s="105">
        <v>43634</v>
      </c>
      <c r="F472" s="98" t="s">
        <v>2952</v>
      </c>
      <c r="G472" s="98" t="s">
        <v>733</v>
      </c>
      <c r="H472"/>
      <c r="I472"/>
    </row>
    <row r="473" spans="1:9" ht="15.75">
      <c r="A473" s="98" t="s">
        <v>885</v>
      </c>
      <c r="B473" s="98" t="s">
        <v>2952</v>
      </c>
      <c r="C473" s="98" t="s">
        <v>734</v>
      </c>
      <c r="D473" s="99" t="s">
        <v>196</v>
      </c>
      <c r="E473" s="105">
        <v>43634</v>
      </c>
      <c r="F473" s="98" t="s">
        <v>2952</v>
      </c>
      <c r="G473" s="98" t="s">
        <v>733</v>
      </c>
      <c r="H473"/>
      <c r="I473"/>
    </row>
    <row r="474" spans="1:9" ht="15.75">
      <c r="A474" s="98" t="s">
        <v>1748</v>
      </c>
      <c r="B474" s="98" t="s">
        <v>2952</v>
      </c>
      <c r="C474" s="98" t="s">
        <v>734</v>
      </c>
      <c r="D474" s="99" t="s">
        <v>196</v>
      </c>
      <c r="E474" s="105">
        <v>43634</v>
      </c>
      <c r="F474" s="98" t="s">
        <v>2952</v>
      </c>
      <c r="G474" s="98" t="s">
        <v>733</v>
      </c>
      <c r="H474"/>
      <c r="I474"/>
    </row>
    <row r="475" spans="1:9" ht="15.75">
      <c r="A475" s="98" t="s">
        <v>1867</v>
      </c>
      <c r="B475" s="98" t="s">
        <v>2952</v>
      </c>
      <c r="C475" s="98" t="s">
        <v>734</v>
      </c>
      <c r="D475" s="99" t="s">
        <v>196</v>
      </c>
      <c r="E475" s="105">
        <v>43634</v>
      </c>
      <c r="F475" s="98" t="s">
        <v>2952</v>
      </c>
      <c r="G475" s="98" t="s">
        <v>733</v>
      </c>
      <c r="H475"/>
      <c r="I475"/>
    </row>
    <row r="476" spans="1:9" ht="15.75">
      <c r="A476" s="98" t="s">
        <v>887</v>
      </c>
      <c r="B476" s="98" t="s">
        <v>2952</v>
      </c>
      <c r="C476" s="98" t="s">
        <v>734</v>
      </c>
      <c r="D476" s="99" t="s">
        <v>196</v>
      </c>
      <c r="E476" s="105">
        <v>43634</v>
      </c>
      <c r="F476" s="98" t="s">
        <v>2952</v>
      </c>
      <c r="G476" s="98" t="s">
        <v>733</v>
      </c>
      <c r="H476"/>
      <c r="I476"/>
    </row>
    <row r="477" spans="1:9" ht="15.75">
      <c r="A477" s="98" t="s">
        <v>888</v>
      </c>
      <c r="B477" s="98" t="s">
        <v>2952</v>
      </c>
      <c r="C477" s="98" t="s">
        <v>734</v>
      </c>
      <c r="D477" s="99" t="s">
        <v>196</v>
      </c>
      <c r="E477" s="105">
        <v>43634</v>
      </c>
      <c r="F477" s="98" t="s">
        <v>2952</v>
      </c>
      <c r="G477" s="98" t="s">
        <v>733</v>
      </c>
      <c r="H477"/>
      <c r="I477"/>
    </row>
    <row r="478" spans="1:9" ht="15.75">
      <c r="A478" s="98" t="s">
        <v>2559</v>
      </c>
      <c r="B478" s="98" t="s">
        <v>2952</v>
      </c>
      <c r="C478" s="98" t="s">
        <v>734</v>
      </c>
      <c r="D478" s="99" t="s">
        <v>196</v>
      </c>
      <c r="E478" s="105">
        <v>43634</v>
      </c>
      <c r="F478" s="98" t="s">
        <v>2952</v>
      </c>
      <c r="G478" s="98" t="s">
        <v>733</v>
      </c>
      <c r="H478"/>
      <c r="I478"/>
    </row>
    <row r="479" spans="1:9" ht="15.75">
      <c r="A479" s="98" t="s">
        <v>1595</v>
      </c>
      <c r="B479" s="98" t="s">
        <v>2952</v>
      </c>
      <c r="C479" s="98" t="s">
        <v>734</v>
      </c>
      <c r="D479" s="99" t="s">
        <v>196</v>
      </c>
      <c r="E479" s="105">
        <v>43634</v>
      </c>
      <c r="F479" s="98" t="s">
        <v>2952</v>
      </c>
      <c r="G479" s="98" t="s">
        <v>733</v>
      </c>
      <c r="H479"/>
      <c r="I479"/>
    </row>
    <row r="480" spans="1:9" ht="15.75">
      <c r="A480" s="98" t="s">
        <v>1534</v>
      </c>
      <c r="B480" s="98" t="s">
        <v>2952</v>
      </c>
      <c r="C480" s="98" t="s">
        <v>734</v>
      </c>
      <c r="D480" s="99" t="s">
        <v>196</v>
      </c>
      <c r="E480" s="105">
        <v>43634</v>
      </c>
      <c r="F480" s="98" t="s">
        <v>2952</v>
      </c>
      <c r="G480" s="98" t="s">
        <v>733</v>
      </c>
      <c r="H480"/>
      <c r="I480"/>
    </row>
    <row r="481" spans="1:9" ht="15.75">
      <c r="A481" s="98" t="s">
        <v>2499</v>
      </c>
      <c r="B481" s="98" t="s">
        <v>2952</v>
      </c>
      <c r="C481" s="98" t="s">
        <v>734</v>
      </c>
      <c r="D481" s="99" t="s">
        <v>196</v>
      </c>
      <c r="E481" s="105">
        <v>43634</v>
      </c>
      <c r="F481" s="98" t="s">
        <v>2952</v>
      </c>
      <c r="G481" s="98" t="s">
        <v>733</v>
      </c>
      <c r="H481"/>
      <c r="I481"/>
    </row>
    <row r="482" spans="1:9" ht="15.75">
      <c r="A482" s="98" t="s">
        <v>1756</v>
      </c>
      <c r="B482" s="98" t="s">
        <v>2952</v>
      </c>
      <c r="C482" s="98" t="s">
        <v>734</v>
      </c>
      <c r="D482" s="99" t="s">
        <v>196</v>
      </c>
      <c r="E482" s="105">
        <v>43634</v>
      </c>
      <c r="F482" s="98" t="s">
        <v>2952</v>
      </c>
      <c r="G482" s="98" t="s">
        <v>733</v>
      </c>
      <c r="H482"/>
      <c r="I482"/>
    </row>
    <row r="483" spans="1:9" ht="15.75">
      <c r="A483" s="98" t="s">
        <v>1538</v>
      </c>
      <c r="B483" s="98" t="s">
        <v>2952</v>
      </c>
      <c r="C483" s="98" t="s">
        <v>734</v>
      </c>
      <c r="D483" s="99" t="s">
        <v>196</v>
      </c>
      <c r="E483" s="105">
        <v>43634</v>
      </c>
      <c r="F483" s="98" t="s">
        <v>2952</v>
      </c>
      <c r="G483" s="98" t="s">
        <v>733</v>
      </c>
      <c r="H483"/>
      <c r="I483"/>
    </row>
    <row r="484" spans="1:9" ht="15.75">
      <c r="A484" s="98" t="s">
        <v>2561</v>
      </c>
      <c r="B484" s="98" t="s">
        <v>2952</v>
      </c>
      <c r="C484" s="98" t="s">
        <v>734</v>
      </c>
      <c r="D484" s="99" t="s">
        <v>196</v>
      </c>
      <c r="E484" s="105">
        <v>43634</v>
      </c>
      <c r="F484" s="98" t="s">
        <v>2952</v>
      </c>
      <c r="G484" s="98" t="s">
        <v>733</v>
      </c>
      <c r="H484"/>
      <c r="I484"/>
    </row>
    <row r="485" spans="1:9" ht="15.75">
      <c r="A485" s="98" t="s">
        <v>1092</v>
      </c>
      <c r="B485" s="98" t="s">
        <v>2952</v>
      </c>
      <c r="C485" s="98" t="s">
        <v>734</v>
      </c>
      <c r="D485" s="99" t="s">
        <v>196</v>
      </c>
      <c r="E485" s="105">
        <v>43634</v>
      </c>
      <c r="F485" s="98" t="s">
        <v>2952</v>
      </c>
      <c r="G485" s="98" t="s">
        <v>733</v>
      </c>
      <c r="H485"/>
      <c r="I485"/>
    </row>
    <row r="486" spans="1:9" ht="15.75">
      <c r="A486" s="98" t="s">
        <v>1872</v>
      </c>
      <c r="B486" s="98" t="s">
        <v>2952</v>
      </c>
      <c r="C486" s="98" t="s">
        <v>734</v>
      </c>
      <c r="D486" s="99" t="s">
        <v>196</v>
      </c>
      <c r="E486" s="105">
        <v>43634</v>
      </c>
      <c r="F486" s="98" t="s">
        <v>2952</v>
      </c>
      <c r="G486" s="98" t="s">
        <v>733</v>
      </c>
      <c r="H486"/>
      <c r="I486"/>
    </row>
    <row r="487" spans="1:9" ht="15.75">
      <c r="A487" s="98" t="s">
        <v>1158</v>
      </c>
      <c r="B487" s="98" t="s">
        <v>2952</v>
      </c>
      <c r="C487" s="98" t="s">
        <v>734</v>
      </c>
      <c r="D487" s="99" t="s">
        <v>196</v>
      </c>
      <c r="E487" s="105">
        <v>43634</v>
      </c>
      <c r="F487" s="98" t="s">
        <v>2952</v>
      </c>
      <c r="G487" s="98" t="s">
        <v>733</v>
      </c>
      <c r="H487"/>
      <c r="I487"/>
    </row>
    <row r="488" spans="1:9" ht="15.75">
      <c r="A488" s="98" t="s">
        <v>899</v>
      </c>
      <c r="B488" s="98" t="s">
        <v>2952</v>
      </c>
      <c r="C488" s="98" t="s">
        <v>734</v>
      </c>
      <c r="D488" s="99" t="s">
        <v>196</v>
      </c>
      <c r="E488" s="105">
        <v>43634</v>
      </c>
      <c r="F488" s="98" t="s">
        <v>2952</v>
      </c>
      <c r="G488" s="98" t="s">
        <v>733</v>
      </c>
      <c r="H488"/>
      <c r="I488"/>
    </row>
    <row r="489" spans="1:9" ht="15.75">
      <c r="A489" s="98" t="s">
        <v>1540</v>
      </c>
      <c r="B489" s="98" t="s">
        <v>2952</v>
      </c>
      <c r="C489" s="98" t="s">
        <v>734</v>
      </c>
      <c r="D489" s="99" t="s">
        <v>196</v>
      </c>
      <c r="E489" s="105">
        <v>43634</v>
      </c>
      <c r="F489" s="98" t="s">
        <v>2952</v>
      </c>
      <c r="G489" s="98" t="s">
        <v>733</v>
      </c>
      <c r="H489"/>
      <c r="I489"/>
    </row>
    <row r="490" spans="1:9" ht="15.75">
      <c r="A490" s="98" t="s">
        <v>2310</v>
      </c>
      <c r="B490" s="98" t="s">
        <v>2952</v>
      </c>
      <c r="C490" s="98" t="s">
        <v>734</v>
      </c>
      <c r="D490" s="99" t="s">
        <v>196</v>
      </c>
      <c r="E490" s="105">
        <v>43634</v>
      </c>
      <c r="F490" s="98" t="s">
        <v>2952</v>
      </c>
      <c r="G490" s="98" t="s">
        <v>733</v>
      </c>
      <c r="H490"/>
      <c r="I490"/>
    </row>
    <row r="491" spans="1:9" ht="15.75">
      <c r="A491" s="98" t="s">
        <v>799</v>
      </c>
      <c r="B491" s="98" t="s">
        <v>2952</v>
      </c>
      <c r="C491" s="98" t="s">
        <v>734</v>
      </c>
      <c r="D491" s="99" t="s">
        <v>196</v>
      </c>
      <c r="E491" s="105">
        <v>43634</v>
      </c>
      <c r="F491" s="98" t="s">
        <v>2952</v>
      </c>
      <c r="G491" s="98" t="s">
        <v>733</v>
      </c>
      <c r="H491"/>
      <c r="I491"/>
    </row>
    <row r="492" spans="1:9" ht="15.75">
      <c r="A492" s="98" t="s">
        <v>1544</v>
      </c>
      <c r="B492" s="98" t="s">
        <v>2952</v>
      </c>
      <c r="C492" s="98" t="s">
        <v>734</v>
      </c>
      <c r="D492" s="99" t="s">
        <v>196</v>
      </c>
      <c r="E492" s="105">
        <v>43634</v>
      </c>
      <c r="F492" s="98" t="s">
        <v>2952</v>
      </c>
      <c r="G492" s="98" t="s">
        <v>733</v>
      </c>
      <c r="H492"/>
      <c r="I492"/>
    </row>
    <row r="493" spans="1:9" ht="15.75">
      <c r="A493" s="98" t="s">
        <v>1347</v>
      </c>
      <c r="B493" s="98" t="s">
        <v>2952</v>
      </c>
      <c r="C493" s="98" t="s">
        <v>734</v>
      </c>
      <c r="D493" s="99" t="s">
        <v>196</v>
      </c>
      <c r="E493" s="105">
        <v>43634</v>
      </c>
      <c r="F493" s="98" t="s">
        <v>2952</v>
      </c>
      <c r="G493" s="98" t="s">
        <v>733</v>
      </c>
      <c r="H493"/>
      <c r="I493"/>
    </row>
    <row r="494" spans="1:9" ht="15.75">
      <c r="A494" s="98" t="s">
        <v>2180</v>
      </c>
      <c r="B494" s="98" t="s">
        <v>2952</v>
      </c>
      <c r="C494" s="98" t="s">
        <v>734</v>
      </c>
      <c r="D494" s="99" t="s">
        <v>196</v>
      </c>
      <c r="E494" s="105">
        <v>43634</v>
      </c>
      <c r="F494" s="98" t="s">
        <v>2952</v>
      </c>
      <c r="G494" s="98" t="s">
        <v>733</v>
      </c>
      <c r="H494"/>
      <c r="I494"/>
    </row>
    <row r="495" spans="1:9" ht="15.75">
      <c r="A495" s="98" t="s">
        <v>1886</v>
      </c>
      <c r="B495" s="98" t="s">
        <v>2953</v>
      </c>
      <c r="C495" s="98" t="s">
        <v>753</v>
      </c>
      <c r="D495" s="99" t="s">
        <v>196</v>
      </c>
      <c r="E495" s="105">
        <v>43634</v>
      </c>
      <c r="F495" s="98" t="s">
        <v>2953</v>
      </c>
      <c r="G495" s="98" t="s">
        <v>66</v>
      </c>
      <c r="H495"/>
      <c r="I495"/>
    </row>
    <row r="496" spans="1:9" ht="15.75">
      <c r="A496" s="98" t="s">
        <v>1887</v>
      </c>
      <c r="B496" s="98" t="s">
        <v>2953</v>
      </c>
      <c r="C496" s="98" t="s">
        <v>753</v>
      </c>
      <c r="D496" s="99" t="s">
        <v>196</v>
      </c>
      <c r="E496" s="105">
        <v>43634</v>
      </c>
      <c r="F496" s="98" t="s">
        <v>2953</v>
      </c>
      <c r="G496" s="98" t="s">
        <v>66</v>
      </c>
      <c r="H496"/>
      <c r="I496"/>
    </row>
    <row r="497" spans="1:9" ht="15.75">
      <c r="A497" s="98" t="s">
        <v>333</v>
      </c>
      <c r="B497" s="98" t="s">
        <v>2953</v>
      </c>
      <c r="C497" s="98" t="s">
        <v>753</v>
      </c>
      <c r="D497" s="99" t="s">
        <v>196</v>
      </c>
      <c r="E497" s="105">
        <v>43634</v>
      </c>
      <c r="F497" s="98" t="s">
        <v>2953</v>
      </c>
      <c r="G497" s="98" t="s">
        <v>66</v>
      </c>
      <c r="H497"/>
      <c r="I497"/>
    </row>
    <row r="498" spans="1:9" ht="15.75">
      <c r="A498" s="98" t="s">
        <v>2569</v>
      </c>
      <c r="B498" s="98" t="s">
        <v>2953</v>
      </c>
      <c r="C498" s="98" t="s">
        <v>753</v>
      </c>
      <c r="D498" s="99" t="s">
        <v>196</v>
      </c>
      <c r="E498" s="105">
        <v>43634</v>
      </c>
      <c r="F498" s="98" t="s">
        <v>2953</v>
      </c>
      <c r="G498" s="98" t="s">
        <v>66</v>
      </c>
      <c r="H498"/>
      <c r="I498"/>
    </row>
    <row r="499" spans="1:9" ht="15.75">
      <c r="A499" s="98" t="s">
        <v>1703</v>
      </c>
      <c r="B499" s="98" t="s">
        <v>2953</v>
      </c>
      <c r="C499" s="98" t="s">
        <v>753</v>
      </c>
      <c r="D499" s="99" t="s">
        <v>196</v>
      </c>
      <c r="E499" s="105">
        <v>43634</v>
      </c>
      <c r="F499" s="98" t="s">
        <v>2953</v>
      </c>
      <c r="G499" s="98" t="s">
        <v>66</v>
      </c>
      <c r="H499"/>
      <c r="I499"/>
    </row>
    <row r="500" spans="1:9" ht="15.75">
      <c r="A500" s="98" t="s">
        <v>1705</v>
      </c>
      <c r="B500" s="98" t="s">
        <v>2953</v>
      </c>
      <c r="C500" s="98" t="s">
        <v>753</v>
      </c>
      <c r="D500" s="99" t="s">
        <v>196</v>
      </c>
      <c r="E500" s="105">
        <v>43634</v>
      </c>
      <c r="F500" s="98" t="s">
        <v>2953</v>
      </c>
      <c r="G500" s="98" t="s">
        <v>66</v>
      </c>
      <c r="H500"/>
      <c r="I500"/>
    </row>
    <row r="501" spans="1:9" ht="15.75">
      <c r="A501" s="98" t="s">
        <v>1890</v>
      </c>
      <c r="B501" s="98" t="s">
        <v>2953</v>
      </c>
      <c r="C501" s="98" t="s">
        <v>753</v>
      </c>
      <c r="D501" s="99" t="s">
        <v>196</v>
      </c>
      <c r="E501" s="105">
        <v>43634</v>
      </c>
      <c r="F501" s="98" t="s">
        <v>2953</v>
      </c>
      <c r="G501" s="98" t="s">
        <v>66</v>
      </c>
      <c r="H501"/>
      <c r="I501"/>
    </row>
    <row r="502" spans="1:9" ht="15.75">
      <c r="A502" s="98" t="s">
        <v>1706</v>
      </c>
      <c r="B502" s="98" t="s">
        <v>2953</v>
      </c>
      <c r="C502" s="98" t="s">
        <v>753</v>
      </c>
      <c r="D502" s="99" t="s">
        <v>196</v>
      </c>
      <c r="E502" s="105">
        <v>43634</v>
      </c>
      <c r="F502" s="98" t="s">
        <v>2953</v>
      </c>
      <c r="G502" s="98" t="s">
        <v>66</v>
      </c>
      <c r="H502"/>
      <c r="I502"/>
    </row>
    <row r="503" spans="1:9" ht="15.75">
      <c r="A503" s="98" t="s">
        <v>2070</v>
      </c>
      <c r="B503" s="98" t="s">
        <v>2953</v>
      </c>
      <c r="C503" s="98" t="s">
        <v>753</v>
      </c>
      <c r="D503" s="99" t="s">
        <v>196</v>
      </c>
      <c r="E503" s="105">
        <v>43634</v>
      </c>
      <c r="F503" s="98" t="s">
        <v>2953</v>
      </c>
      <c r="G503" s="98" t="s">
        <v>66</v>
      </c>
      <c r="H503"/>
      <c r="I503"/>
    </row>
    <row r="504" spans="1:9" ht="15.75">
      <c r="A504" s="98" t="s">
        <v>1892</v>
      </c>
      <c r="B504" s="98" t="s">
        <v>2953</v>
      </c>
      <c r="C504" s="98" t="s">
        <v>753</v>
      </c>
      <c r="D504" s="99" t="s">
        <v>196</v>
      </c>
      <c r="E504" s="105">
        <v>43634</v>
      </c>
      <c r="F504" s="98" t="s">
        <v>2953</v>
      </c>
      <c r="G504" s="98" t="s">
        <v>66</v>
      </c>
      <c r="H504"/>
      <c r="I504"/>
    </row>
    <row r="505" spans="1:9" ht="15.75">
      <c r="A505" s="98" t="s">
        <v>1769</v>
      </c>
      <c r="B505" s="98" t="s">
        <v>2953</v>
      </c>
      <c r="C505" s="98" t="s">
        <v>753</v>
      </c>
      <c r="D505" s="99" t="s">
        <v>196</v>
      </c>
      <c r="E505" s="105">
        <v>43634</v>
      </c>
      <c r="F505" s="98" t="s">
        <v>2953</v>
      </c>
      <c r="G505" s="98" t="s">
        <v>66</v>
      </c>
      <c r="H505"/>
      <c r="I505"/>
    </row>
    <row r="506" spans="1:9" ht="15.75">
      <c r="A506" s="98" t="s">
        <v>2072</v>
      </c>
      <c r="B506" s="98" t="s">
        <v>2953</v>
      </c>
      <c r="C506" s="98" t="s">
        <v>753</v>
      </c>
      <c r="D506" s="99" t="s">
        <v>196</v>
      </c>
      <c r="E506" s="105">
        <v>43634</v>
      </c>
      <c r="F506" s="98" t="s">
        <v>2953</v>
      </c>
      <c r="G506" s="98" t="s">
        <v>66</v>
      </c>
      <c r="H506"/>
      <c r="I506"/>
    </row>
    <row r="507" spans="1:9" ht="15.75">
      <c r="A507" s="98" t="s">
        <v>1709</v>
      </c>
      <c r="B507" s="98" t="s">
        <v>2953</v>
      </c>
      <c r="C507" s="98" t="s">
        <v>753</v>
      </c>
      <c r="D507" s="99" t="s">
        <v>196</v>
      </c>
      <c r="E507" s="105">
        <v>43634</v>
      </c>
      <c r="F507" s="98" t="s">
        <v>2953</v>
      </c>
      <c r="G507" s="98" t="s">
        <v>66</v>
      </c>
      <c r="H507"/>
      <c r="I507"/>
    </row>
    <row r="508" spans="1:9" ht="15.75">
      <c r="A508" s="98" t="s">
        <v>1898</v>
      </c>
      <c r="B508" s="98" t="s">
        <v>2953</v>
      </c>
      <c r="C508" s="98" t="s">
        <v>753</v>
      </c>
      <c r="D508" s="99" t="s">
        <v>196</v>
      </c>
      <c r="E508" s="105">
        <v>43634</v>
      </c>
      <c r="F508" s="98" t="s">
        <v>2953</v>
      </c>
      <c r="G508" s="98" t="s">
        <v>66</v>
      </c>
      <c r="H508"/>
      <c r="I508"/>
    </row>
    <row r="509" spans="1:9" ht="15.75">
      <c r="A509" s="98" t="s">
        <v>1044</v>
      </c>
      <c r="B509" s="98" t="s">
        <v>2953</v>
      </c>
      <c r="C509" s="98" t="s">
        <v>753</v>
      </c>
      <c r="D509" s="99" t="s">
        <v>196</v>
      </c>
      <c r="E509" s="105">
        <v>43634</v>
      </c>
      <c r="F509" s="98" t="s">
        <v>2953</v>
      </c>
      <c r="G509" s="98" t="s">
        <v>66</v>
      </c>
      <c r="H509"/>
      <c r="I509"/>
    </row>
    <row r="510" spans="1:9" ht="15.75">
      <c r="A510" s="98" t="s">
        <v>2575</v>
      </c>
      <c r="B510" s="98" t="s">
        <v>2953</v>
      </c>
      <c r="C510" s="98" t="s">
        <v>753</v>
      </c>
      <c r="D510" s="99" t="s">
        <v>196</v>
      </c>
      <c r="E510" s="105">
        <v>43634</v>
      </c>
      <c r="F510" s="98" t="s">
        <v>2953</v>
      </c>
      <c r="G510" s="98" t="s">
        <v>66</v>
      </c>
      <c r="H510"/>
      <c r="I510"/>
    </row>
    <row r="511" spans="1:9" ht="15.75">
      <c r="A511" s="98" t="s">
        <v>1046</v>
      </c>
      <c r="B511" s="98" t="s">
        <v>2953</v>
      </c>
      <c r="C511" s="98" t="s">
        <v>753</v>
      </c>
      <c r="D511" s="99" t="s">
        <v>196</v>
      </c>
      <c r="E511" s="105">
        <v>43634</v>
      </c>
      <c r="F511" s="98" t="s">
        <v>2953</v>
      </c>
      <c r="G511" s="98" t="s">
        <v>66</v>
      </c>
      <c r="H511"/>
      <c r="I511"/>
    </row>
    <row r="512" spans="1:9" ht="15.75">
      <c r="A512" s="98" t="s">
        <v>1109</v>
      </c>
      <c r="B512" s="98" t="s">
        <v>2953</v>
      </c>
      <c r="C512" s="98" t="s">
        <v>753</v>
      </c>
      <c r="D512" s="99" t="s">
        <v>196</v>
      </c>
      <c r="E512" s="105">
        <v>43634</v>
      </c>
      <c r="F512" s="98" t="s">
        <v>2953</v>
      </c>
      <c r="G512" s="98" t="s">
        <v>66</v>
      </c>
      <c r="H512"/>
      <c r="I512"/>
    </row>
    <row r="513" spans="1:9" ht="15.75">
      <c r="A513" s="98" t="s">
        <v>1426</v>
      </c>
      <c r="B513" s="98" t="s">
        <v>2953</v>
      </c>
      <c r="C513" s="98" t="s">
        <v>753</v>
      </c>
      <c r="D513" s="99" t="s">
        <v>196</v>
      </c>
      <c r="E513" s="105">
        <v>43634</v>
      </c>
      <c r="F513" s="98" t="s">
        <v>2953</v>
      </c>
      <c r="G513" s="98" t="s">
        <v>66</v>
      </c>
      <c r="H513"/>
      <c r="I513"/>
    </row>
    <row r="514" spans="1:9" ht="15.75">
      <c r="A514" s="98" t="s">
        <v>1187</v>
      </c>
      <c r="B514" s="98" t="s">
        <v>2953</v>
      </c>
      <c r="C514" s="98" t="s">
        <v>753</v>
      </c>
      <c r="D514" s="99" t="s">
        <v>196</v>
      </c>
      <c r="E514" s="105">
        <v>43634</v>
      </c>
      <c r="F514" s="98" t="s">
        <v>2953</v>
      </c>
      <c r="G514" s="98" t="s">
        <v>66</v>
      </c>
      <c r="H514"/>
      <c r="I514"/>
    </row>
    <row r="515" spans="1:9" ht="15.75">
      <c r="A515" s="98" t="s">
        <v>1310</v>
      </c>
      <c r="B515" s="98" t="s">
        <v>2953</v>
      </c>
      <c r="C515" s="98" t="s">
        <v>753</v>
      </c>
      <c r="D515" s="99" t="s">
        <v>196</v>
      </c>
      <c r="E515" s="105">
        <v>43634</v>
      </c>
      <c r="F515" s="98" t="s">
        <v>2953</v>
      </c>
      <c r="G515" s="98" t="s">
        <v>66</v>
      </c>
      <c r="H515"/>
      <c r="I515"/>
    </row>
    <row r="516" spans="1:9" ht="15.75">
      <c r="A516" s="98" t="s">
        <v>2141</v>
      </c>
      <c r="B516" s="98" t="s">
        <v>2953</v>
      </c>
      <c r="C516" s="98" t="s">
        <v>753</v>
      </c>
      <c r="D516" s="99" t="s">
        <v>196</v>
      </c>
      <c r="E516" s="105">
        <v>43634</v>
      </c>
      <c r="F516" s="98" t="s">
        <v>2953</v>
      </c>
      <c r="G516" s="98" t="s">
        <v>66</v>
      </c>
      <c r="H516"/>
      <c r="I516"/>
    </row>
    <row r="517" spans="1:9" ht="15.75">
      <c r="A517" s="98" t="s">
        <v>2750</v>
      </c>
      <c r="B517" s="98" t="s">
        <v>2953</v>
      </c>
      <c r="C517" s="98" t="s">
        <v>753</v>
      </c>
      <c r="D517" s="99" t="s">
        <v>196</v>
      </c>
      <c r="E517" s="105">
        <v>43634</v>
      </c>
      <c r="F517" s="98" t="s">
        <v>2953</v>
      </c>
      <c r="G517" s="98" t="s">
        <v>66</v>
      </c>
      <c r="H517"/>
      <c r="I517"/>
    </row>
    <row r="518" spans="1:9" ht="15.75">
      <c r="A518" s="98" t="s">
        <v>2201</v>
      </c>
      <c r="B518" s="98" t="s">
        <v>2953</v>
      </c>
      <c r="C518" s="98" t="s">
        <v>753</v>
      </c>
      <c r="D518" s="99" t="s">
        <v>196</v>
      </c>
      <c r="E518" s="105">
        <v>43634</v>
      </c>
      <c r="F518" s="98" t="s">
        <v>2953</v>
      </c>
      <c r="G518" s="98" t="s">
        <v>66</v>
      </c>
      <c r="H518"/>
      <c r="I518"/>
    </row>
    <row r="519" spans="1:9" ht="15.75">
      <c r="A519" s="98" t="s">
        <v>1713</v>
      </c>
      <c r="B519" s="98" t="s">
        <v>2953</v>
      </c>
      <c r="C519" s="98" t="s">
        <v>753</v>
      </c>
      <c r="D519" s="99" t="s">
        <v>196</v>
      </c>
      <c r="E519" s="105">
        <v>43634</v>
      </c>
      <c r="F519" s="98" t="s">
        <v>2953</v>
      </c>
      <c r="G519" s="98" t="s">
        <v>66</v>
      </c>
      <c r="H519"/>
      <c r="I519"/>
    </row>
    <row r="520" spans="1:9" ht="15.75">
      <c r="A520" s="98" t="s">
        <v>1508</v>
      </c>
      <c r="B520" s="98" t="s">
        <v>2953</v>
      </c>
      <c r="C520" s="98" t="s">
        <v>753</v>
      </c>
      <c r="D520" s="99" t="s">
        <v>196</v>
      </c>
      <c r="E520" s="105">
        <v>43634</v>
      </c>
      <c r="F520" s="98" t="s">
        <v>2953</v>
      </c>
      <c r="G520" s="98" t="s">
        <v>66</v>
      </c>
      <c r="H520"/>
      <c r="I520"/>
    </row>
    <row r="521" spans="1:9" ht="15.75">
      <c r="A521" s="98" t="s">
        <v>2084</v>
      </c>
      <c r="B521" s="98" t="s">
        <v>2953</v>
      </c>
      <c r="C521" s="98" t="s">
        <v>753</v>
      </c>
      <c r="D521" s="99" t="s">
        <v>196</v>
      </c>
      <c r="E521" s="105">
        <v>43634</v>
      </c>
      <c r="F521" s="98" t="s">
        <v>2953</v>
      </c>
      <c r="G521" s="98" t="s">
        <v>66</v>
      </c>
      <c r="H521"/>
      <c r="I521"/>
    </row>
    <row r="522" spans="1:9" ht="15.75">
      <c r="A522" s="98" t="s">
        <v>1318</v>
      </c>
      <c r="B522" s="98" t="s">
        <v>2953</v>
      </c>
      <c r="C522" s="98" t="s">
        <v>753</v>
      </c>
      <c r="D522" s="99" t="s">
        <v>196</v>
      </c>
      <c r="E522" s="105">
        <v>43634</v>
      </c>
      <c r="F522" s="98" t="s">
        <v>2953</v>
      </c>
      <c r="G522" s="98" t="s">
        <v>66</v>
      </c>
      <c r="H522"/>
      <c r="I522"/>
    </row>
    <row r="523" spans="1:9" ht="15.75">
      <c r="A523" s="98" t="s">
        <v>1716</v>
      </c>
      <c r="B523" s="98" t="s">
        <v>2953</v>
      </c>
      <c r="C523" s="98" t="s">
        <v>753</v>
      </c>
      <c r="D523" s="99" t="s">
        <v>196</v>
      </c>
      <c r="E523" s="105">
        <v>43634</v>
      </c>
      <c r="F523" s="98" t="s">
        <v>2953</v>
      </c>
      <c r="G523" s="98" t="s">
        <v>66</v>
      </c>
      <c r="H523"/>
      <c r="I523"/>
    </row>
    <row r="524" spans="1:9" ht="15.75">
      <c r="A524" s="98" t="s">
        <v>1510</v>
      </c>
      <c r="B524" s="98" t="s">
        <v>2953</v>
      </c>
      <c r="C524" s="98" t="s">
        <v>753</v>
      </c>
      <c r="D524" s="99" t="s">
        <v>196</v>
      </c>
      <c r="E524" s="105">
        <v>43634</v>
      </c>
      <c r="F524" s="98" t="s">
        <v>2953</v>
      </c>
      <c r="G524" s="98" t="s">
        <v>66</v>
      </c>
      <c r="H524"/>
      <c r="I524"/>
    </row>
    <row r="525" spans="1:9" ht="15.75">
      <c r="A525" s="98" t="s">
        <v>1441</v>
      </c>
      <c r="B525" s="98" t="s">
        <v>2953</v>
      </c>
      <c r="C525" s="98" t="s">
        <v>753</v>
      </c>
      <c r="D525" s="99" t="s">
        <v>196</v>
      </c>
      <c r="E525" s="105">
        <v>43634</v>
      </c>
      <c r="F525" s="98" t="s">
        <v>2953</v>
      </c>
      <c r="G525" s="98" t="s">
        <v>66</v>
      </c>
      <c r="H525"/>
      <c r="I525"/>
    </row>
    <row r="526" spans="1:9" ht="15.75">
      <c r="A526" s="98" t="s">
        <v>1569</v>
      </c>
      <c r="B526" s="98" t="s">
        <v>2953</v>
      </c>
      <c r="C526" s="98" t="s">
        <v>753</v>
      </c>
      <c r="D526" s="99" t="s">
        <v>196</v>
      </c>
      <c r="E526" s="105">
        <v>43634</v>
      </c>
      <c r="F526" s="98" t="s">
        <v>2953</v>
      </c>
      <c r="G526" s="98" t="s">
        <v>66</v>
      </c>
      <c r="H526"/>
      <c r="I526"/>
    </row>
    <row r="527" spans="1:9" ht="15.75">
      <c r="A527" s="98" t="s">
        <v>1061</v>
      </c>
      <c r="B527" s="98" t="s">
        <v>2953</v>
      </c>
      <c r="C527" s="98" t="s">
        <v>753</v>
      </c>
      <c r="D527" s="99" t="s">
        <v>196</v>
      </c>
      <c r="E527" s="105">
        <v>43634</v>
      </c>
      <c r="F527" s="98" t="s">
        <v>2953</v>
      </c>
      <c r="G527" s="98" t="s">
        <v>66</v>
      </c>
      <c r="H527"/>
      <c r="I527"/>
    </row>
    <row r="528" spans="1:9" ht="15.75">
      <c r="A528" s="98" t="s">
        <v>1725</v>
      </c>
      <c r="B528" s="98" t="s">
        <v>2953</v>
      </c>
      <c r="C528" s="98" t="s">
        <v>753</v>
      </c>
      <c r="D528" s="99" t="s">
        <v>196</v>
      </c>
      <c r="E528" s="105">
        <v>43634</v>
      </c>
      <c r="F528" s="98" t="s">
        <v>2953</v>
      </c>
      <c r="G528" s="98" t="s">
        <v>66</v>
      </c>
      <c r="H528"/>
      <c r="I528"/>
    </row>
    <row r="529" spans="1:9" ht="15.75">
      <c r="A529" s="98" t="s">
        <v>1796</v>
      </c>
      <c r="B529" s="98" t="s">
        <v>2953</v>
      </c>
      <c r="C529" s="98" t="s">
        <v>753</v>
      </c>
      <c r="D529" s="99" t="s">
        <v>196</v>
      </c>
      <c r="E529" s="105">
        <v>43634</v>
      </c>
      <c r="F529" s="98" t="s">
        <v>2953</v>
      </c>
      <c r="G529" s="98" t="s">
        <v>66</v>
      </c>
      <c r="H529"/>
      <c r="I529"/>
    </row>
    <row r="530" spans="1:9" ht="15.75">
      <c r="A530" s="98" t="s">
        <v>2588</v>
      </c>
      <c r="B530" s="98" t="s">
        <v>2953</v>
      </c>
      <c r="C530" s="98" t="s">
        <v>796</v>
      </c>
      <c r="D530" s="99" t="s">
        <v>196</v>
      </c>
      <c r="E530" s="105">
        <v>43634</v>
      </c>
      <c r="F530" s="98" t="s">
        <v>2953</v>
      </c>
      <c r="G530" s="98" t="s">
        <v>733</v>
      </c>
      <c r="H530"/>
      <c r="I530"/>
    </row>
    <row r="531" spans="1:9" ht="15.75">
      <c r="A531" s="98" t="s">
        <v>547</v>
      </c>
      <c r="B531" s="98" t="s">
        <v>2953</v>
      </c>
      <c r="C531" s="98" t="s">
        <v>796</v>
      </c>
      <c r="D531" s="99" t="s">
        <v>196</v>
      </c>
      <c r="E531" s="105">
        <v>43634</v>
      </c>
      <c r="F531" s="98" t="s">
        <v>2953</v>
      </c>
      <c r="G531" s="98" t="s">
        <v>733</v>
      </c>
      <c r="H531"/>
      <c r="I531"/>
    </row>
    <row r="532" spans="1:9" ht="15.75">
      <c r="A532" s="98" t="s">
        <v>1129</v>
      </c>
      <c r="B532" s="98" t="s">
        <v>2953</v>
      </c>
      <c r="C532" s="98" t="s">
        <v>796</v>
      </c>
      <c r="D532" s="99" t="s">
        <v>196</v>
      </c>
      <c r="E532" s="105">
        <v>43634</v>
      </c>
      <c r="F532" s="98" t="s">
        <v>2953</v>
      </c>
      <c r="G532" s="98" t="s">
        <v>733</v>
      </c>
      <c r="H532"/>
      <c r="I532"/>
    </row>
    <row r="533" spans="1:9" ht="15.75">
      <c r="A533" s="98" t="s">
        <v>1915</v>
      </c>
      <c r="B533" s="98" t="s">
        <v>2953</v>
      </c>
      <c r="C533" s="98" t="s">
        <v>796</v>
      </c>
      <c r="D533" s="99" t="s">
        <v>196</v>
      </c>
      <c r="E533" s="105">
        <v>43634</v>
      </c>
      <c r="F533" s="98" t="s">
        <v>2953</v>
      </c>
      <c r="G533" s="98" t="s">
        <v>733</v>
      </c>
      <c r="H533"/>
      <c r="I533"/>
    </row>
    <row r="534" spans="1:9" ht="15.75">
      <c r="A534" s="98" t="s">
        <v>1577</v>
      </c>
      <c r="B534" s="98" t="s">
        <v>2953</v>
      </c>
      <c r="C534" s="98" t="s">
        <v>796</v>
      </c>
      <c r="D534" s="99" t="s">
        <v>196</v>
      </c>
      <c r="E534" s="105">
        <v>43634</v>
      </c>
      <c r="F534" s="98" t="s">
        <v>2953</v>
      </c>
      <c r="G534" s="98" t="s">
        <v>733</v>
      </c>
      <c r="H534"/>
      <c r="I534"/>
    </row>
    <row r="535" spans="1:9" ht="15.75">
      <c r="A535" s="98" t="s">
        <v>1330</v>
      </c>
      <c r="B535" s="98" t="s">
        <v>2953</v>
      </c>
      <c r="C535" s="98" t="s">
        <v>796</v>
      </c>
      <c r="D535" s="99" t="s">
        <v>196</v>
      </c>
      <c r="E535" s="105">
        <v>43634</v>
      </c>
      <c r="F535" s="98" t="s">
        <v>2953</v>
      </c>
      <c r="G535" s="98" t="s">
        <v>733</v>
      </c>
      <c r="H535"/>
      <c r="I535"/>
    </row>
    <row r="536" spans="1:9" ht="15.75">
      <c r="A536" s="98" t="s">
        <v>875</v>
      </c>
      <c r="B536" s="98" t="s">
        <v>2953</v>
      </c>
      <c r="C536" s="98" t="s">
        <v>796</v>
      </c>
      <c r="D536" s="99" t="s">
        <v>196</v>
      </c>
      <c r="E536" s="105">
        <v>43634</v>
      </c>
      <c r="F536" s="98" t="s">
        <v>2953</v>
      </c>
      <c r="G536" s="98" t="s">
        <v>733</v>
      </c>
      <c r="H536"/>
      <c r="I536"/>
    </row>
    <row r="537" spans="1:9" ht="15.75">
      <c r="A537" s="98" t="s">
        <v>1926</v>
      </c>
      <c r="B537" s="98" t="s">
        <v>2953</v>
      </c>
      <c r="C537" s="98" t="s">
        <v>796</v>
      </c>
      <c r="D537" s="99" t="s">
        <v>196</v>
      </c>
      <c r="E537" s="105">
        <v>43634</v>
      </c>
      <c r="F537" s="98" t="s">
        <v>2953</v>
      </c>
      <c r="G537" s="98" t="s">
        <v>733</v>
      </c>
      <c r="H537"/>
      <c r="I537"/>
    </row>
    <row r="538" spans="1:9" ht="15.75">
      <c r="A538" s="98" t="s">
        <v>1928</v>
      </c>
      <c r="B538" s="98" t="s">
        <v>2953</v>
      </c>
      <c r="C538" s="98" t="s">
        <v>796</v>
      </c>
      <c r="D538" s="99" t="s">
        <v>196</v>
      </c>
      <c r="E538" s="105">
        <v>43634</v>
      </c>
      <c r="F538" s="98" t="s">
        <v>2953</v>
      </c>
      <c r="G538" s="98" t="s">
        <v>733</v>
      </c>
      <c r="H538"/>
      <c r="I538"/>
    </row>
    <row r="539" spans="1:9" ht="15.75">
      <c r="A539" s="98" t="s">
        <v>2597</v>
      </c>
      <c r="B539" s="98" t="s">
        <v>2953</v>
      </c>
      <c r="C539" s="98" t="s">
        <v>796</v>
      </c>
      <c r="D539" s="99" t="s">
        <v>196</v>
      </c>
      <c r="E539" s="105">
        <v>43634</v>
      </c>
      <c r="F539" s="98" t="s">
        <v>2953</v>
      </c>
      <c r="G539" s="98" t="s">
        <v>733</v>
      </c>
      <c r="H539"/>
      <c r="I539"/>
    </row>
    <row r="540" spans="1:9" ht="15.75">
      <c r="A540" s="98" t="s">
        <v>2781</v>
      </c>
      <c r="B540" s="98" t="s">
        <v>2953</v>
      </c>
      <c r="C540" s="98" t="s">
        <v>796</v>
      </c>
      <c r="D540" s="99" t="s">
        <v>196</v>
      </c>
      <c r="E540" s="105">
        <v>43634</v>
      </c>
      <c r="F540" s="98" t="s">
        <v>2953</v>
      </c>
      <c r="G540" s="98" t="s">
        <v>733</v>
      </c>
      <c r="H540"/>
      <c r="I540"/>
    </row>
    <row r="541" spans="1:9" ht="15.75">
      <c r="A541" s="98" t="s">
        <v>1934</v>
      </c>
      <c r="B541" s="98" t="s">
        <v>2953</v>
      </c>
      <c r="C541" s="98" t="s">
        <v>796</v>
      </c>
      <c r="D541" s="99" t="s">
        <v>196</v>
      </c>
      <c r="E541" s="105">
        <v>43634</v>
      </c>
      <c r="F541" s="98" t="s">
        <v>2953</v>
      </c>
      <c r="G541" s="98" t="s">
        <v>733</v>
      </c>
      <c r="H541"/>
      <c r="I541"/>
    </row>
    <row r="542" spans="1:9" ht="15.75">
      <c r="A542" s="98" t="s">
        <v>1339</v>
      </c>
      <c r="B542" s="98" t="s">
        <v>2953</v>
      </c>
      <c r="C542" s="98" t="s">
        <v>796</v>
      </c>
      <c r="D542" s="99" t="s">
        <v>196</v>
      </c>
      <c r="E542" s="105">
        <v>43634</v>
      </c>
      <c r="F542" s="98" t="s">
        <v>2953</v>
      </c>
      <c r="G542" s="98" t="s">
        <v>733</v>
      </c>
      <c r="H542"/>
      <c r="I542"/>
    </row>
    <row r="543" spans="1:9" ht="15.75">
      <c r="A543" s="98" t="s">
        <v>1745</v>
      </c>
      <c r="B543" s="98" t="s">
        <v>2953</v>
      </c>
      <c r="C543" s="98" t="s">
        <v>796</v>
      </c>
      <c r="D543" s="99" t="s">
        <v>196</v>
      </c>
      <c r="E543" s="105">
        <v>43634</v>
      </c>
      <c r="F543" s="98" t="s">
        <v>2953</v>
      </c>
      <c r="G543" s="98" t="s">
        <v>733</v>
      </c>
      <c r="H543"/>
      <c r="I543"/>
    </row>
    <row r="544" spans="1:9" ht="15.75">
      <c r="A544" s="98" t="s">
        <v>2490</v>
      </c>
      <c r="B544" s="98" t="s">
        <v>2953</v>
      </c>
      <c r="C544" s="98" t="s">
        <v>796</v>
      </c>
      <c r="D544" s="99" t="s">
        <v>196</v>
      </c>
      <c r="E544" s="105">
        <v>43634</v>
      </c>
      <c r="F544" s="98" t="s">
        <v>2953</v>
      </c>
      <c r="G544" s="98" t="s">
        <v>733</v>
      </c>
      <c r="H544"/>
      <c r="I544"/>
    </row>
    <row r="545" spans="1:9" ht="15.75">
      <c r="A545" s="98" t="s">
        <v>375</v>
      </c>
      <c r="B545" s="98" t="s">
        <v>2953</v>
      </c>
      <c r="C545" s="98" t="s">
        <v>796</v>
      </c>
      <c r="D545" s="99" t="s">
        <v>196</v>
      </c>
      <c r="E545" s="105">
        <v>43634</v>
      </c>
      <c r="F545" s="98" t="s">
        <v>2953</v>
      </c>
      <c r="G545" s="98" t="s">
        <v>733</v>
      </c>
      <c r="H545"/>
      <c r="I545"/>
    </row>
    <row r="546" spans="1:9" ht="15.75">
      <c r="A546" s="98" t="s">
        <v>2492</v>
      </c>
      <c r="B546" s="98" t="s">
        <v>2953</v>
      </c>
      <c r="C546" s="98" t="s">
        <v>796</v>
      </c>
      <c r="D546" s="99" t="s">
        <v>196</v>
      </c>
      <c r="E546" s="105">
        <v>43634</v>
      </c>
      <c r="F546" s="98" t="s">
        <v>2953</v>
      </c>
      <c r="G546" s="98" t="s">
        <v>733</v>
      </c>
      <c r="H546"/>
      <c r="I546"/>
    </row>
    <row r="547" spans="1:9" ht="15.75">
      <c r="A547" s="98" t="s">
        <v>1151</v>
      </c>
      <c r="B547" s="98" t="s">
        <v>2953</v>
      </c>
      <c r="C547" s="98" t="s">
        <v>796</v>
      </c>
      <c r="D547" s="99" t="s">
        <v>196</v>
      </c>
      <c r="E547" s="105">
        <v>43634</v>
      </c>
      <c r="F547" s="98" t="s">
        <v>2953</v>
      </c>
      <c r="G547" s="98" t="s">
        <v>733</v>
      </c>
      <c r="H547"/>
      <c r="I547"/>
    </row>
    <row r="548" spans="1:9" ht="15.75">
      <c r="A548" s="98" t="s">
        <v>2931</v>
      </c>
      <c r="B548" s="98" t="s">
        <v>2953</v>
      </c>
      <c r="C548" s="98" t="s">
        <v>796</v>
      </c>
      <c r="D548" s="99" t="s">
        <v>196</v>
      </c>
      <c r="E548" s="105">
        <v>43634</v>
      </c>
      <c r="F548" s="98" t="s">
        <v>2953</v>
      </c>
      <c r="G548" s="98" t="s">
        <v>733</v>
      </c>
      <c r="H548"/>
      <c r="I548"/>
    </row>
    <row r="549" spans="1:9" ht="15.75">
      <c r="A549" s="98" t="s">
        <v>1819</v>
      </c>
      <c r="B549" s="98" t="s">
        <v>2953</v>
      </c>
      <c r="C549" s="98" t="s">
        <v>796</v>
      </c>
      <c r="D549" s="99" t="s">
        <v>196</v>
      </c>
      <c r="E549" s="105">
        <v>43634</v>
      </c>
      <c r="F549" s="98" t="s">
        <v>2953</v>
      </c>
      <c r="G549" s="98" t="s">
        <v>733</v>
      </c>
      <c r="H549"/>
      <c r="I549"/>
    </row>
    <row r="550" spans="1:9" ht="15.75">
      <c r="A550" s="98" t="s">
        <v>2497</v>
      </c>
      <c r="B550" s="98" t="s">
        <v>2953</v>
      </c>
      <c r="C550" s="98" t="s">
        <v>796</v>
      </c>
      <c r="D550" s="99" t="s">
        <v>196</v>
      </c>
      <c r="E550" s="105">
        <v>43634</v>
      </c>
      <c r="F550" s="98" t="s">
        <v>2953</v>
      </c>
      <c r="G550" s="98" t="s">
        <v>733</v>
      </c>
      <c r="H550"/>
      <c r="I550"/>
    </row>
    <row r="551" spans="1:9" ht="15.75">
      <c r="A551" s="98" t="s">
        <v>1536</v>
      </c>
      <c r="B551" s="98" t="s">
        <v>2953</v>
      </c>
      <c r="C551" s="98" t="s">
        <v>796</v>
      </c>
      <c r="D551" s="99" t="s">
        <v>196</v>
      </c>
      <c r="E551" s="105">
        <v>43634</v>
      </c>
      <c r="F551" s="98" t="s">
        <v>2953</v>
      </c>
      <c r="G551" s="98" t="s">
        <v>733</v>
      </c>
      <c r="H551"/>
      <c r="I551"/>
    </row>
    <row r="552" spans="1:9" ht="15.75">
      <c r="A552" s="98" t="s">
        <v>378</v>
      </c>
      <c r="B552" s="98" t="s">
        <v>2953</v>
      </c>
      <c r="C552" s="98" t="s">
        <v>796</v>
      </c>
      <c r="D552" s="99" t="s">
        <v>196</v>
      </c>
      <c r="E552" s="105">
        <v>43634</v>
      </c>
      <c r="F552" s="98" t="s">
        <v>2953</v>
      </c>
      <c r="G552" s="98" t="s">
        <v>733</v>
      </c>
      <c r="H552"/>
      <c r="I552"/>
    </row>
    <row r="553" spans="1:9" ht="15.75">
      <c r="A553" s="98" t="s">
        <v>1021</v>
      </c>
      <c r="B553" s="98" t="s">
        <v>2953</v>
      </c>
      <c r="C553" s="98" t="s">
        <v>796</v>
      </c>
      <c r="D553" s="99" t="s">
        <v>196</v>
      </c>
      <c r="E553" s="105">
        <v>43634</v>
      </c>
      <c r="F553" s="98" t="s">
        <v>2953</v>
      </c>
      <c r="G553" s="98" t="s">
        <v>733</v>
      </c>
      <c r="H553"/>
      <c r="I553"/>
    </row>
    <row r="554" spans="1:9" ht="15.75">
      <c r="A554" s="98" t="s">
        <v>2173</v>
      </c>
      <c r="B554" s="98" t="s">
        <v>2953</v>
      </c>
      <c r="C554" s="98" t="s">
        <v>796</v>
      </c>
      <c r="D554" s="99" t="s">
        <v>196</v>
      </c>
      <c r="E554" s="105">
        <v>43634</v>
      </c>
      <c r="F554" s="98" t="s">
        <v>2953</v>
      </c>
      <c r="G554" s="98" t="s">
        <v>733</v>
      </c>
      <c r="H554"/>
      <c r="I554"/>
    </row>
    <row r="555" spans="1:9" ht="15.75">
      <c r="A555" s="98" t="s">
        <v>1941</v>
      </c>
      <c r="B555" s="98" t="s">
        <v>2953</v>
      </c>
      <c r="C555" s="98" t="s">
        <v>796</v>
      </c>
      <c r="D555" s="99" t="s">
        <v>196</v>
      </c>
      <c r="E555" s="105">
        <v>43634</v>
      </c>
      <c r="F555" s="98" t="s">
        <v>2953</v>
      </c>
      <c r="G555" s="98" t="s">
        <v>733</v>
      </c>
      <c r="H555"/>
      <c r="I555"/>
    </row>
    <row r="556" spans="1:9" ht="15.75">
      <c r="A556" s="98" t="s">
        <v>381</v>
      </c>
      <c r="B556" s="98" t="s">
        <v>2953</v>
      </c>
      <c r="C556" s="98" t="s">
        <v>796</v>
      </c>
      <c r="D556" s="99" t="s">
        <v>196</v>
      </c>
      <c r="E556" s="105">
        <v>43634</v>
      </c>
      <c r="F556" s="98" t="s">
        <v>2953</v>
      </c>
      <c r="G556" s="98" t="s">
        <v>733</v>
      </c>
      <c r="H556"/>
      <c r="I556"/>
    </row>
    <row r="557" spans="1:9" ht="15.75">
      <c r="A557" s="98" t="s">
        <v>1601</v>
      </c>
      <c r="B557" s="98" t="s">
        <v>2953</v>
      </c>
      <c r="C557" s="98" t="s">
        <v>796</v>
      </c>
      <c r="D557" s="99" t="s">
        <v>196</v>
      </c>
      <c r="E557" s="105">
        <v>43634</v>
      </c>
      <c r="F557" s="98" t="s">
        <v>2953</v>
      </c>
      <c r="G557" s="98" t="s">
        <v>733</v>
      </c>
      <c r="H557"/>
      <c r="I557"/>
    </row>
    <row r="558" spans="1:9" ht="15.75">
      <c r="A558" s="98" t="s">
        <v>1942</v>
      </c>
      <c r="B558" s="98" t="s">
        <v>2953</v>
      </c>
      <c r="C558" s="98" t="s">
        <v>796</v>
      </c>
      <c r="D558" s="99" t="s">
        <v>196</v>
      </c>
      <c r="E558" s="105">
        <v>43634</v>
      </c>
      <c r="F558" s="98" t="s">
        <v>2953</v>
      </c>
      <c r="G558" s="98" t="s">
        <v>733</v>
      </c>
      <c r="H558"/>
      <c r="I558"/>
    </row>
    <row r="559" spans="1:9" ht="15.75">
      <c r="A559" s="98" t="s">
        <v>1823</v>
      </c>
      <c r="B559" s="98" t="s">
        <v>2953</v>
      </c>
      <c r="C559" s="98" t="s">
        <v>796</v>
      </c>
      <c r="D559" s="99" t="s">
        <v>196</v>
      </c>
      <c r="E559" s="105">
        <v>43634</v>
      </c>
      <c r="F559" s="98" t="s">
        <v>2953</v>
      </c>
      <c r="G559" s="98" t="s">
        <v>733</v>
      </c>
      <c r="H559"/>
      <c r="I559"/>
    </row>
    <row r="560" spans="1:9" ht="15.75">
      <c r="A560" s="98" t="s">
        <v>2613</v>
      </c>
      <c r="B560" s="98" t="s">
        <v>2953</v>
      </c>
      <c r="C560" s="98" t="s">
        <v>796</v>
      </c>
      <c r="D560" s="99" t="s">
        <v>196</v>
      </c>
      <c r="E560" s="105">
        <v>43634</v>
      </c>
      <c r="F560" s="98" t="s">
        <v>2953</v>
      </c>
      <c r="G560" s="98" t="s">
        <v>733</v>
      </c>
      <c r="H560"/>
      <c r="I560"/>
    </row>
    <row r="561" spans="1:9" ht="15.75">
      <c r="A561" s="98" t="s">
        <v>2918</v>
      </c>
      <c r="B561" s="98" t="s">
        <v>2953</v>
      </c>
      <c r="C561" s="98" t="s">
        <v>796</v>
      </c>
      <c r="D561" s="99" t="s">
        <v>196</v>
      </c>
      <c r="E561" s="105">
        <v>43634</v>
      </c>
      <c r="F561" s="98" t="s">
        <v>2953</v>
      </c>
      <c r="G561" s="98" t="s">
        <v>733</v>
      </c>
      <c r="H561"/>
      <c r="I561"/>
    </row>
    <row r="562" spans="1:9" ht="15.75">
      <c r="A562" s="98" t="s">
        <v>1164</v>
      </c>
      <c r="B562" s="98" t="s">
        <v>2953</v>
      </c>
      <c r="C562" s="98" t="s">
        <v>796</v>
      </c>
      <c r="D562" s="99" t="s">
        <v>196</v>
      </c>
      <c r="E562" s="105">
        <v>43634</v>
      </c>
      <c r="F562" s="98" t="s">
        <v>2953</v>
      </c>
      <c r="G562" s="98" t="s">
        <v>733</v>
      </c>
      <c r="H562"/>
      <c r="I562"/>
    </row>
    <row r="563" spans="1:9" ht="15.75">
      <c r="A563" s="98" t="s">
        <v>588</v>
      </c>
      <c r="B563" s="98" t="s">
        <v>2953</v>
      </c>
      <c r="C563" s="98" t="s">
        <v>796</v>
      </c>
      <c r="D563" s="99" t="s">
        <v>196</v>
      </c>
      <c r="E563" s="105">
        <v>43634</v>
      </c>
      <c r="F563" s="98" t="s">
        <v>2953</v>
      </c>
      <c r="G563" s="98" t="s">
        <v>733</v>
      </c>
      <c r="H563"/>
      <c r="I563"/>
    </row>
    <row r="564" spans="1:9" ht="15.75">
      <c r="A564" s="98" t="s">
        <v>1944</v>
      </c>
      <c r="B564" s="98" t="s">
        <v>2953</v>
      </c>
      <c r="C564" s="98" t="s">
        <v>796</v>
      </c>
      <c r="D564" s="99" t="s">
        <v>196</v>
      </c>
      <c r="E564" s="105">
        <v>43634</v>
      </c>
      <c r="F564" s="98" t="s">
        <v>2953</v>
      </c>
      <c r="G564" s="98" t="s">
        <v>733</v>
      </c>
      <c r="H564"/>
      <c r="I564"/>
    </row>
    <row r="565" spans="1:9" ht="15.75">
      <c r="A565" s="98" t="s">
        <v>2441</v>
      </c>
      <c r="B565" s="98" t="s">
        <v>2954</v>
      </c>
      <c r="C565" s="98" t="s">
        <v>782</v>
      </c>
      <c r="D565" s="99" t="s">
        <v>196</v>
      </c>
      <c r="E565" s="105">
        <v>43634</v>
      </c>
      <c r="F565" s="98" t="s">
        <v>2954</v>
      </c>
      <c r="G565" s="98" t="s">
        <v>66</v>
      </c>
      <c r="H565"/>
      <c r="I565"/>
    </row>
    <row r="566" spans="1:9" ht="15.75">
      <c r="A566" s="98" t="s">
        <v>1168</v>
      </c>
      <c r="B566" s="98" t="s">
        <v>2954</v>
      </c>
      <c r="C566" s="98" t="s">
        <v>782</v>
      </c>
      <c r="D566" s="99" t="s">
        <v>196</v>
      </c>
      <c r="E566" s="105">
        <v>43634</v>
      </c>
      <c r="F566" s="98" t="s">
        <v>2954</v>
      </c>
      <c r="G566" s="98" t="s">
        <v>66</v>
      </c>
      <c r="H566"/>
      <c r="I566"/>
    </row>
    <row r="567" spans="1:9" ht="15.75">
      <c r="A567" s="98" t="s">
        <v>1357</v>
      </c>
      <c r="B567" s="98" t="s">
        <v>2954</v>
      </c>
      <c r="C567" s="98" t="s">
        <v>782</v>
      </c>
      <c r="D567" s="99" t="s">
        <v>196</v>
      </c>
      <c r="E567" s="105">
        <v>43634</v>
      </c>
      <c r="F567" s="98" t="s">
        <v>2954</v>
      </c>
      <c r="G567" s="98" t="s">
        <v>66</v>
      </c>
      <c r="H567"/>
      <c r="I567"/>
    </row>
    <row r="568" spans="1:9" ht="15.75">
      <c r="A568" s="98" t="s">
        <v>1420</v>
      </c>
      <c r="B568" s="98" t="s">
        <v>2954</v>
      </c>
      <c r="C568" s="98" t="s">
        <v>782</v>
      </c>
      <c r="D568" s="99" t="s">
        <v>196</v>
      </c>
      <c r="E568" s="105">
        <v>43634</v>
      </c>
      <c r="F568" s="98" t="s">
        <v>2954</v>
      </c>
      <c r="G568" s="98" t="s">
        <v>66</v>
      </c>
      <c r="H568"/>
      <c r="I568"/>
    </row>
    <row r="569" spans="1:9" ht="15.75">
      <c r="A569" s="98" t="s">
        <v>2570</v>
      </c>
      <c r="B569" s="98" t="s">
        <v>2954</v>
      </c>
      <c r="C569" s="98" t="s">
        <v>782</v>
      </c>
      <c r="D569" s="99" t="s">
        <v>196</v>
      </c>
      <c r="E569" s="105">
        <v>43634</v>
      </c>
      <c r="F569" s="98" t="s">
        <v>2954</v>
      </c>
      <c r="G569" s="98" t="s">
        <v>66</v>
      </c>
      <c r="H569"/>
      <c r="I569"/>
    </row>
    <row r="570" spans="1:9" ht="15.75">
      <c r="A570" s="98" t="s">
        <v>2514</v>
      </c>
      <c r="B570" s="98" t="s">
        <v>2954</v>
      </c>
      <c r="C570" s="98" t="s">
        <v>782</v>
      </c>
      <c r="D570" s="99" t="s">
        <v>196</v>
      </c>
      <c r="E570" s="105">
        <v>43634</v>
      </c>
      <c r="F570" s="98" t="s">
        <v>2954</v>
      </c>
      <c r="G570" s="98" t="s">
        <v>66</v>
      </c>
      <c r="H570"/>
      <c r="I570"/>
    </row>
    <row r="571" spans="1:9" ht="15.75">
      <c r="A571" s="98" t="s">
        <v>2573</v>
      </c>
      <c r="B571" s="98" t="s">
        <v>2954</v>
      </c>
      <c r="C571" s="98" t="s">
        <v>782</v>
      </c>
      <c r="D571" s="99" t="s">
        <v>196</v>
      </c>
      <c r="E571" s="105">
        <v>43634</v>
      </c>
      <c r="F571" s="98" t="s">
        <v>2954</v>
      </c>
      <c r="G571" s="98" t="s">
        <v>66</v>
      </c>
      <c r="H571"/>
      <c r="I571"/>
    </row>
    <row r="572" spans="1:9" ht="15.75">
      <c r="A572" s="98" t="s">
        <v>1297</v>
      </c>
      <c r="B572" s="98" t="s">
        <v>2954</v>
      </c>
      <c r="C572" s="98" t="s">
        <v>782</v>
      </c>
      <c r="D572" s="99" t="s">
        <v>196</v>
      </c>
      <c r="E572" s="105">
        <v>43634</v>
      </c>
      <c r="F572" s="98" t="s">
        <v>2954</v>
      </c>
      <c r="G572" s="98" t="s">
        <v>66</v>
      </c>
      <c r="H572"/>
      <c r="I572"/>
    </row>
    <row r="573" spans="1:9" ht="15.75">
      <c r="A573" s="98" t="s">
        <v>1550</v>
      </c>
      <c r="B573" s="98" t="s">
        <v>2954</v>
      </c>
      <c r="C573" s="98" t="s">
        <v>782</v>
      </c>
      <c r="D573" s="99" t="s">
        <v>196</v>
      </c>
      <c r="E573" s="105">
        <v>43634</v>
      </c>
      <c r="F573" s="98" t="s">
        <v>2954</v>
      </c>
      <c r="G573" s="98" t="s">
        <v>66</v>
      </c>
      <c r="H573"/>
      <c r="I573"/>
    </row>
    <row r="574" spans="1:9" ht="15.75">
      <c r="A574" s="98" t="s">
        <v>2071</v>
      </c>
      <c r="B574" s="98" t="s">
        <v>2954</v>
      </c>
      <c r="C574" s="98" t="s">
        <v>782</v>
      </c>
      <c r="D574" s="99" t="s">
        <v>196</v>
      </c>
      <c r="E574" s="105">
        <v>43634</v>
      </c>
      <c r="F574" s="98" t="s">
        <v>2954</v>
      </c>
      <c r="G574" s="98" t="s">
        <v>66</v>
      </c>
      <c r="H574"/>
      <c r="I574"/>
    </row>
    <row r="575" spans="1:9" ht="15.75">
      <c r="A575" s="98" t="s">
        <v>1305</v>
      </c>
      <c r="B575" s="98" t="s">
        <v>2954</v>
      </c>
      <c r="C575" s="98" t="s">
        <v>782</v>
      </c>
      <c r="D575" s="99" t="s">
        <v>196</v>
      </c>
      <c r="E575" s="105">
        <v>43634</v>
      </c>
      <c r="F575" s="98" t="s">
        <v>2954</v>
      </c>
      <c r="G575" s="98" t="s">
        <v>66</v>
      </c>
      <c r="H575"/>
      <c r="I575"/>
    </row>
    <row r="576" spans="1:9" ht="15.75">
      <c r="A576" s="98" t="s">
        <v>345</v>
      </c>
      <c r="B576" s="98" t="s">
        <v>2954</v>
      </c>
      <c r="C576" s="98" t="s">
        <v>782</v>
      </c>
      <c r="D576" s="99" t="s">
        <v>196</v>
      </c>
      <c r="E576" s="105">
        <v>43634</v>
      </c>
      <c r="F576" s="98" t="s">
        <v>2954</v>
      </c>
      <c r="G576" s="98" t="s">
        <v>66</v>
      </c>
      <c r="H576"/>
      <c r="I576"/>
    </row>
    <row r="577" spans="1:9" ht="15.75">
      <c r="A577" s="98" t="s">
        <v>2263</v>
      </c>
      <c r="B577" s="98" t="s">
        <v>2954</v>
      </c>
      <c r="C577" s="98" t="s">
        <v>782</v>
      </c>
      <c r="D577" s="99" t="s">
        <v>196</v>
      </c>
      <c r="E577" s="105">
        <v>43634</v>
      </c>
      <c r="F577" s="98" t="s">
        <v>2954</v>
      </c>
      <c r="G577" s="98" t="s">
        <v>66</v>
      </c>
      <c r="H577"/>
      <c r="I577"/>
    </row>
    <row r="578" spans="1:9" ht="15.75">
      <c r="A578" s="98" t="s">
        <v>982</v>
      </c>
      <c r="B578" s="98" t="s">
        <v>2954</v>
      </c>
      <c r="C578" s="98" t="s">
        <v>782</v>
      </c>
      <c r="D578" s="99" t="s">
        <v>196</v>
      </c>
      <c r="E578" s="105">
        <v>43634</v>
      </c>
      <c r="F578" s="98" t="s">
        <v>2954</v>
      </c>
      <c r="G578" s="98" t="s">
        <v>66</v>
      </c>
      <c r="H578"/>
      <c r="I578"/>
    </row>
    <row r="579" spans="1:9" ht="15.75">
      <c r="A579" s="98" t="s">
        <v>769</v>
      </c>
      <c r="B579" s="98" t="s">
        <v>2954</v>
      </c>
      <c r="C579" s="98" t="s">
        <v>782</v>
      </c>
      <c r="D579" s="99" t="s">
        <v>196</v>
      </c>
      <c r="E579" s="105">
        <v>43634</v>
      </c>
      <c r="F579" s="98" t="s">
        <v>2954</v>
      </c>
      <c r="G579" s="98" t="s">
        <v>66</v>
      </c>
      <c r="H579"/>
      <c r="I579"/>
    </row>
    <row r="580" spans="1:9" ht="15.75">
      <c r="A580" s="98" t="s">
        <v>983</v>
      </c>
      <c r="B580" s="98" t="s">
        <v>2954</v>
      </c>
      <c r="C580" s="98" t="s">
        <v>782</v>
      </c>
      <c r="D580" s="99" t="s">
        <v>196</v>
      </c>
      <c r="E580" s="105">
        <v>43634</v>
      </c>
      <c r="F580" s="98" t="s">
        <v>2954</v>
      </c>
      <c r="G580" s="98" t="s">
        <v>66</v>
      </c>
      <c r="H580"/>
      <c r="I580"/>
    </row>
    <row r="581" spans="1:9" ht="15.75">
      <c r="A581" s="98" t="s">
        <v>985</v>
      </c>
      <c r="B581" s="98" t="s">
        <v>2954</v>
      </c>
      <c r="C581" s="98" t="s">
        <v>782</v>
      </c>
      <c r="D581" s="99" t="s">
        <v>196</v>
      </c>
      <c r="E581" s="105">
        <v>43634</v>
      </c>
      <c r="F581" s="98" t="s">
        <v>2954</v>
      </c>
      <c r="G581" s="98" t="s">
        <v>66</v>
      </c>
      <c r="H581"/>
      <c r="I581"/>
    </row>
    <row r="582" spans="1:9" ht="15.75">
      <c r="A582" s="98" t="s">
        <v>2755</v>
      </c>
      <c r="B582" s="98" t="s">
        <v>2954</v>
      </c>
      <c r="C582" s="98" t="s">
        <v>782</v>
      </c>
      <c r="D582" s="99" t="s">
        <v>196</v>
      </c>
      <c r="E582" s="105">
        <v>43634</v>
      </c>
      <c r="F582" s="98" t="s">
        <v>2954</v>
      </c>
      <c r="G582" s="98" t="s">
        <v>66</v>
      </c>
      <c r="H582"/>
      <c r="I582"/>
    </row>
    <row r="583" spans="1:9" ht="15.75">
      <c r="A583" s="98" t="s">
        <v>2757</v>
      </c>
      <c r="B583" s="98" t="s">
        <v>2954</v>
      </c>
      <c r="C583" s="98" t="s">
        <v>782</v>
      </c>
      <c r="D583" s="99" t="s">
        <v>196</v>
      </c>
      <c r="E583" s="105">
        <v>43634</v>
      </c>
      <c r="F583" s="98" t="s">
        <v>2954</v>
      </c>
      <c r="G583" s="98" t="s">
        <v>66</v>
      </c>
      <c r="H583"/>
      <c r="I583"/>
    </row>
    <row r="584" spans="1:9" ht="15.75">
      <c r="A584" s="98" t="s">
        <v>1194</v>
      </c>
      <c r="B584" s="98" t="s">
        <v>2954</v>
      </c>
      <c r="C584" s="98" t="s">
        <v>782</v>
      </c>
      <c r="D584" s="99" t="s">
        <v>196</v>
      </c>
      <c r="E584" s="105">
        <v>43634</v>
      </c>
      <c r="F584" s="98" t="s">
        <v>2954</v>
      </c>
      <c r="G584" s="98" t="s">
        <v>66</v>
      </c>
      <c r="H584"/>
      <c r="I584"/>
    </row>
    <row r="585" spans="1:9" ht="15.75">
      <c r="A585" s="98" t="s">
        <v>2470</v>
      </c>
      <c r="B585" s="98" t="s">
        <v>2954</v>
      </c>
      <c r="C585" s="98" t="s">
        <v>782</v>
      </c>
      <c r="D585" s="99" t="s">
        <v>196</v>
      </c>
      <c r="E585" s="105">
        <v>43634</v>
      </c>
      <c r="F585" s="98" t="s">
        <v>2954</v>
      </c>
      <c r="G585" s="98" t="s">
        <v>66</v>
      </c>
      <c r="H585"/>
      <c r="I585"/>
    </row>
    <row r="586" spans="1:9" ht="15.75">
      <c r="A586" s="98" t="s">
        <v>1196</v>
      </c>
      <c r="B586" s="98" t="s">
        <v>2954</v>
      </c>
      <c r="C586" s="98" t="s">
        <v>782</v>
      </c>
      <c r="D586" s="99" t="s">
        <v>196</v>
      </c>
      <c r="E586" s="105">
        <v>43634</v>
      </c>
      <c r="F586" s="98" t="s">
        <v>2954</v>
      </c>
      <c r="G586" s="98" t="s">
        <v>66</v>
      </c>
      <c r="H586"/>
      <c r="I586"/>
    </row>
    <row r="587" spans="1:9" ht="15.75">
      <c r="A587" s="98" t="s">
        <v>419</v>
      </c>
      <c r="B587" s="98" t="s">
        <v>2954</v>
      </c>
      <c r="C587" s="98" t="s">
        <v>782</v>
      </c>
      <c r="D587" s="99" t="s">
        <v>196</v>
      </c>
      <c r="E587" s="105">
        <v>43634</v>
      </c>
      <c r="F587" s="98" t="s">
        <v>2954</v>
      </c>
      <c r="G587" s="98" t="s">
        <v>66</v>
      </c>
      <c r="H587"/>
      <c r="I587"/>
    </row>
    <row r="588" spans="1:9" ht="15.75">
      <c r="A588" s="98" t="s">
        <v>2406</v>
      </c>
      <c r="B588" s="98" t="s">
        <v>2954</v>
      </c>
      <c r="C588" s="98" t="s">
        <v>782</v>
      </c>
      <c r="D588" s="99" t="s">
        <v>196</v>
      </c>
      <c r="E588" s="105">
        <v>43634</v>
      </c>
      <c r="F588" s="98" t="s">
        <v>2954</v>
      </c>
      <c r="G588" s="98" t="s">
        <v>66</v>
      </c>
      <c r="H588"/>
      <c r="I588"/>
    </row>
    <row r="589" spans="1:9" ht="15.75">
      <c r="A589" s="98" t="s">
        <v>2585</v>
      </c>
      <c r="B589" s="98" t="s">
        <v>2954</v>
      </c>
      <c r="C589" s="98" t="s">
        <v>782</v>
      </c>
      <c r="D589" s="99" t="s">
        <v>196</v>
      </c>
      <c r="E589" s="105">
        <v>43634</v>
      </c>
      <c r="F589" s="98" t="s">
        <v>2954</v>
      </c>
      <c r="G589" s="98" t="s">
        <v>66</v>
      </c>
      <c r="H589"/>
      <c r="I589"/>
    </row>
    <row r="590" spans="1:9" ht="15.75">
      <c r="A590" s="98" t="s">
        <v>2537</v>
      </c>
      <c r="B590" s="98" t="s">
        <v>2954</v>
      </c>
      <c r="C590" s="98" t="s">
        <v>782</v>
      </c>
      <c r="D590" s="99" t="s">
        <v>196</v>
      </c>
      <c r="E590" s="105">
        <v>43634</v>
      </c>
      <c r="F590" s="98" t="s">
        <v>2954</v>
      </c>
      <c r="G590" s="98" t="s">
        <v>66</v>
      </c>
      <c r="H590"/>
      <c r="I590"/>
    </row>
    <row r="591" spans="1:9" ht="15.75">
      <c r="A591" s="98" t="s">
        <v>1798</v>
      </c>
      <c r="B591" s="98" t="s">
        <v>2954</v>
      </c>
      <c r="C591" s="98" t="s">
        <v>782</v>
      </c>
      <c r="D591" s="99" t="s">
        <v>196</v>
      </c>
      <c r="E591" s="105">
        <v>43634</v>
      </c>
      <c r="F591" s="98" t="s">
        <v>2954</v>
      </c>
      <c r="G591" s="98" t="s">
        <v>66</v>
      </c>
      <c r="H591"/>
      <c r="I591"/>
    </row>
    <row r="592" spans="1:9" ht="15.75">
      <c r="A592" s="98" t="s">
        <v>993</v>
      </c>
      <c r="B592" s="98" t="s">
        <v>2954</v>
      </c>
      <c r="C592" s="98" t="s">
        <v>782</v>
      </c>
      <c r="D592" s="99" t="s">
        <v>196</v>
      </c>
      <c r="E592" s="105">
        <v>43634</v>
      </c>
      <c r="F592" s="98" t="s">
        <v>2954</v>
      </c>
      <c r="G592" s="98" t="s">
        <v>66</v>
      </c>
      <c r="H592"/>
      <c r="I592"/>
    </row>
    <row r="593" spans="1:9" ht="15.75">
      <c r="A593" s="98" t="s">
        <v>2769</v>
      </c>
      <c r="B593" s="98" t="s">
        <v>2954</v>
      </c>
      <c r="C593" s="98" t="s">
        <v>782</v>
      </c>
      <c r="D593" s="99" t="s">
        <v>196</v>
      </c>
      <c r="E593" s="105">
        <v>43634</v>
      </c>
      <c r="F593" s="98" t="s">
        <v>2954</v>
      </c>
      <c r="G593" s="98" t="s">
        <v>66</v>
      </c>
      <c r="H593"/>
      <c r="I593"/>
    </row>
    <row r="594" spans="1:9" ht="15.75">
      <c r="A594" s="98" t="s">
        <v>995</v>
      </c>
      <c r="B594" s="98" t="s">
        <v>2954</v>
      </c>
      <c r="C594" s="98" t="s">
        <v>782</v>
      </c>
      <c r="D594" s="99" t="s">
        <v>196</v>
      </c>
      <c r="E594" s="105">
        <v>43634</v>
      </c>
      <c r="F594" s="98" t="s">
        <v>2954</v>
      </c>
      <c r="G594" s="98" t="s">
        <v>66</v>
      </c>
      <c r="H594"/>
      <c r="I594"/>
    </row>
    <row r="595" spans="1:9" ht="15.75">
      <c r="A595" s="98" t="s">
        <v>2544</v>
      </c>
      <c r="B595" s="98" t="s">
        <v>2954</v>
      </c>
      <c r="C595" s="98" t="s">
        <v>782</v>
      </c>
      <c r="D595" s="99" t="s">
        <v>196</v>
      </c>
      <c r="E595" s="105">
        <v>43634</v>
      </c>
      <c r="F595" s="98" t="s">
        <v>2954</v>
      </c>
      <c r="G595" s="98" t="s">
        <v>66</v>
      </c>
      <c r="H595"/>
      <c r="I595"/>
    </row>
    <row r="596" spans="1:9" ht="15.75">
      <c r="A596" s="98" t="s">
        <v>2478</v>
      </c>
      <c r="B596" s="98" t="s">
        <v>2954</v>
      </c>
      <c r="C596" s="98" t="s">
        <v>782</v>
      </c>
      <c r="D596" s="99" t="s">
        <v>196</v>
      </c>
      <c r="E596" s="105">
        <v>43634</v>
      </c>
      <c r="F596" s="98" t="s">
        <v>2954</v>
      </c>
      <c r="G596" s="98" t="s">
        <v>66</v>
      </c>
      <c r="H596"/>
      <c r="I596"/>
    </row>
    <row r="597" spans="1:9" ht="15.75">
      <c r="A597" s="98" t="s">
        <v>1732</v>
      </c>
      <c r="B597" s="98" t="s">
        <v>2954</v>
      </c>
      <c r="C597" s="98" t="s">
        <v>782</v>
      </c>
      <c r="D597" s="99" t="s">
        <v>196</v>
      </c>
      <c r="E597" s="105">
        <v>43634</v>
      </c>
      <c r="F597" s="98" t="s">
        <v>2954</v>
      </c>
      <c r="G597" s="98" t="s">
        <v>66</v>
      </c>
      <c r="H597"/>
      <c r="I597"/>
    </row>
    <row r="598" spans="1:9" ht="15.75">
      <c r="A598" s="98" t="s">
        <v>1331</v>
      </c>
      <c r="B598" s="98" t="s">
        <v>2954</v>
      </c>
      <c r="C598" s="98" t="s">
        <v>782</v>
      </c>
      <c r="D598" s="99" t="s">
        <v>196</v>
      </c>
      <c r="E598" s="105">
        <v>43634</v>
      </c>
      <c r="F598" s="98" t="s">
        <v>2954</v>
      </c>
      <c r="G598" s="98" t="s">
        <v>66</v>
      </c>
      <c r="H598"/>
      <c r="I598"/>
    </row>
    <row r="599" spans="1:9" ht="15.75">
      <c r="A599" s="98" t="s">
        <v>1207</v>
      </c>
      <c r="B599" s="98" t="s">
        <v>2954</v>
      </c>
      <c r="C599" s="98" t="s">
        <v>782</v>
      </c>
      <c r="D599" s="99" t="s">
        <v>196</v>
      </c>
      <c r="E599" s="105">
        <v>43634</v>
      </c>
      <c r="F599" s="98" t="s">
        <v>2954</v>
      </c>
      <c r="G599" s="98" t="s">
        <v>66</v>
      </c>
      <c r="H599"/>
      <c r="I599"/>
    </row>
    <row r="600" spans="1:9" ht="15.75">
      <c r="A600" s="98" t="s">
        <v>1209</v>
      </c>
      <c r="B600" s="98" t="s">
        <v>2954</v>
      </c>
      <c r="C600" s="98" t="s">
        <v>779</v>
      </c>
      <c r="D600" s="99" t="s">
        <v>196</v>
      </c>
      <c r="E600" s="105">
        <v>43634</v>
      </c>
      <c r="F600" s="98" t="s">
        <v>2954</v>
      </c>
      <c r="G600" s="98" t="s">
        <v>733</v>
      </c>
      <c r="H600"/>
      <c r="I600"/>
    </row>
    <row r="601" spans="1:9" ht="15.75">
      <c r="A601" s="98" t="s">
        <v>1001</v>
      </c>
      <c r="B601" s="98" t="s">
        <v>2954</v>
      </c>
      <c r="C601" s="98" t="s">
        <v>779</v>
      </c>
      <c r="D601" s="99" t="s">
        <v>196</v>
      </c>
      <c r="E601" s="105">
        <v>43634</v>
      </c>
      <c r="F601" s="98" t="s">
        <v>2954</v>
      </c>
      <c r="G601" s="98" t="s">
        <v>733</v>
      </c>
      <c r="H601"/>
      <c r="I601"/>
    </row>
    <row r="602" spans="1:9" ht="15.75">
      <c r="A602" s="98" t="s">
        <v>2480</v>
      </c>
      <c r="B602" s="98" t="s">
        <v>2954</v>
      </c>
      <c r="C602" s="98" t="s">
        <v>779</v>
      </c>
      <c r="D602" s="99" t="s">
        <v>196</v>
      </c>
      <c r="E602" s="105">
        <v>43634</v>
      </c>
      <c r="F602" s="98" t="s">
        <v>2954</v>
      </c>
      <c r="G602" s="98" t="s">
        <v>733</v>
      </c>
      <c r="H602"/>
      <c r="I602"/>
    </row>
    <row r="603" spans="1:9" ht="15.75">
      <c r="A603" s="98" t="s">
        <v>1080</v>
      </c>
      <c r="B603" s="98" t="s">
        <v>2954</v>
      </c>
      <c r="C603" s="98" t="s">
        <v>779</v>
      </c>
      <c r="D603" s="99" t="s">
        <v>196</v>
      </c>
      <c r="E603" s="105">
        <v>43634</v>
      </c>
      <c r="F603" s="98" t="s">
        <v>2954</v>
      </c>
      <c r="G603" s="98" t="s">
        <v>733</v>
      </c>
      <c r="H603"/>
      <c r="I603"/>
    </row>
    <row r="604" spans="1:9" ht="15.75">
      <c r="A604" s="98" t="s">
        <v>1139</v>
      </c>
      <c r="B604" s="98" t="s">
        <v>2954</v>
      </c>
      <c r="C604" s="98" t="s">
        <v>779</v>
      </c>
      <c r="D604" s="99" t="s">
        <v>196</v>
      </c>
      <c r="E604" s="105">
        <v>43634</v>
      </c>
      <c r="F604" s="98" t="s">
        <v>2954</v>
      </c>
      <c r="G604" s="98" t="s">
        <v>733</v>
      </c>
      <c r="H604"/>
      <c r="I604"/>
    </row>
    <row r="605" spans="1:9" ht="15.75">
      <c r="A605" s="98" t="s">
        <v>1861</v>
      </c>
      <c r="B605" s="98" t="s">
        <v>2954</v>
      </c>
      <c r="C605" s="98" t="s">
        <v>779</v>
      </c>
      <c r="D605" s="99" t="s">
        <v>196</v>
      </c>
      <c r="E605" s="105">
        <v>43634</v>
      </c>
      <c r="F605" s="98" t="s">
        <v>2954</v>
      </c>
      <c r="G605" s="98" t="s">
        <v>733</v>
      </c>
      <c r="H605"/>
      <c r="I605"/>
    </row>
    <row r="606" spans="1:9" ht="15.75">
      <c r="A606" s="98" t="s">
        <v>1140</v>
      </c>
      <c r="B606" s="98" t="s">
        <v>2954</v>
      </c>
      <c r="C606" s="98" t="s">
        <v>779</v>
      </c>
      <c r="D606" s="99" t="s">
        <v>196</v>
      </c>
      <c r="E606" s="105">
        <v>43634</v>
      </c>
      <c r="F606" s="98" t="s">
        <v>2954</v>
      </c>
      <c r="G606" s="98" t="s">
        <v>733</v>
      </c>
      <c r="H606"/>
      <c r="I606"/>
    </row>
    <row r="607" spans="1:9" ht="15.75">
      <c r="A607" s="98" t="s">
        <v>1334</v>
      </c>
      <c r="B607" s="98" t="s">
        <v>2954</v>
      </c>
      <c r="C607" s="98" t="s">
        <v>779</v>
      </c>
      <c r="D607" s="99" t="s">
        <v>196</v>
      </c>
      <c r="E607" s="105">
        <v>43634</v>
      </c>
      <c r="F607" s="98" t="s">
        <v>2954</v>
      </c>
      <c r="G607" s="98" t="s">
        <v>733</v>
      </c>
      <c r="H607"/>
      <c r="I607"/>
    </row>
    <row r="608" spans="1:9" ht="15.75">
      <c r="A608" s="98" t="s">
        <v>1003</v>
      </c>
      <c r="B608" s="98" t="s">
        <v>2954</v>
      </c>
      <c r="C608" s="98" t="s">
        <v>779</v>
      </c>
      <c r="D608" s="99" t="s">
        <v>196</v>
      </c>
      <c r="E608" s="105">
        <v>43634</v>
      </c>
      <c r="F608" s="98" t="s">
        <v>2954</v>
      </c>
      <c r="G608" s="98" t="s">
        <v>733</v>
      </c>
      <c r="H608"/>
      <c r="I608"/>
    </row>
    <row r="609" spans="1:9" ht="15.75">
      <c r="A609" s="98" t="s">
        <v>1082</v>
      </c>
      <c r="B609" s="98" t="s">
        <v>2954</v>
      </c>
      <c r="C609" s="98" t="s">
        <v>779</v>
      </c>
      <c r="D609" s="99" t="s">
        <v>196</v>
      </c>
      <c r="E609" s="105">
        <v>43634</v>
      </c>
      <c r="F609" s="98" t="s">
        <v>2954</v>
      </c>
      <c r="G609" s="98" t="s">
        <v>733</v>
      </c>
      <c r="H609"/>
      <c r="I609"/>
    </row>
    <row r="610" spans="1:9" ht="15.75">
      <c r="A610" s="98" t="s">
        <v>2099</v>
      </c>
      <c r="B610" s="98" t="s">
        <v>2954</v>
      </c>
      <c r="C610" s="98" t="s">
        <v>779</v>
      </c>
      <c r="D610" s="99" t="s">
        <v>196</v>
      </c>
      <c r="E610" s="105">
        <v>43634</v>
      </c>
      <c r="F610" s="98" t="s">
        <v>2954</v>
      </c>
      <c r="G610" s="98" t="s">
        <v>733</v>
      </c>
      <c r="H610"/>
      <c r="I610"/>
    </row>
    <row r="611" spans="1:9" ht="15.75">
      <c r="A611" s="98" t="s">
        <v>1336</v>
      </c>
      <c r="B611" s="98" t="s">
        <v>2954</v>
      </c>
      <c r="C611" s="98" t="s">
        <v>779</v>
      </c>
      <c r="D611" s="99" t="s">
        <v>196</v>
      </c>
      <c r="E611" s="105">
        <v>43634</v>
      </c>
      <c r="F611" s="98" t="s">
        <v>2954</v>
      </c>
      <c r="G611" s="98" t="s">
        <v>733</v>
      </c>
      <c r="H611"/>
      <c r="I611"/>
    </row>
    <row r="612" spans="1:9" ht="15.75">
      <c r="A612" s="98" t="s">
        <v>565</v>
      </c>
      <c r="B612" s="98" t="s">
        <v>2954</v>
      </c>
      <c r="C612" s="98" t="s">
        <v>779</v>
      </c>
      <c r="D612" s="99" t="s">
        <v>196</v>
      </c>
      <c r="E612" s="105">
        <v>43634</v>
      </c>
      <c r="F612" s="98" t="s">
        <v>2954</v>
      </c>
      <c r="G612" s="98" t="s">
        <v>733</v>
      </c>
      <c r="H612"/>
      <c r="I612"/>
    </row>
    <row r="613" spans="1:9" ht="15.75">
      <c r="A613" s="98" t="s">
        <v>2955</v>
      </c>
      <c r="B613" s="98" t="s">
        <v>2954</v>
      </c>
      <c r="C613" s="98" t="s">
        <v>779</v>
      </c>
      <c r="D613" s="99" t="s">
        <v>196</v>
      </c>
      <c r="E613" s="105">
        <v>43634</v>
      </c>
      <c r="F613" s="98" t="s">
        <v>2954</v>
      </c>
      <c r="G613" s="98" t="s">
        <v>733</v>
      </c>
      <c r="H613"/>
      <c r="I613"/>
    </row>
    <row r="614" spans="1:9" ht="15.75">
      <c r="A614" s="98" t="s">
        <v>886</v>
      </c>
      <c r="B614" s="98" t="s">
        <v>2954</v>
      </c>
      <c r="C614" s="98" t="s">
        <v>779</v>
      </c>
      <c r="D614" s="99" t="s">
        <v>196</v>
      </c>
      <c r="E614" s="105">
        <v>43634</v>
      </c>
      <c r="F614" s="98" t="s">
        <v>2954</v>
      </c>
      <c r="G614" s="98" t="s">
        <v>733</v>
      </c>
      <c r="H614"/>
      <c r="I614"/>
    </row>
    <row r="615" spans="1:9" ht="15.75">
      <c r="A615" s="98" t="s">
        <v>1085</v>
      </c>
      <c r="B615" s="98" t="s">
        <v>2954</v>
      </c>
      <c r="C615" s="98" t="s">
        <v>779</v>
      </c>
      <c r="D615" s="99" t="s">
        <v>196</v>
      </c>
      <c r="E615" s="105">
        <v>43634</v>
      </c>
      <c r="F615" s="98" t="s">
        <v>2954</v>
      </c>
      <c r="G615" s="98" t="s">
        <v>733</v>
      </c>
      <c r="H615"/>
      <c r="I615"/>
    </row>
    <row r="616" spans="1:9" ht="15.75">
      <c r="A616" s="98" t="s">
        <v>2602</v>
      </c>
      <c r="B616" s="98" t="s">
        <v>2954</v>
      </c>
      <c r="C616" s="98" t="s">
        <v>779</v>
      </c>
      <c r="D616" s="99" t="s">
        <v>196</v>
      </c>
      <c r="E616" s="105">
        <v>43634</v>
      </c>
      <c r="F616" s="98" t="s">
        <v>2954</v>
      </c>
      <c r="G616" s="98" t="s">
        <v>733</v>
      </c>
      <c r="H616"/>
      <c r="I616"/>
    </row>
    <row r="617" spans="1:9" ht="15.75">
      <c r="A617" s="98" t="s">
        <v>1018</v>
      </c>
      <c r="B617" s="98" t="s">
        <v>2954</v>
      </c>
      <c r="C617" s="98" t="s">
        <v>779</v>
      </c>
      <c r="D617" s="99" t="s">
        <v>196</v>
      </c>
      <c r="E617" s="105">
        <v>43634</v>
      </c>
      <c r="F617" s="98" t="s">
        <v>2954</v>
      </c>
      <c r="G617" s="98" t="s">
        <v>733</v>
      </c>
      <c r="H617"/>
      <c r="I617"/>
    </row>
    <row r="618" spans="1:9" ht="15.75">
      <c r="A618" s="98" t="s">
        <v>1754</v>
      </c>
      <c r="B618" s="98" t="s">
        <v>2954</v>
      </c>
      <c r="C618" s="98" t="s">
        <v>779</v>
      </c>
      <c r="D618" s="99" t="s">
        <v>196</v>
      </c>
      <c r="E618" s="105">
        <v>43634</v>
      </c>
      <c r="F618" s="98" t="s">
        <v>2954</v>
      </c>
      <c r="G618" s="98" t="s">
        <v>733</v>
      </c>
      <c r="H618"/>
      <c r="I618"/>
    </row>
    <row r="619" spans="1:9" ht="15.75">
      <c r="A619" s="98" t="s">
        <v>2108</v>
      </c>
      <c r="B619" s="98" t="s">
        <v>2954</v>
      </c>
      <c r="C619" s="98" t="s">
        <v>779</v>
      </c>
      <c r="D619" s="99" t="s">
        <v>196</v>
      </c>
      <c r="E619" s="105">
        <v>43634</v>
      </c>
      <c r="F619" s="98" t="s">
        <v>2954</v>
      </c>
      <c r="G619" s="98" t="s">
        <v>733</v>
      </c>
      <c r="H619"/>
      <c r="I619"/>
    </row>
    <row r="620" spans="1:9" ht="15.75">
      <c r="A620" s="98" t="s">
        <v>2305</v>
      </c>
      <c r="B620" s="98" t="s">
        <v>2954</v>
      </c>
      <c r="C620" s="98" t="s">
        <v>779</v>
      </c>
      <c r="D620" s="99" t="s">
        <v>196</v>
      </c>
      <c r="E620" s="105">
        <v>43634</v>
      </c>
      <c r="F620" s="98" t="s">
        <v>2954</v>
      </c>
      <c r="G620" s="98" t="s">
        <v>733</v>
      </c>
      <c r="H620"/>
      <c r="I620"/>
    </row>
    <row r="621" spans="1:9" ht="15.75">
      <c r="A621" s="98" t="s">
        <v>1022</v>
      </c>
      <c r="B621" s="98" t="s">
        <v>2954</v>
      </c>
      <c r="C621" s="98" t="s">
        <v>779</v>
      </c>
      <c r="D621" s="99" t="s">
        <v>196</v>
      </c>
      <c r="E621" s="105">
        <v>43634</v>
      </c>
      <c r="F621" s="98" t="s">
        <v>2954</v>
      </c>
      <c r="G621" s="98" t="s">
        <v>733</v>
      </c>
      <c r="H621"/>
      <c r="I621"/>
    </row>
    <row r="622" spans="1:9" ht="15.75">
      <c r="A622" s="98" t="s">
        <v>2109</v>
      </c>
      <c r="B622" s="98" t="s">
        <v>2954</v>
      </c>
      <c r="C622" s="98" t="s">
        <v>779</v>
      </c>
      <c r="D622" s="99" t="s">
        <v>196</v>
      </c>
      <c r="E622" s="105">
        <v>43634</v>
      </c>
      <c r="F622" s="98" t="s">
        <v>2954</v>
      </c>
      <c r="G622" s="98" t="s">
        <v>733</v>
      </c>
      <c r="H622"/>
      <c r="I622"/>
    </row>
    <row r="623" spans="1:9" ht="15.75">
      <c r="A623" s="98" t="s">
        <v>1600</v>
      </c>
      <c r="B623" s="98" t="s">
        <v>2954</v>
      </c>
      <c r="C623" s="98" t="s">
        <v>779</v>
      </c>
      <c r="D623" s="99" t="s">
        <v>196</v>
      </c>
      <c r="E623" s="105">
        <v>43634</v>
      </c>
      <c r="F623" s="98" t="s">
        <v>2954</v>
      </c>
      <c r="G623" s="98" t="s">
        <v>733</v>
      </c>
      <c r="H623"/>
      <c r="I623"/>
    </row>
    <row r="624" spans="1:9" ht="15.75">
      <c r="A624" s="98" t="s">
        <v>2608</v>
      </c>
      <c r="B624" s="98" t="s">
        <v>2954</v>
      </c>
      <c r="C624" s="98" t="s">
        <v>779</v>
      </c>
      <c r="D624" s="99" t="s">
        <v>196</v>
      </c>
      <c r="E624" s="105">
        <v>43634</v>
      </c>
      <c r="F624" s="98" t="s">
        <v>2954</v>
      </c>
      <c r="G624" s="98" t="s">
        <v>733</v>
      </c>
      <c r="H624"/>
      <c r="I624"/>
    </row>
    <row r="625" spans="1:9" ht="15.75">
      <c r="A625" s="98" t="s">
        <v>1604</v>
      </c>
      <c r="B625" s="98" t="s">
        <v>2954</v>
      </c>
      <c r="C625" s="98" t="s">
        <v>779</v>
      </c>
      <c r="D625" s="99" t="s">
        <v>196</v>
      </c>
      <c r="E625" s="105">
        <v>43634</v>
      </c>
      <c r="F625" s="98" t="s">
        <v>2954</v>
      </c>
      <c r="G625" s="98" t="s">
        <v>733</v>
      </c>
      <c r="H625"/>
      <c r="I625"/>
    </row>
    <row r="626" spans="1:9" ht="15.75">
      <c r="A626" s="98" t="s">
        <v>1025</v>
      </c>
      <c r="B626" s="98" t="s">
        <v>2954</v>
      </c>
      <c r="C626" s="98" t="s">
        <v>779</v>
      </c>
      <c r="D626" s="99" t="s">
        <v>196</v>
      </c>
      <c r="E626" s="105">
        <v>43634</v>
      </c>
      <c r="F626" s="98" t="s">
        <v>2954</v>
      </c>
      <c r="G626" s="98" t="s">
        <v>733</v>
      </c>
      <c r="H626"/>
      <c r="I626"/>
    </row>
    <row r="627" spans="1:9" ht="15.75">
      <c r="A627" s="98" t="s">
        <v>1027</v>
      </c>
      <c r="B627" s="98" t="s">
        <v>2954</v>
      </c>
      <c r="C627" s="98" t="s">
        <v>779</v>
      </c>
      <c r="D627" s="99" t="s">
        <v>196</v>
      </c>
      <c r="E627" s="105">
        <v>43634</v>
      </c>
      <c r="F627" s="98" t="s">
        <v>2954</v>
      </c>
      <c r="G627" s="98" t="s">
        <v>733</v>
      </c>
      <c r="H627"/>
      <c r="I627"/>
    </row>
    <row r="628" spans="1:9" ht="15.75">
      <c r="A628" s="98" t="s">
        <v>452</v>
      </c>
      <c r="B628" s="98" t="s">
        <v>2954</v>
      </c>
      <c r="C628" s="98" t="s">
        <v>779</v>
      </c>
      <c r="D628" s="99" t="s">
        <v>196</v>
      </c>
      <c r="E628" s="105">
        <v>43634</v>
      </c>
      <c r="F628" s="98" t="s">
        <v>2954</v>
      </c>
      <c r="G628" s="98" t="s">
        <v>733</v>
      </c>
      <c r="H628"/>
      <c r="I628"/>
    </row>
    <row r="629" spans="1:9" ht="15.75">
      <c r="A629" s="98" t="s">
        <v>454</v>
      </c>
      <c r="B629" s="98" t="s">
        <v>2954</v>
      </c>
      <c r="C629" s="98" t="s">
        <v>779</v>
      </c>
      <c r="D629" s="99" t="s">
        <v>196</v>
      </c>
      <c r="E629" s="105">
        <v>43634</v>
      </c>
      <c r="F629" s="98" t="s">
        <v>2954</v>
      </c>
      <c r="G629" s="98" t="s">
        <v>733</v>
      </c>
      <c r="H629"/>
      <c r="I629"/>
    </row>
    <row r="630" spans="1:9" ht="15.75">
      <c r="A630" s="98" t="s">
        <v>2122</v>
      </c>
      <c r="B630" s="98" t="s">
        <v>2954</v>
      </c>
      <c r="C630" s="98" t="s">
        <v>779</v>
      </c>
      <c r="D630" s="99" t="s">
        <v>196</v>
      </c>
      <c r="E630" s="105">
        <v>43634</v>
      </c>
      <c r="F630" s="98" t="s">
        <v>2954</v>
      </c>
      <c r="G630" s="98" t="s">
        <v>733</v>
      </c>
      <c r="H630"/>
      <c r="I630"/>
    </row>
    <row r="631" spans="1:9" ht="15.75">
      <c r="A631" s="98" t="s">
        <v>2123</v>
      </c>
      <c r="B631" s="98" t="s">
        <v>2954</v>
      </c>
      <c r="C631" s="98" t="s">
        <v>779</v>
      </c>
      <c r="D631" s="99" t="s">
        <v>196</v>
      </c>
      <c r="E631" s="105">
        <v>43634</v>
      </c>
      <c r="F631" s="98" t="s">
        <v>2954</v>
      </c>
      <c r="G631" s="98" t="s">
        <v>733</v>
      </c>
      <c r="H631"/>
      <c r="I631"/>
    </row>
    <row r="632" spans="1:9" ht="15.75">
      <c r="A632" s="98" t="s">
        <v>2564</v>
      </c>
      <c r="B632" s="98" t="s">
        <v>2954</v>
      </c>
      <c r="C632" s="98" t="s">
        <v>779</v>
      </c>
      <c r="D632" s="99" t="s">
        <v>196</v>
      </c>
      <c r="E632" s="105">
        <v>43634</v>
      </c>
      <c r="F632" s="98" t="s">
        <v>2954</v>
      </c>
      <c r="G632" s="98" t="s">
        <v>733</v>
      </c>
      <c r="H632"/>
      <c r="I632"/>
    </row>
    <row r="633" spans="1:9" ht="15.75">
      <c r="A633" s="98" t="s">
        <v>2804</v>
      </c>
      <c r="B633" s="98" t="s">
        <v>2954</v>
      </c>
      <c r="C633" s="98" t="s">
        <v>779</v>
      </c>
      <c r="D633" s="99" t="s">
        <v>196</v>
      </c>
      <c r="E633" s="105">
        <v>43634</v>
      </c>
      <c r="F633" s="98" t="s">
        <v>2954</v>
      </c>
      <c r="G633" s="98" t="s">
        <v>733</v>
      </c>
      <c r="H633"/>
      <c r="I633"/>
    </row>
    <row r="634" spans="1:9" ht="15.75">
      <c r="A634" s="98" t="s">
        <v>1350</v>
      </c>
      <c r="B634" s="98" t="s">
        <v>2954</v>
      </c>
      <c r="C634" s="98" t="s">
        <v>779</v>
      </c>
      <c r="D634" s="99" t="s">
        <v>196</v>
      </c>
      <c r="E634" s="105">
        <v>43634</v>
      </c>
      <c r="F634" s="98" t="s">
        <v>2954</v>
      </c>
      <c r="G634" s="98" t="s">
        <v>733</v>
      </c>
      <c r="H634"/>
      <c r="I634"/>
    </row>
    <row r="635" spans="1:9" ht="15.75">
      <c r="A635" s="98" t="s">
        <v>330</v>
      </c>
      <c r="B635" s="98" t="s">
        <v>2956</v>
      </c>
      <c r="C635" s="98" t="s">
        <v>744</v>
      </c>
      <c r="D635" s="99" t="s">
        <v>196</v>
      </c>
      <c r="E635" s="105">
        <v>43634</v>
      </c>
      <c r="F635" s="98" t="s">
        <v>2956</v>
      </c>
      <c r="G635" s="98" t="s">
        <v>66</v>
      </c>
      <c r="H635"/>
      <c r="I635"/>
    </row>
    <row r="636" spans="1:9" ht="15.75">
      <c r="A636" s="98" t="s">
        <v>397</v>
      </c>
      <c r="B636" s="98" t="s">
        <v>2956</v>
      </c>
      <c r="C636" s="98" t="s">
        <v>744</v>
      </c>
      <c r="D636" s="99" t="s">
        <v>196</v>
      </c>
      <c r="E636" s="105">
        <v>43634</v>
      </c>
      <c r="F636" s="98" t="s">
        <v>2956</v>
      </c>
      <c r="G636" s="98" t="s">
        <v>66</v>
      </c>
      <c r="H636"/>
      <c r="I636"/>
    </row>
    <row r="637" spans="1:9" ht="15.75">
      <c r="A637" s="98" t="s">
        <v>1167</v>
      </c>
      <c r="B637" s="98" t="s">
        <v>2956</v>
      </c>
      <c r="C637" s="98" t="s">
        <v>744</v>
      </c>
      <c r="D637" s="99" t="s">
        <v>196</v>
      </c>
      <c r="E637" s="105">
        <v>43634</v>
      </c>
      <c r="F637" s="98" t="s">
        <v>2956</v>
      </c>
      <c r="G637" s="98" t="s">
        <v>66</v>
      </c>
      <c r="H637"/>
      <c r="I637"/>
    </row>
    <row r="638" spans="1:9" ht="15.75">
      <c r="A638" s="98" t="s">
        <v>1701</v>
      </c>
      <c r="B638" s="98" t="s">
        <v>2956</v>
      </c>
      <c r="C638" s="98" t="s">
        <v>744</v>
      </c>
      <c r="D638" s="99" t="s">
        <v>196</v>
      </c>
      <c r="E638" s="105">
        <v>43634</v>
      </c>
      <c r="F638" s="98" t="s">
        <v>2956</v>
      </c>
      <c r="G638" s="98" t="s">
        <v>66</v>
      </c>
      <c r="H638"/>
      <c r="I638"/>
    </row>
    <row r="639" spans="1:9" ht="15.75">
      <c r="A639" s="98" t="s">
        <v>1358</v>
      </c>
      <c r="B639" s="98" t="s">
        <v>2956</v>
      </c>
      <c r="C639" s="98" t="s">
        <v>744</v>
      </c>
      <c r="D639" s="99" t="s">
        <v>196</v>
      </c>
      <c r="E639" s="105">
        <v>43634</v>
      </c>
      <c r="F639" s="98" t="s">
        <v>2956</v>
      </c>
      <c r="G639" s="98" t="s">
        <v>66</v>
      </c>
      <c r="H639"/>
      <c r="I639"/>
    </row>
    <row r="640" spans="1:9" ht="15.75">
      <c r="A640" s="98" t="s">
        <v>1423</v>
      </c>
      <c r="B640" s="98" t="s">
        <v>2956</v>
      </c>
      <c r="C640" s="98" t="s">
        <v>744</v>
      </c>
      <c r="D640" s="99" t="s">
        <v>196</v>
      </c>
      <c r="E640" s="105">
        <v>43634</v>
      </c>
      <c r="F640" s="98" t="s">
        <v>2956</v>
      </c>
      <c r="G640" s="98" t="s">
        <v>66</v>
      </c>
      <c r="H640"/>
      <c r="I640"/>
    </row>
    <row r="641" spans="1:9" ht="15.75">
      <c r="A641" s="98" t="s">
        <v>1771</v>
      </c>
      <c r="B641" s="98" t="s">
        <v>2956</v>
      </c>
      <c r="C641" s="98" t="s">
        <v>744</v>
      </c>
      <c r="D641" s="99" t="s">
        <v>196</v>
      </c>
      <c r="E641" s="105">
        <v>43634</v>
      </c>
      <c r="F641" s="98" t="s">
        <v>2956</v>
      </c>
      <c r="G641" s="98" t="s">
        <v>66</v>
      </c>
      <c r="H641"/>
      <c r="I641"/>
    </row>
    <row r="642" spans="1:9" ht="15.75">
      <c r="A642" s="98" t="s">
        <v>2522</v>
      </c>
      <c r="B642" s="98" t="s">
        <v>2956</v>
      </c>
      <c r="C642" s="98" t="s">
        <v>744</v>
      </c>
      <c r="D642" s="99" t="s">
        <v>196</v>
      </c>
      <c r="E642" s="105">
        <v>43634</v>
      </c>
      <c r="F642" s="98" t="s">
        <v>2956</v>
      </c>
      <c r="G642" s="98" t="s">
        <v>66</v>
      </c>
      <c r="H642"/>
      <c r="I642"/>
    </row>
    <row r="643" spans="1:9" ht="15.75">
      <c r="A643" s="98" t="s">
        <v>847</v>
      </c>
      <c r="B643" s="98" t="s">
        <v>2956</v>
      </c>
      <c r="C643" s="98" t="s">
        <v>744</v>
      </c>
      <c r="D643" s="99" t="s">
        <v>196</v>
      </c>
      <c r="E643" s="105">
        <v>43634</v>
      </c>
      <c r="F643" s="98" t="s">
        <v>2956</v>
      </c>
      <c r="G643" s="98" t="s">
        <v>66</v>
      </c>
      <c r="H643"/>
      <c r="I643"/>
    </row>
    <row r="644" spans="1:9" ht="15.75">
      <c r="A644" s="98" t="s">
        <v>2524</v>
      </c>
      <c r="B644" s="98" t="s">
        <v>2956</v>
      </c>
      <c r="C644" s="98" t="s">
        <v>744</v>
      </c>
      <c r="D644" s="99" t="s">
        <v>196</v>
      </c>
      <c r="E644" s="105">
        <v>43634</v>
      </c>
      <c r="F644" s="98" t="s">
        <v>2956</v>
      </c>
      <c r="G644" s="98" t="s">
        <v>66</v>
      </c>
      <c r="H644"/>
      <c r="I644"/>
    </row>
    <row r="645" spans="1:9" ht="15.75">
      <c r="A645" s="98" t="s">
        <v>2630</v>
      </c>
      <c r="B645" s="98" t="s">
        <v>2956</v>
      </c>
      <c r="C645" s="98" t="s">
        <v>744</v>
      </c>
      <c r="D645" s="99" t="s">
        <v>196</v>
      </c>
      <c r="E645" s="105">
        <v>43634</v>
      </c>
      <c r="F645" s="98" t="s">
        <v>2956</v>
      </c>
      <c r="G645" s="98" t="s">
        <v>66</v>
      </c>
      <c r="H645"/>
      <c r="I645"/>
    </row>
    <row r="646" spans="1:9" ht="15.75">
      <c r="A646" s="98" t="s">
        <v>1186</v>
      </c>
      <c r="B646" s="98" t="s">
        <v>2956</v>
      </c>
      <c r="C646" s="98" t="s">
        <v>744</v>
      </c>
      <c r="D646" s="99" t="s">
        <v>196</v>
      </c>
      <c r="E646" s="105">
        <v>43634</v>
      </c>
      <c r="F646" s="98" t="s">
        <v>2956</v>
      </c>
      <c r="G646" s="98" t="s">
        <v>66</v>
      </c>
      <c r="H646"/>
      <c r="I646"/>
    </row>
    <row r="647" spans="1:9" ht="15.75">
      <c r="A647" s="98" t="s">
        <v>1901</v>
      </c>
      <c r="B647" s="98" t="s">
        <v>2956</v>
      </c>
      <c r="C647" s="98" t="s">
        <v>744</v>
      </c>
      <c r="D647" s="99" t="s">
        <v>196</v>
      </c>
      <c r="E647" s="105">
        <v>43634</v>
      </c>
      <c r="F647" s="98" t="s">
        <v>2956</v>
      </c>
      <c r="G647" s="98" t="s">
        <v>66</v>
      </c>
      <c r="H647"/>
      <c r="I647"/>
    </row>
    <row r="648" spans="1:9" ht="15.75">
      <c r="A648" s="98" t="s">
        <v>1904</v>
      </c>
      <c r="B648" s="98" t="s">
        <v>2956</v>
      </c>
      <c r="C648" s="98" t="s">
        <v>744</v>
      </c>
      <c r="D648" s="99" t="s">
        <v>196</v>
      </c>
      <c r="E648" s="105">
        <v>43634</v>
      </c>
      <c r="F648" s="98" t="s">
        <v>2956</v>
      </c>
      <c r="G648" s="98" t="s">
        <v>66</v>
      </c>
      <c r="H648"/>
      <c r="I648"/>
    </row>
    <row r="649" spans="1:9" ht="15.75">
      <c r="A649" s="98" t="s">
        <v>2749</v>
      </c>
      <c r="B649" s="98" t="s">
        <v>2956</v>
      </c>
      <c r="C649" s="98" t="s">
        <v>744</v>
      </c>
      <c r="D649" s="99" t="s">
        <v>196</v>
      </c>
      <c r="E649" s="105">
        <v>43634</v>
      </c>
      <c r="F649" s="98" t="s">
        <v>2956</v>
      </c>
      <c r="G649" s="98" t="s">
        <v>66</v>
      </c>
      <c r="H649"/>
      <c r="I649"/>
    </row>
    <row r="650" spans="1:9" ht="15.75">
      <c r="A650" s="98" t="s">
        <v>536</v>
      </c>
      <c r="B650" s="98" t="s">
        <v>2956</v>
      </c>
      <c r="C650" s="98" t="s">
        <v>744</v>
      </c>
      <c r="D650" s="99" t="s">
        <v>196</v>
      </c>
      <c r="E650" s="105">
        <v>43634</v>
      </c>
      <c r="F650" s="98" t="s">
        <v>2956</v>
      </c>
      <c r="G650" s="98" t="s">
        <v>66</v>
      </c>
      <c r="H650"/>
      <c r="I650"/>
    </row>
    <row r="651" spans="1:9" ht="15.75">
      <c r="A651" s="98" t="s">
        <v>412</v>
      </c>
      <c r="B651" s="98" t="s">
        <v>2956</v>
      </c>
      <c r="C651" s="98" t="s">
        <v>744</v>
      </c>
      <c r="D651" s="99" t="s">
        <v>196</v>
      </c>
      <c r="E651" s="105">
        <v>43634</v>
      </c>
      <c r="F651" s="98" t="s">
        <v>2956</v>
      </c>
      <c r="G651" s="98" t="s">
        <v>66</v>
      </c>
      <c r="H651"/>
      <c r="I651"/>
    </row>
    <row r="652" spans="1:9" ht="15.75">
      <c r="A652" s="98" t="s">
        <v>2398</v>
      </c>
      <c r="B652" s="98" t="s">
        <v>2956</v>
      </c>
      <c r="C652" s="98" t="s">
        <v>744</v>
      </c>
      <c r="D652" s="99" t="s">
        <v>196</v>
      </c>
      <c r="E652" s="105">
        <v>43634</v>
      </c>
      <c r="F652" s="98" t="s">
        <v>2956</v>
      </c>
      <c r="G652" s="98" t="s">
        <v>66</v>
      </c>
      <c r="H652"/>
      <c r="I652"/>
    </row>
    <row r="653" spans="1:9" ht="15.75">
      <c r="A653" s="98" t="s">
        <v>1784</v>
      </c>
      <c r="B653" s="98" t="s">
        <v>2956</v>
      </c>
      <c r="C653" s="98" t="s">
        <v>744</v>
      </c>
      <c r="D653" s="99" t="s">
        <v>196</v>
      </c>
      <c r="E653" s="105">
        <v>43634</v>
      </c>
      <c r="F653" s="98" t="s">
        <v>2956</v>
      </c>
      <c r="G653" s="98" t="s">
        <v>66</v>
      </c>
      <c r="H653"/>
      <c r="I653"/>
    </row>
    <row r="654" spans="1:9" ht="15.75">
      <c r="A654" s="98" t="s">
        <v>1118</v>
      </c>
      <c r="B654" s="98" t="s">
        <v>2956</v>
      </c>
      <c r="C654" s="98" t="s">
        <v>744</v>
      </c>
      <c r="D654" s="99" t="s">
        <v>196</v>
      </c>
      <c r="E654" s="105">
        <v>43634</v>
      </c>
      <c r="F654" s="98" t="s">
        <v>2956</v>
      </c>
      <c r="G654" s="98" t="s">
        <v>66</v>
      </c>
      <c r="H654"/>
      <c r="I654"/>
    </row>
    <row r="655" spans="1:9" ht="15.75">
      <c r="A655" s="98" t="s">
        <v>2462</v>
      </c>
      <c r="B655" s="98" t="s">
        <v>2956</v>
      </c>
      <c r="C655" s="98" t="s">
        <v>744</v>
      </c>
      <c r="D655" s="99" t="s">
        <v>196</v>
      </c>
      <c r="E655" s="105">
        <v>43634</v>
      </c>
      <c r="F655" s="98" t="s">
        <v>2956</v>
      </c>
      <c r="G655" s="98" t="s">
        <v>66</v>
      </c>
      <c r="H655"/>
      <c r="I655"/>
    </row>
    <row r="656" spans="1:9" ht="15.75">
      <c r="A656" s="98" t="s">
        <v>815</v>
      </c>
      <c r="B656" s="98" t="s">
        <v>2956</v>
      </c>
      <c r="C656" s="98" t="s">
        <v>744</v>
      </c>
      <c r="D656" s="99" t="s">
        <v>196</v>
      </c>
      <c r="E656" s="105">
        <v>43634</v>
      </c>
      <c r="F656" s="98" t="s">
        <v>2956</v>
      </c>
      <c r="G656" s="98" t="s">
        <v>66</v>
      </c>
      <c r="H656"/>
      <c r="I656"/>
    </row>
    <row r="657" spans="1:9" ht="15.75">
      <c r="A657" s="98" t="s">
        <v>350</v>
      </c>
      <c r="B657" s="98" t="s">
        <v>2956</v>
      </c>
      <c r="C657" s="98" t="s">
        <v>744</v>
      </c>
      <c r="D657" s="99" t="s">
        <v>196</v>
      </c>
      <c r="E657" s="105">
        <v>43634</v>
      </c>
      <c r="F657" s="98" t="s">
        <v>2956</v>
      </c>
      <c r="G657" s="98" t="s">
        <v>66</v>
      </c>
      <c r="H657"/>
      <c r="I657"/>
    </row>
    <row r="658" spans="1:9" ht="15.75">
      <c r="A658" s="98" t="s">
        <v>2639</v>
      </c>
      <c r="B658" s="98" t="s">
        <v>2956</v>
      </c>
      <c r="C658" s="98" t="s">
        <v>744</v>
      </c>
      <c r="D658" s="99" t="s">
        <v>196</v>
      </c>
      <c r="E658" s="105">
        <v>43634</v>
      </c>
      <c r="F658" s="98" t="s">
        <v>2956</v>
      </c>
      <c r="G658" s="98" t="s">
        <v>66</v>
      </c>
      <c r="H658"/>
      <c r="I658"/>
    </row>
    <row r="659" spans="1:9" ht="15.75">
      <c r="A659" s="98" t="s">
        <v>2402</v>
      </c>
      <c r="B659" s="98" t="s">
        <v>2956</v>
      </c>
      <c r="C659" s="98" t="s">
        <v>744</v>
      </c>
      <c r="D659" s="99" t="s">
        <v>196</v>
      </c>
      <c r="E659" s="105">
        <v>43634</v>
      </c>
      <c r="F659" s="98" t="s">
        <v>2956</v>
      </c>
      <c r="G659" s="98" t="s">
        <v>66</v>
      </c>
      <c r="H659"/>
      <c r="I659"/>
    </row>
    <row r="660" spans="1:9" ht="15.75">
      <c r="A660" s="98" t="s">
        <v>2758</v>
      </c>
      <c r="B660" s="98" t="s">
        <v>2956</v>
      </c>
      <c r="C660" s="98" t="s">
        <v>744</v>
      </c>
      <c r="D660" s="99" t="s">
        <v>196</v>
      </c>
      <c r="E660" s="105">
        <v>43634</v>
      </c>
      <c r="F660" s="98" t="s">
        <v>2956</v>
      </c>
      <c r="G660" s="98" t="s">
        <v>66</v>
      </c>
      <c r="H660"/>
      <c r="I660"/>
    </row>
    <row r="661" spans="1:9" ht="15.75">
      <c r="A661" s="98" t="s">
        <v>989</v>
      </c>
      <c r="B661" s="98" t="s">
        <v>2956</v>
      </c>
      <c r="C661" s="98" t="s">
        <v>744</v>
      </c>
      <c r="D661" s="99" t="s">
        <v>196</v>
      </c>
      <c r="E661" s="105">
        <v>43634</v>
      </c>
      <c r="F661" s="98" t="s">
        <v>2956</v>
      </c>
      <c r="G661" s="98" t="s">
        <v>66</v>
      </c>
      <c r="H661"/>
      <c r="I661"/>
    </row>
    <row r="662" spans="1:9" ht="15.75">
      <c r="A662" s="98" t="s">
        <v>2465</v>
      </c>
      <c r="B662" s="98" t="s">
        <v>2956</v>
      </c>
      <c r="C662" s="98" t="s">
        <v>744</v>
      </c>
      <c r="D662" s="99" t="s">
        <v>196</v>
      </c>
      <c r="E662" s="105">
        <v>43634</v>
      </c>
      <c r="F662" s="98" t="s">
        <v>2956</v>
      </c>
      <c r="G662" s="98" t="s">
        <v>66</v>
      </c>
      <c r="H662"/>
      <c r="I662"/>
    </row>
    <row r="663" spans="1:9" ht="15.75">
      <c r="A663" s="98" t="s">
        <v>2534</v>
      </c>
      <c r="B663" s="98" t="s">
        <v>2956</v>
      </c>
      <c r="C663" s="98" t="s">
        <v>744</v>
      </c>
      <c r="D663" s="99" t="s">
        <v>196</v>
      </c>
      <c r="E663" s="105">
        <v>43634</v>
      </c>
      <c r="F663" s="98" t="s">
        <v>2956</v>
      </c>
      <c r="G663" s="98" t="s">
        <v>66</v>
      </c>
      <c r="H663"/>
      <c r="I663"/>
    </row>
    <row r="664" spans="1:9" ht="15.75">
      <c r="A664" s="98" t="s">
        <v>2407</v>
      </c>
      <c r="B664" s="98" t="s">
        <v>2956</v>
      </c>
      <c r="C664" s="98" t="s">
        <v>744</v>
      </c>
      <c r="D664" s="99" t="s">
        <v>196</v>
      </c>
      <c r="E664" s="105">
        <v>43634</v>
      </c>
      <c r="F664" s="98" t="s">
        <v>2956</v>
      </c>
      <c r="G664" s="98" t="s">
        <v>66</v>
      </c>
      <c r="H664"/>
      <c r="I664"/>
    </row>
    <row r="665" spans="1:9" ht="15.75">
      <c r="A665" s="98" t="s">
        <v>931</v>
      </c>
      <c r="B665" s="98" t="s">
        <v>2956</v>
      </c>
      <c r="C665" s="98" t="s">
        <v>744</v>
      </c>
      <c r="D665" s="99" t="s">
        <v>196</v>
      </c>
      <c r="E665" s="105">
        <v>43634</v>
      </c>
      <c r="F665" s="98" t="s">
        <v>2956</v>
      </c>
      <c r="G665" s="98" t="s">
        <v>66</v>
      </c>
      <c r="H665"/>
      <c r="I665"/>
    </row>
    <row r="666" spans="1:9" ht="15.75">
      <c r="A666" s="98" t="s">
        <v>1127</v>
      </c>
      <c r="B666" s="98" t="s">
        <v>2956</v>
      </c>
      <c r="C666" s="98" t="s">
        <v>744</v>
      </c>
      <c r="D666" s="99" t="s">
        <v>196</v>
      </c>
      <c r="E666" s="105">
        <v>43634</v>
      </c>
      <c r="F666" s="98" t="s">
        <v>2956</v>
      </c>
      <c r="G666" s="98" t="s">
        <v>66</v>
      </c>
      <c r="H666"/>
      <c r="I666"/>
    </row>
    <row r="667" spans="1:9" ht="15.75">
      <c r="A667" s="98" t="s">
        <v>1799</v>
      </c>
      <c r="B667" s="98" t="s">
        <v>2956</v>
      </c>
      <c r="C667" s="98" t="s">
        <v>744</v>
      </c>
      <c r="D667" s="99" t="s">
        <v>196</v>
      </c>
      <c r="E667" s="105">
        <v>43634</v>
      </c>
      <c r="F667" s="98" t="s">
        <v>2956</v>
      </c>
      <c r="G667" s="98" t="s">
        <v>66</v>
      </c>
      <c r="H667"/>
      <c r="I667"/>
    </row>
    <row r="668" spans="1:9" ht="15.75">
      <c r="A668" s="98" t="s">
        <v>1726</v>
      </c>
      <c r="B668" s="98" t="s">
        <v>2956</v>
      </c>
      <c r="C668" s="98" t="s">
        <v>744</v>
      </c>
      <c r="D668" s="99" t="s">
        <v>196</v>
      </c>
      <c r="E668" s="105">
        <v>43634</v>
      </c>
      <c r="F668" s="98" t="s">
        <v>2956</v>
      </c>
      <c r="G668" s="98" t="s">
        <v>66</v>
      </c>
      <c r="H668"/>
      <c r="I668"/>
    </row>
    <row r="669" spans="1:9" ht="15.75">
      <c r="A669" s="98" t="s">
        <v>548</v>
      </c>
      <c r="B669" s="98" t="s">
        <v>2956</v>
      </c>
      <c r="C669" s="98" t="s">
        <v>744</v>
      </c>
      <c r="D669" s="99" t="s">
        <v>196</v>
      </c>
      <c r="E669" s="105">
        <v>43634</v>
      </c>
      <c r="F669" s="98" t="s">
        <v>2956</v>
      </c>
      <c r="G669" s="98" t="s">
        <v>66</v>
      </c>
      <c r="H669"/>
      <c r="I669"/>
    </row>
    <row r="670" spans="1:9" ht="15.75">
      <c r="A670" s="98" t="s">
        <v>1199</v>
      </c>
      <c r="B670" s="98" t="s">
        <v>2956</v>
      </c>
      <c r="C670" s="98" t="s">
        <v>800</v>
      </c>
      <c r="D670" s="99" t="s">
        <v>196</v>
      </c>
      <c r="E670" s="105">
        <v>43634</v>
      </c>
      <c r="F670" s="98" t="s">
        <v>2956</v>
      </c>
      <c r="G670" s="98" t="s">
        <v>733</v>
      </c>
      <c r="H670"/>
      <c r="I670"/>
    </row>
    <row r="671" spans="1:9" ht="15.75">
      <c r="A671" s="98" t="s">
        <v>934</v>
      </c>
      <c r="B671" s="98" t="s">
        <v>2956</v>
      </c>
      <c r="C671" s="98" t="s">
        <v>800</v>
      </c>
      <c r="D671" s="99" t="s">
        <v>196</v>
      </c>
      <c r="E671" s="105">
        <v>43634</v>
      </c>
      <c r="F671" s="98" t="s">
        <v>2956</v>
      </c>
      <c r="G671" s="98" t="s">
        <v>733</v>
      </c>
      <c r="H671"/>
      <c r="I671"/>
    </row>
    <row r="672" spans="1:9" ht="15.75">
      <c r="A672" s="98" t="s">
        <v>1448</v>
      </c>
      <c r="B672" s="98" t="s">
        <v>2956</v>
      </c>
      <c r="C672" s="98" t="s">
        <v>800</v>
      </c>
      <c r="D672" s="99" t="s">
        <v>196</v>
      </c>
      <c r="E672" s="105">
        <v>43634</v>
      </c>
      <c r="F672" s="98" t="s">
        <v>2956</v>
      </c>
      <c r="G672" s="98" t="s">
        <v>733</v>
      </c>
      <c r="H672"/>
      <c r="I672"/>
    </row>
    <row r="673" spans="1:9" ht="15.75">
      <c r="A673" s="98" t="s">
        <v>1133</v>
      </c>
      <c r="B673" s="98" t="s">
        <v>2956</v>
      </c>
      <c r="C673" s="98" t="s">
        <v>800</v>
      </c>
      <c r="D673" s="99" t="s">
        <v>196</v>
      </c>
      <c r="E673" s="105">
        <v>43634</v>
      </c>
      <c r="F673" s="98" t="s">
        <v>2956</v>
      </c>
      <c r="G673" s="98" t="s">
        <v>733</v>
      </c>
      <c r="H673"/>
      <c r="I673"/>
    </row>
    <row r="674" spans="1:9" ht="15.75">
      <c r="A674" s="98" t="s">
        <v>2543</v>
      </c>
      <c r="B674" s="98" t="s">
        <v>2956</v>
      </c>
      <c r="C674" s="98" t="s">
        <v>800</v>
      </c>
      <c r="D674" s="99" t="s">
        <v>196</v>
      </c>
      <c r="E674" s="105">
        <v>43634</v>
      </c>
      <c r="F674" s="98" t="s">
        <v>2956</v>
      </c>
      <c r="G674" s="98" t="s">
        <v>733</v>
      </c>
      <c r="H674"/>
      <c r="I674"/>
    </row>
    <row r="675" spans="1:9" ht="15.75">
      <c r="A675" s="98" t="s">
        <v>997</v>
      </c>
      <c r="B675" s="98" t="s">
        <v>2956</v>
      </c>
      <c r="C675" s="98" t="s">
        <v>800</v>
      </c>
      <c r="D675" s="99" t="s">
        <v>196</v>
      </c>
      <c r="E675" s="105">
        <v>43634</v>
      </c>
      <c r="F675" s="98" t="s">
        <v>2956</v>
      </c>
      <c r="G675" s="98" t="s">
        <v>733</v>
      </c>
      <c r="H675"/>
      <c r="I675"/>
    </row>
    <row r="676" spans="1:9" ht="15.75">
      <c r="A676" s="98" t="s">
        <v>1923</v>
      </c>
      <c r="B676" s="98" t="s">
        <v>2956</v>
      </c>
      <c r="C676" s="98" t="s">
        <v>800</v>
      </c>
      <c r="D676" s="99" t="s">
        <v>196</v>
      </c>
      <c r="E676" s="105">
        <v>43634</v>
      </c>
      <c r="F676" s="98" t="s">
        <v>2956</v>
      </c>
      <c r="G676" s="98" t="s">
        <v>733</v>
      </c>
      <c r="H676"/>
      <c r="I676"/>
    </row>
    <row r="677" spans="1:9" ht="15.75">
      <c r="A677" s="98" t="s">
        <v>1386</v>
      </c>
      <c r="B677" s="98" t="s">
        <v>2956</v>
      </c>
      <c r="C677" s="98" t="s">
        <v>800</v>
      </c>
      <c r="D677" s="99" t="s">
        <v>196</v>
      </c>
      <c r="E677" s="105">
        <v>43634</v>
      </c>
      <c r="F677" s="98" t="s">
        <v>2956</v>
      </c>
      <c r="G677" s="98" t="s">
        <v>733</v>
      </c>
      <c r="H677"/>
      <c r="I677"/>
    </row>
    <row r="678" spans="1:9" ht="15.75">
      <c r="A678" s="98" t="s">
        <v>2287</v>
      </c>
      <c r="B678" s="98" t="s">
        <v>2956</v>
      </c>
      <c r="C678" s="98" t="s">
        <v>800</v>
      </c>
      <c r="D678" s="99" t="s">
        <v>196</v>
      </c>
      <c r="E678" s="105">
        <v>43634</v>
      </c>
      <c r="F678" s="98" t="s">
        <v>2956</v>
      </c>
      <c r="G678" s="98" t="s">
        <v>733</v>
      </c>
      <c r="H678"/>
      <c r="I678"/>
    </row>
    <row r="679" spans="1:9" ht="15.75">
      <c r="A679" s="98" t="s">
        <v>2595</v>
      </c>
      <c r="B679" s="98" t="s">
        <v>2956</v>
      </c>
      <c r="C679" s="98" t="s">
        <v>800</v>
      </c>
      <c r="D679" s="99" t="s">
        <v>196</v>
      </c>
      <c r="E679" s="105">
        <v>43634</v>
      </c>
      <c r="F679" s="98" t="s">
        <v>2956</v>
      </c>
      <c r="G679" s="98" t="s">
        <v>733</v>
      </c>
      <c r="H679"/>
      <c r="I679"/>
    </row>
    <row r="680" spans="1:9" ht="15.75">
      <c r="A680" s="98" t="s">
        <v>2546</v>
      </c>
      <c r="B680" s="98" t="s">
        <v>2956</v>
      </c>
      <c r="C680" s="98" t="s">
        <v>800</v>
      </c>
      <c r="D680" s="99" t="s">
        <v>196</v>
      </c>
      <c r="E680" s="105">
        <v>43634</v>
      </c>
      <c r="F680" s="98" t="s">
        <v>2956</v>
      </c>
      <c r="G680" s="98" t="s">
        <v>733</v>
      </c>
      <c r="H680"/>
      <c r="I680"/>
    </row>
    <row r="681" spans="1:9" ht="15.75">
      <c r="A681" s="98" t="s">
        <v>2422</v>
      </c>
      <c r="B681" s="98" t="s">
        <v>2956</v>
      </c>
      <c r="C681" s="98" t="s">
        <v>800</v>
      </c>
      <c r="D681" s="99" t="s">
        <v>196</v>
      </c>
      <c r="E681" s="105">
        <v>43634</v>
      </c>
      <c r="F681" s="98" t="s">
        <v>2956</v>
      </c>
      <c r="G681" s="98" t="s">
        <v>733</v>
      </c>
      <c r="H681"/>
      <c r="I681"/>
    </row>
    <row r="682" spans="1:9" ht="15.75">
      <c r="A682" s="98" t="s">
        <v>879</v>
      </c>
      <c r="B682" s="98" t="s">
        <v>2956</v>
      </c>
      <c r="C682" s="98" t="s">
        <v>800</v>
      </c>
      <c r="D682" s="99" t="s">
        <v>196</v>
      </c>
      <c r="E682" s="105">
        <v>43634</v>
      </c>
      <c r="F682" s="98" t="s">
        <v>2956</v>
      </c>
      <c r="G682" s="98" t="s">
        <v>733</v>
      </c>
      <c r="H682"/>
      <c r="I682"/>
    </row>
    <row r="683" spans="1:9" ht="15.75">
      <c r="A683" s="98" t="s">
        <v>1815</v>
      </c>
      <c r="B683" s="98" t="s">
        <v>2956</v>
      </c>
      <c r="C683" s="98" t="s">
        <v>800</v>
      </c>
      <c r="D683" s="99" t="s">
        <v>196</v>
      </c>
      <c r="E683" s="105">
        <v>43634</v>
      </c>
      <c r="F683" s="98" t="s">
        <v>2956</v>
      </c>
      <c r="G683" s="98" t="s">
        <v>733</v>
      </c>
      <c r="H683"/>
      <c r="I683"/>
    </row>
    <row r="684" spans="1:9" ht="15.75">
      <c r="A684" s="98" t="s">
        <v>2291</v>
      </c>
      <c r="B684" s="98" t="s">
        <v>2956</v>
      </c>
      <c r="C684" s="98" t="s">
        <v>800</v>
      </c>
      <c r="D684" s="99" t="s">
        <v>196</v>
      </c>
      <c r="E684" s="105">
        <v>43634</v>
      </c>
      <c r="F684" s="98" t="s">
        <v>2956</v>
      </c>
      <c r="G684" s="98" t="s">
        <v>733</v>
      </c>
      <c r="H684"/>
      <c r="I684"/>
    </row>
    <row r="685" spans="1:9" ht="15.75">
      <c r="A685" s="98" t="s">
        <v>882</v>
      </c>
      <c r="B685" s="98" t="s">
        <v>2956</v>
      </c>
      <c r="C685" s="98" t="s">
        <v>800</v>
      </c>
      <c r="D685" s="99" t="s">
        <v>196</v>
      </c>
      <c r="E685" s="105">
        <v>43634</v>
      </c>
      <c r="F685" s="98" t="s">
        <v>2956</v>
      </c>
      <c r="G685" s="98" t="s">
        <v>733</v>
      </c>
      <c r="H685"/>
      <c r="I685"/>
    </row>
    <row r="686" spans="1:9" ht="15.75">
      <c r="A686" s="98" t="s">
        <v>2425</v>
      </c>
      <c r="B686" s="98" t="s">
        <v>2956</v>
      </c>
      <c r="C686" s="98" t="s">
        <v>800</v>
      </c>
      <c r="D686" s="99" t="s">
        <v>196</v>
      </c>
      <c r="E686" s="105">
        <v>43634</v>
      </c>
      <c r="F686" s="98" t="s">
        <v>2956</v>
      </c>
      <c r="G686" s="98" t="s">
        <v>733</v>
      </c>
      <c r="H686"/>
      <c r="I686"/>
    </row>
    <row r="687" spans="1:9" ht="15.75">
      <c r="A687" s="98" t="s">
        <v>2297</v>
      </c>
      <c r="B687" s="98" t="s">
        <v>2956</v>
      </c>
      <c r="C687" s="98" t="s">
        <v>800</v>
      </c>
      <c r="D687" s="99" t="s">
        <v>196</v>
      </c>
      <c r="E687" s="105">
        <v>43634</v>
      </c>
      <c r="F687" s="98" t="s">
        <v>2956</v>
      </c>
      <c r="G687" s="98" t="s">
        <v>733</v>
      </c>
      <c r="H687"/>
      <c r="I687"/>
    </row>
    <row r="688" spans="1:9" ht="15.75">
      <c r="A688" s="98" t="s">
        <v>2555</v>
      </c>
      <c r="B688" s="98" t="s">
        <v>2956</v>
      </c>
      <c r="C688" s="98" t="s">
        <v>800</v>
      </c>
      <c r="D688" s="99" t="s">
        <v>196</v>
      </c>
      <c r="E688" s="105">
        <v>43634</v>
      </c>
      <c r="F688" s="98" t="s">
        <v>2956</v>
      </c>
      <c r="G688" s="98" t="s">
        <v>733</v>
      </c>
      <c r="H688"/>
      <c r="I688"/>
    </row>
    <row r="689" spans="1:9" ht="15.75">
      <c r="A689" s="98" t="s">
        <v>2556</v>
      </c>
      <c r="B689" s="98" t="s">
        <v>2956</v>
      </c>
      <c r="C689" s="98" t="s">
        <v>800</v>
      </c>
      <c r="D689" s="99" t="s">
        <v>196</v>
      </c>
      <c r="E689" s="105">
        <v>43634</v>
      </c>
      <c r="F689" s="98" t="s">
        <v>2956</v>
      </c>
      <c r="G689" s="98" t="s">
        <v>733</v>
      </c>
      <c r="H689"/>
      <c r="I689"/>
    </row>
    <row r="690" spans="1:9" ht="15.75">
      <c r="A690" s="98" t="s">
        <v>1009</v>
      </c>
      <c r="B690" s="98" t="s">
        <v>2956</v>
      </c>
      <c r="C690" s="98" t="s">
        <v>800</v>
      </c>
      <c r="D690" s="99" t="s">
        <v>196</v>
      </c>
      <c r="E690" s="105">
        <v>43634</v>
      </c>
      <c r="F690" s="98" t="s">
        <v>2956</v>
      </c>
      <c r="G690" s="98" t="s">
        <v>733</v>
      </c>
      <c r="H690"/>
      <c r="I690"/>
    </row>
    <row r="691" spans="1:9" ht="15.75">
      <c r="A691" s="98" t="s">
        <v>1147</v>
      </c>
      <c r="B691" s="98" t="s">
        <v>2956</v>
      </c>
      <c r="C691" s="98" t="s">
        <v>800</v>
      </c>
      <c r="D691" s="99" t="s">
        <v>196</v>
      </c>
      <c r="E691" s="105">
        <v>43634</v>
      </c>
      <c r="F691" s="98" t="s">
        <v>2956</v>
      </c>
      <c r="G691" s="98" t="s">
        <v>733</v>
      </c>
      <c r="H691"/>
      <c r="I691"/>
    </row>
    <row r="692" spans="1:9" ht="15.75">
      <c r="A692" s="98" t="s">
        <v>571</v>
      </c>
      <c r="B692" s="98" t="s">
        <v>2956</v>
      </c>
      <c r="C692" s="98" t="s">
        <v>800</v>
      </c>
      <c r="D692" s="99" t="s">
        <v>196</v>
      </c>
      <c r="E692" s="105">
        <v>43634</v>
      </c>
      <c r="F692" s="98" t="s">
        <v>2956</v>
      </c>
      <c r="G692" s="98" t="s">
        <v>733</v>
      </c>
      <c r="H692"/>
      <c r="I692"/>
    </row>
    <row r="693" spans="1:9" ht="15.75">
      <c r="A693" s="98" t="s">
        <v>1463</v>
      </c>
      <c r="B693" s="98" t="s">
        <v>2956</v>
      </c>
      <c r="C693" s="98" t="s">
        <v>800</v>
      </c>
      <c r="D693" s="99" t="s">
        <v>196</v>
      </c>
      <c r="E693" s="105">
        <v>43634</v>
      </c>
      <c r="F693" s="98" t="s">
        <v>2956</v>
      </c>
      <c r="G693" s="98" t="s">
        <v>733</v>
      </c>
      <c r="H693"/>
      <c r="I693"/>
    </row>
    <row r="694" spans="1:9" ht="15.75">
      <c r="A694" s="98" t="s">
        <v>575</v>
      </c>
      <c r="B694" s="98" t="s">
        <v>2956</v>
      </c>
      <c r="C694" s="98" t="s">
        <v>800</v>
      </c>
      <c r="D694" s="99" t="s">
        <v>196</v>
      </c>
      <c r="E694" s="105">
        <v>43634</v>
      </c>
      <c r="F694" s="98" t="s">
        <v>2956</v>
      </c>
      <c r="G694" s="98" t="s">
        <v>733</v>
      </c>
      <c r="H694"/>
      <c r="I694"/>
    </row>
    <row r="695" spans="1:9" ht="15.75">
      <c r="A695" s="98" t="s">
        <v>1217</v>
      </c>
      <c r="B695" s="98" t="s">
        <v>2956</v>
      </c>
      <c r="C695" s="98" t="s">
        <v>800</v>
      </c>
      <c r="D695" s="99" t="s">
        <v>196</v>
      </c>
      <c r="E695" s="105">
        <v>43634</v>
      </c>
      <c r="F695" s="98" t="s">
        <v>2956</v>
      </c>
      <c r="G695" s="98" t="s">
        <v>733</v>
      </c>
      <c r="H695"/>
      <c r="I695"/>
    </row>
    <row r="696" spans="1:9" ht="15.75">
      <c r="A696" s="98" t="s">
        <v>447</v>
      </c>
      <c r="B696" s="98" t="s">
        <v>2956</v>
      </c>
      <c r="C696" s="98" t="s">
        <v>800</v>
      </c>
      <c r="D696" s="99" t="s">
        <v>196</v>
      </c>
      <c r="E696" s="105">
        <v>43634</v>
      </c>
      <c r="F696" s="98" t="s">
        <v>2956</v>
      </c>
      <c r="G696" s="98" t="s">
        <v>733</v>
      </c>
      <c r="H696"/>
      <c r="I696"/>
    </row>
    <row r="697" spans="1:9" ht="15.75">
      <c r="A697" s="98" t="s">
        <v>2560</v>
      </c>
      <c r="B697" s="98" t="s">
        <v>2956</v>
      </c>
      <c r="C697" s="98" t="s">
        <v>800</v>
      </c>
      <c r="D697" s="99" t="s">
        <v>196</v>
      </c>
      <c r="E697" s="105">
        <v>43634</v>
      </c>
      <c r="F697" s="98" t="s">
        <v>2956</v>
      </c>
      <c r="G697" s="98" t="s">
        <v>733</v>
      </c>
      <c r="H697"/>
      <c r="I697"/>
    </row>
    <row r="698" spans="1:9" ht="15.75">
      <c r="A698" s="98" t="s">
        <v>2113</v>
      </c>
      <c r="B698" s="98" t="s">
        <v>2956</v>
      </c>
      <c r="C698" s="98" t="s">
        <v>800</v>
      </c>
      <c r="D698" s="99" t="s">
        <v>196</v>
      </c>
      <c r="E698" s="105">
        <v>43634</v>
      </c>
      <c r="F698" s="98" t="s">
        <v>2956</v>
      </c>
      <c r="G698" s="98" t="s">
        <v>733</v>
      </c>
      <c r="H698"/>
      <c r="I698"/>
    </row>
    <row r="699" spans="1:9" ht="15.75">
      <c r="A699" s="98" t="s">
        <v>1405</v>
      </c>
      <c r="B699" s="98" t="s">
        <v>2956</v>
      </c>
      <c r="C699" s="98" t="s">
        <v>800</v>
      </c>
      <c r="D699" s="99" t="s">
        <v>196</v>
      </c>
      <c r="E699" s="105">
        <v>43634</v>
      </c>
      <c r="F699" s="98" t="s">
        <v>2956</v>
      </c>
      <c r="G699" s="98" t="s">
        <v>733</v>
      </c>
      <c r="H699"/>
      <c r="I699"/>
    </row>
    <row r="700" spans="1:9" ht="15.75">
      <c r="A700" s="98" t="s">
        <v>2116</v>
      </c>
      <c r="B700" s="98" t="s">
        <v>2956</v>
      </c>
      <c r="C700" s="98" t="s">
        <v>800</v>
      </c>
      <c r="D700" s="99" t="s">
        <v>196</v>
      </c>
      <c r="E700" s="105">
        <v>43634</v>
      </c>
      <c r="F700" s="98" t="s">
        <v>2956</v>
      </c>
      <c r="G700" s="98" t="s">
        <v>733</v>
      </c>
      <c r="H700"/>
      <c r="I700"/>
    </row>
    <row r="701" spans="1:9" ht="15.75">
      <c r="A701" s="98" t="s">
        <v>2120</v>
      </c>
      <c r="B701" s="98" t="s">
        <v>2956</v>
      </c>
      <c r="C701" s="98" t="s">
        <v>800</v>
      </c>
      <c r="D701" s="99" t="s">
        <v>196</v>
      </c>
      <c r="E701" s="105">
        <v>43634</v>
      </c>
      <c r="F701" s="98" t="s">
        <v>2956</v>
      </c>
      <c r="G701" s="98" t="s">
        <v>733</v>
      </c>
      <c r="H701"/>
      <c r="I701"/>
    </row>
    <row r="702" spans="1:9" ht="15.75">
      <c r="A702" s="98" t="s">
        <v>391</v>
      </c>
      <c r="B702" s="98" t="s">
        <v>2956</v>
      </c>
      <c r="C702" s="98" t="s">
        <v>800</v>
      </c>
      <c r="D702" s="99" t="s">
        <v>196</v>
      </c>
      <c r="E702" s="105">
        <v>43634</v>
      </c>
      <c r="F702" s="98" t="s">
        <v>2956</v>
      </c>
      <c r="G702" s="98" t="s">
        <v>733</v>
      </c>
      <c r="H702"/>
      <c r="I702"/>
    </row>
    <row r="703" spans="1:9" ht="15.75">
      <c r="A703" s="98" t="s">
        <v>2565</v>
      </c>
      <c r="B703" s="98" t="s">
        <v>2956</v>
      </c>
      <c r="C703" s="98" t="s">
        <v>800</v>
      </c>
      <c r="D703" s="99" t="s">
        <v>196</v>
      </c>
      <c r="E703" s="105">
        <v>43634</v>
      </c>
      <c r="F703" s="98" t="s">
        <v>2956</v>
      </c>
      <c r="G703" s="98" t="s">
        <v>733</v>
      </c>
      <c r="H703"/>
      <c r="I703"/>
    </row>
    <row r="704" spans="1:9" ht="15.75">
      <c r="A704" s="98" t="s">
        <v>1101</v>
      </c>
      <c r="B704" s="98" t="s">
        <v>2956</v>
      </c>
      <c r="C704" s="98" t="s">
        <v>800</v>
      </c>
      <c r="D704" s="99" t="s">
        <v>196</v>
      </c>
      <c r="E704" s="105">
        <v>43634</v>
      </c>
      <c r="F704" s="98" t="s">
        <v>2956</v>
      </c>
      <c r="G704" s="98" t="s">
        <v>733</v>
      </c>
      <c r="H704"/>
      <c r="I704"/>
    </row>
    <row r="705" spans="1:9" ht="15.75">
      <c r="A705" s="98" t="s">
        <v>1879</v>
      </c>
      <c r="B705" s="98" t="s">
        <v>2957</v>
      </c>
      <c r="C705" s="98" t="s">
        <v>816</v>
      </c>
      <c r="D705" s="99" t="s">
        <v>196</v>
      </c>
      <c r="E705" s="105">
        <v>43634</v>
      </c>
      <c r="F705" s="98" t="s">
        <v>2957</v>
      </c>
      <c r="G705" s="98" t="s">
        <v>66</v>
      </c>
      <c r="H705"/>
      <c r="I705"/>
    </row>
    <row r="706" spans="1:9" ht="15.75">
      <c r="A706" s="98" t="s">
        <v>1104</v>
      </c>
      <c r="B706" s="98" t="s">
        <v>2957</v>
      </c>
      <c r="C706" s="98" t="s">
        <v>816</v>
      </c>
      <c r="D706" s="99" t="s">
        <v>196</v>
      </c>
      <c r="E706" s="105">
        <v>43634</v>
      </c>
      <c r="F706" s="98" t="s">
        <v>2957</v>
      </c>
      <c r="G706" s="98" t="s">
        <v>66</v>
      </c>
      <c r="H706"/>
      <c r="I706"/>
    </row>
    <row r="707" spans="1:9" ht="15.75">
      <c r="A707" s="98" t="s">
        <v>2067</v>
      </c>
      <c r="B707" s="98" t="s">
        <v>2957</v>
      </c>
      <c r="C707" s="98" t="s">
        <v>816</v>
      </c>
      <c r="D707" s="99" t="s">
        <v>196</v>
      </c>
      <c r="E707" s="105">
        <v>43634</v>
      </c>
      <c r="F707" s="98" t="s">
        <v>2957</v>
      </c>
      <c r="G707" s="98" t="s">
        <v>66</v>
      </c>
      <c r="H707"/>
      <c r="I707"/>
    </row>
    <row r="708" spans="1:9" ht="15.75">
      <c r="A708" s="98" t="s">
        <v>2250</v>
      </c>
      <c r="B708" s="98" t="s">
        <v>2957</v>
      </c>
      <c r="C708" s="98" t="s">
        <v>816</v>
      </c>
      <c r="D708" s="99" t="s">
        <v>196</v>
      </c>
      <c r="E708" s="105">
        <v>43634</v>
      </c>
      <c r="F708" s="98" t="s">
        <v>2957</v>
      </c>
      <c r="G708" s="98" t="s">
        <v>66</v>
      </c>
      <c r="H708"/>
      <c r="I708"/>
    </row>
    <row r="709" spans="1:9" ht="15.75">
      <c r="A709" s="98" t="s">
        <v>1484</v>
      </c>
      <c r="B709" s="98" t="s">
        <v>2957</v>
      </c>
      <c r="C709" s="98" t="s">
        <v>816</v>
      </c>
      <c r="D709" s="99" t="s">
        <v>196</v>
      </c>
      <c r="E709" s="105">
        <v>43634</v>
      </c>
      <c r="F709" s="98" t="s">
        <v>2957</v>
      </c>
      <c r="G709" s="98" t="s">
        <v>66</v>
      </c>
      <c r="H709"/>
      <c r="I709"/>
    </row>
    <row r="710" spans="1:9" ht="15.75">
      <c r="A710" s="98" t="s">
        <v>2446</v>
      </c>
      <c r="B710" s="98" t="s">
        <v>2957</v>
      </c>
      <c r="C710" s="98" t="s">
        <v>816</v>
      </c>
      <c r="D710" s="99" t="s">
        <v>196</v>
      </c>
      <c r="E710" s="105">
        <v>43634</v>
      </c>
      <c r="F710" s="98" t="s">
        <v>2957</v>
      </c>
      <c r="G710" s="98" t="s">
        <v>66</v>
      </c>
      <c r="H710"/>
      <c r="I710"/>
    </row>
    <row r="711" spans="1:9" ht="15.75">
      <c r="A711" s="98" t="s">
        <v>1548</v>
      </c>
      <c r="B711" s="98" t="s">
        <v>2957</v>
      </c>
      <c r="C711" s="98" t="s">
        <v>816</v>
      </c>
      <c r="D711" s="99" t="s">
        <v>196</v>
      </c>
      <c r="E711" s="105">
        <v>43634</v>
      </c>
      <c r="F711" s="98" t="s">
        <v>2957</v>
      </c>
      <c r="G711" s="98" t="s">
        <v>66</v>
      </c>
      <c r="H711"/>
      <c r="I711"/>
    </row>
    <row r="712" spans="1:9" ht="15.75">
      <c r="A712" s="98" t="s">
        <v>2450</v>
      </c>
      <c r="B712" s="98" t="s">
        <v>2957</v>
      </c>
      <c r="C712" s="98" t="s">
        <v>816</v>
      </c>
      <c r="D712" s="99" t="s">
        <v>196</v>
      </c>
      <c r="E712" s="105">
        <v>43634</v>
      </c>
      <c r="F712" s="98" t="s">
        <v>2957</v>
      </c>
      <c r="G712" s="98" t="s">
        <v>66</v>
      </c>
      <c r="H712"/>
      <c r="I712"/>
    </row>
    <row r="713" spans="1:9" ht="15.75">
      <c r="A713" s="98" t="s">
        <v>912</v>
      </c>
      <c r="B713" s="98" t="s">
        <v>2957</v>
      </c>
      <c r="C713" s="98" t="s">
        <v>816</v>
      </c>
      <c r="D713" s="99" t="s">
        <v>196</v>
      </c>
      <c r="E713" s="105">
        <v>43634</v>
      </c>
      <c r="F713" s="98" t="s">
        <v>2957</v>
      </c>
      <c r="G713" s="98" t="s">
        <v>66</v>
      </c>
      <c r="H713"/>
      <c r="I713"/>
    </row>
    <row r="714" spans="1:9" ht="15.75">
      <c r="A714" s="98" t="s">
        <v>1301</v>
      </c>
      <c r="B714" s="98" t="s">
        <v>2957</v>
      </c>
      <c r="C714" s="98" t="s">
        <v>816</v>
      </c>
      <c r="D714" s="99" t="s">
        <v>196</v>
      </c>
      <c r="E714" s="105">
        <v>43634</v>
      </c>
      <c r="F714" s="98" t="s">
        <v>2957</v>
      </c>
      <c r="G714" s="98" t="s">
        <v>66</v>
      </c>
      <c r="H714"/>
      <c r="I714"/>
    </row>
    <row r="715" spans="1:9" ht="15.75">
      <c r="A715" s="98" t="s">
        <v>1304</v>
      </c>
      <c r="B715" s="98" t="s">
        <v>2957</v>
      </c>
      <c r="C715" s="98" t="s">
        <v>816</v>
      </c>
      <c r="D715" s="99" t="s">
        <v>196</v>
      </c>
      <c r="E715" s="105">
        <v>43634</v>
      </c>
      <c r="F715" s="98" t="s">
        <v>2957</v>
      </c>
      <c r="G715" s="98" t="s">
        <v>66</v>
      </c>
      <c r="H715"/>
      <c r="I715"/>
    </row>
    <row r="716" spans="1:9" ht="15.75">
      <c r="A716" s="98" t="s">
        <v>916</v>
      </c>
      <c r="B716" s="98" t="s">
        <v>2957</v>
      </c>
      <c r="C716" s="98" t="s">
        <v>816</v>
      </c>
      <c r="D716" s="99" t="s">
        <v>196</v>
      </c>
      <c r="E716" s="105">
        <v>43634</v>
      </c>
      <c r="F716" s="98" t="s">
        <v>2957</v>
      </c>
      <c r="G716" s="98" t="s">
        <v>66</v>
      </c>
      <c r="H716"/>
      <c r="I716"/>
    </row>
    <row r="717" spans="1:9" ht="15.75">
      <c r="A717" s="98" t="s">
        <v>849</v>
      </c>
      <c r="B717" s="98" t="s">
        <v>2957</v>
      </c>
      <c r="C717" s="98" t="s">
        <v>816</v>
      </c>
      <c r="D717" s="99" t="s">
        <v>196</v>
      </c>
      <c r="E717" s="105">
        <v>43634</v>
      </c>
      <c r="F717" s="98" t="s">
        <v>2957</v>
      </c>
      <c r="G717" s="98" t="s">
        <v>66</v>
      </c>
      <c r="H717"/>
      <c r="I717"/>
    </row>
    <row r="718" spans="1:9" ht="15.75">
      <c r="A718" s="98" t="s">
        <v>1110</v>
      </c>
      <c r="B718" s="98" t="s">
        <v>2957</v>
      </c>
      <c r="C718" s="98" t="s">
        <v>816</v>
      </c>
      <c r="D718" s="99" t="s">
        <v>196</v>
      </c>
      <c r="E718" s="105">
        <v>43634</v>
      </c>
      <c r="F718" s="98" t="s">
        <v>2957</v>
      </c>
      <c r="G718" s="98" t="s">
        <v>66</v>
      </c>
      <c r="H718"/>
      <c r="I718"/>
    </row>
    <row r="719" spans="1:9" ht="15.75">
      <c r="A719" s="98" t="s">
        <v>1557</v>
      </c>
      <c r="B719" s="98" t="s">
        <v>2957</v>
      </c>
      <c r="C719" s="98" t="s">
        <v>816</v>
      </c>
      <c r="D719" s="99" t="s">
        <v>196</v>
      </c>
      <c r="E719" s="105">
        <v>43634</v>
      </c>
      <c r="F719" s="98" t="s">
        <v>2957</v>
      </c>
      <c r="G719" s="98" t="s">
        <v>66</v>
      </c>
      <c r="H719"/>
      <c r="I719"/>
    </row>
    <row r="720" spans="1:9" ht="15.75">
      <c r="A720" s="98" t="s">
        <v>2198</v>
      </c>
      <c r="B720" s="98" t="s">
        <v>2957</v>
      </c>
      <c r="C720" s="98" t="s">
        <v>816</v>
      </c>
      <c r="D720" s="99" t="s">
        <v>196</v>
      </c>
      <c r="E720" s="105">
        <v>43634</v>
      </c>
      <c r="F720" s="98" t="s">
        <v>2957</v>
      </c>
      <c r="G720" s="98" t="s">
        <v>66</v>
      </c>
      <c r="H720"/>
      <c r="I720"/>
    </row>
    <row r="721" spans="1:9" ht="15.75">
      <c r="A721" s="98" t="s">
        <v>924</v>
      </c>
      <c r="B721" s="98" t="s">
        <v>2957</v>
      </c>
      <c r="C721" s="98" t="s">
        <v>816</v>
      </c>
      <c r="D721" s="99" t="s">
        <v>196</v>
      </c>
      <c r="E721" s="105">
        <v>43634</v>
      </c>
      <c r="F721" s="98" t="s">
        <v>2957</v>
      </c>
      <c r="G721" s="98" t="s">
        <v>66</v>
      </c>
      <c r="H721"/>
      <c r="I721"/>
    </row>
    <row r="722" spans="1:9" ht="15.75">
      <c r="A722" s="98" t="s">
        <v>1112</v>
      </c>
      <c r="B722" s="98" t="s">
        <v>2957</v>
      </c>
      <c r="C722" s="98" t="s">
        <v>816</v>
      </c>
      <c r="D722" s="99" t="s">
        <v>196</v>
      </c>
      <c r="E722" s="105">
        <v>43634</v>
      </c>
      <c r="F722" s="98" t="s">
        <v>2957</v>
      </c>
      <c r="G722" s="98" t="s">
        <v>66</v>
      </c>
      <c r="H722"/>
      <c r="I722"/>
    </row>
    <row r="723" spans="1:9" ht="15.75">
      <c r="A723" s="98" t="s">
        <v>2751</v>
      </c>
      <c r="B723" s="98" t="s">
        <v>2957</v>
      </c>
      <c r="C723" s="98" t="s">
        <v>816</v>
      </c>
      <c r="D723" s="99" t="s">
        <v>196</v>
      </c>
      <c r="E723" s="105">
        <v>43634</v>
      </c>
      <c r="F723" s="98" t="s">
        <v>2957</v>
      </c>
      <c r="G723" s="98" t="s">
        <v>66</v>
      </c>
      <c r="H723"/>
      <c r="I723"/>
    </row>
    <row r="724" spans="1:9" ht="15.75">
      <c r="A724" s="98" t="s">
        <v>1907</v>
      </c>
      <c r="B724" s="98" t="s">
        <v>2957</v>
      </c>
      <c r="C724" s="98" t="s">
        <v>816</v>
      </c>
      <c r="D724" s="99" t="s">
        <v>196</v>
      </c>
      <c r="E724" s="105">
        <v>43634</v>
      </c>
      <c r="F724" s="98" t="s">
        <v>2957</v>
      </c>
      <c r="G724" s="98" t="s">
        <v>66</v>
      </c>
      <c r="H724"/>
      <c r="I724"/>
    </row>
    <row r="725" spans="1:9" ht="15.75">
      <c r="A725" s="98" t="s">
        <v>2206</v>
      </c>
      <c r="B725" s="98" t="s">
        <v>2957</v>
      </c>
      <c r="C725" s="98" t="s">
        <v>816</v>
      </c>
      <c r="D725" s="99" t="s">
        <v>196</v>
      </c>
      <c r="E725" s="105">
        <v>43634</v>
      </c>
      <c r="F725" s="98" t="s">
        <v>2957</v>
      </c>
      <c r="G725" s="98" t="s">
        <v>66</v>
      </c>
      <c r="H725"/>
      <c r="I725"/>
    </row>
    <row r="726" spans="1:9" ht="15.75">
      <c r="A726" s="98" t="s">
        <v>1055</v>
      </c>
      <c r="B726" s="98" t="s">
        <v>2957</v>
      </c>
      <c r="C726" s="98" t="s">
        <v>816</v>
      </c>
      <c r="D726" s="99" t="s">
        <v>196</v>
      </c>
      <c r="E726" s="105">
        <v>43634</v>
      </c>
      <c r="F726" s="98" t="s">
        <v>2957</v>
      </c>
      <c r="G726" s="98" t="s">
        <v>66</v>
      </c>
      <c r="H726"/>
      <c r="I726"/>
    </row>
    <row r="727" spans="1:9" ht="15.75">
      <c r="A727" s="98" t="s">
        <v>1059</v>
      </c>
      <c r="B727" s="98" t="s">
        <v>2957</v>
      </c>
      <c r="C727" s="98" t="s">
        <v>816</v>
      </c>
      <c r="D727" s="99" t="s">
        <v>196</v>
      </c>
      <c r="E727" s="105">
        <v>43634</v>
      </c>
      <c r="F727" s="98" t="s">
        <v>2957</v>
      </c>
      <c r="G727" s="98" t="s">
        <v>66</v>
      </c>
      <c r="H727"/>
      <c r="I727"/>
    </row>
    <row r="728" spans="1:9" ht="15.75">
      <c r="A728" s="98" t="s">
        <v>1121</v>
      </c>
      <c r="B728" s="98" t="s">
        <v>2957</v>
      </c>
      <c r="C728" s="98" t="s">
        <v>816</v>
      </c>
      <c r="D728" s="99" t="s">
        <v>196</v>
      </c>
      <c r="E728" s="105">
        <v>43634</v>
      </c>
      <c r="F728" s="98" t="s">
        <v>2957</v>
      </c>
      <c r="G728" s="98" t="s">
        <v>66</v>
      </c>
      <c r="H728"/>
      <c r="I728"/>
    </row>
    <row r="729" spans="1:9" ht="15.75">
      <c r="A729" s="98" t="s">
        <v>866</v>
      </c>
      <c r="B729" s="98" t="s">
        <v>2957</v>
      </c>
      <c r="C729" s="98" t="s">
        <v>816</v>
      </c>
      <c r="D729" s="99" t="s">
        <v>196</v>
      </c>
      <c r="E729" s="105">
        <v>43634</v>
      </c>
      <c r="F729" s="98" t="s">
        <v>2957</v>
      </c>
      <c r="G729" s="98" t="s">
        <v>66</v>
      </c>
      <c r="H729"/>
      <c r="I729"/>
    </row>
    <row r="730" spans="1:9" ht="15.75">
      <c r="A730" s="98" t="s">
        <v>1853</v>
      </c>
      <c r="B730" s="98" t="s">
        <v>2957</v>
      </c>
      <c r="C730" s="98" t="s">
        <v>816</v>
      </c>
      <c r="D730" s="99" t="s">
        <v>196</v>
      </c>
      <c r="E730" s="105">
        <v>43634</v>
      </c>
      <c r="F730" s="98" t="s">
        <v>2957</v>
      </c>
      <c r="G730" s="98" t="s">
        <v>66</v>
      </c>
      <c r="H730"/>
      <c r="I730"/>
    </row>
    <row r="731" spans="1:9" ht="15.75">
      <c r="A731" s="98" t="s">
        <v>868</v>
      </c>
      <c r="B731" s="98" t="s">
        <v>2957</v>
      </c>
      <c r="C731" s="98" t="s">
        <v>816</v>
      </c>
      <c r="D731" s="99" t="s">
        <v>196</v>
      </c>
      <c r="E731" s="105">
        <v>43634</v>
      </c>
      <c r="F731" s="98" t="s">
        <v>2957</v>
      </c>
      <c r="G731" s="98" t="s">
        <v>66</v>
      </c>
      <c r="H731"/>
      <c r="I731"/>
    </row>
    <row r="732" spans="1:9" ht="15.75">
      <c r="A732" s="98" t="s">
        <v>1800</v>
      </c>
      <c r="B732" s="98" t="s">
        <v>2957</v>
      </c>
      <c r="C732" s="98" t="s">
        <v>816</v>
      </c>
      <c r="D732" s="99" t="s">
        <v>196</v>
      </c>
      <c r="E732" s="105">
        <v>43634</v>
      </c>
      <c r="F732" s="98" t="s">
        <v>2957</v>
      </c>
      <c r="G732" s="98" t="s">
        <v>66</v>
      </c>
      <c r="H732"/>
      <c r="I732"/>
    </row>
    <row r="733" spans="1:9" ht="15.75">
      <c r="A733" s="98" t="s">
        <v>1067</v>
      </c>
      <c r="B733" s="98" t="s">
        <v>2957</v>
      </c>
      <c r="C733" s="98" t="s">
        <v>816</v>
      </c>
      <c r="D733" s="99" t="s">
        <v>196</v>
      </c>
      <c r="E733" s="105">
        <v>43634</v>
      </c>
      <c r="F733" s="98" t="s">
        <v>2957</v>
      </c>
      <c r="G733" s="98" t="s">
        <v>66</v>
      </c>
      <c r="H733"/>
      <c r="I733"/>
    </row>
    <row r="734" spans="1:9" ht="15.75">
      <c r="A734" s="98" t="s">
        <v>810</v>
      </c>
      <c r="B734" s="98" t="s">
        <v>2957</v>
      </c>
      <c r="C734" s="98" t="s">
        <v>816</v>
      </c>
      <c r="D734" s="99" t="s">
        <v>196</v>
      </c>
      <c r="E734" s="105">
        <v>43634</v>
      </c>
      <c r="F734" s="98" t="s">
        <v>2957</v>
      </c>
      <c r="G734" s="98" t="s">
        <v>66</v>
      </c>
      <c r="H734"/>
      <c r="I734"/>
    </row>
    <row r="735" spans="1:9" ht="15.75">
      <c r="A735" s="98" t="s">
        <v>1130</v>
      </c>
      <c r="B735" s="98" t="s">
        <v>2957</v>
      </c>
      <c r="C735" s="98" t="s">
        <v>816</v>
      </c>
      <c r="D735" s="99" t="s">
        <v>196</v>
      </c>
      <c r="E735" s="105">
        <v>43634</v>
      </c>
      <c r="F735" s="98" t="s">
        <v>2957</v>
      </c>
      <c r="G735" s="98" t="s">
        <v>66</v>
      </c>
      <c r="H735"/>
      <c r="I735"/>
    </row>
    <row r="736" spans="1:9" ht="15.75">
      <c r="A736" s="98" t="s">
        <v>2154</v>
      </c>
      <c r="B736" s="98" t="s">
        <v>2957</v>
      </c>
      <c r="C736" s="98" t="s">
        <v>816</v>
      </c>
      <c r="D736" s="99" t="s">
        <v>196</v>
      </c>
      <c r="E736" s="105">
        <v>43634</v>
      </c>
      <c r="F736" s="98" t="s">
        <v>2957</v>
      </c>
      <c r="G736" s="98" t="s">
        <v>66</v>
      </c>
      <c r="H736"/>
      <c r="I736"/>
    </row>
    <row r="737" spans="1:9" ht="15.75">
      <c r="A737" s="98" t="s">
        <v>2411</v>
      </c>
      <c r="B737" s="98" t="s">
        <v>2957</v>
      </c>
      <c r="C737" s="98" t="s">
        <v>816</v>
      </c>
      <c r="D737" s="99" t="s">
        <v>196</v>
      </c>
      <c r="E737" s="105">
        <v>43634</v>
      </c>
      <c r="F737" s="98" t="s">
        <v>2957</v>
      </c>
      <c r="G737" s="98" t="s">
        <v>66</v>
      </c>
      <c r="H737"/>
      <c r="I737"/>
    </row>
    <row r="738" spans="1:9" ht="15.75">
      <c r="A738" s="98" t="s">
        <v>2476</v>
      </c>
      <c r="B738" s="98" t="s">
        <v>2957</v>
      </c>
      <c r="C738" s="98" t="s">
        <v>816</v>
      </c>
      <c r="D738" s="99" t="s">
        <v>196</v>
      </c>
      <c r="E738" s="105">
        <v>43634</v>
      </c>
      <c r="F738" s="98" t="s">
        <v>2957</v>
      </c>
      <c r="G738" s="98" t="s">
        <v>66</v>
      </c>
      <c r="H738"/>
      <c r="I738"/>
    </row>
    <row r="739" spans="1:9" ht="15.75">
      <c r="A739" s="98" t="s">
        <v>935</v>
      </c>
      <c r="B739" s="98" t="s">
        <v>2957</v>
      </c>
      <c r="C739" s="98" t="s">
        <v>816</v>
      </c>
      <c r="D739" s="99" t="s">
        <v>196</v>
      </c>
      <c r="E739" s="105">
        <v>43634</v>
      </c>
      <c r="F739" s="98" t="s">
        <v>2957</v>
      </c>
      <c r="G739" s="98" t="s">
        <v>66</v>
      </c>
      <c r="H739"/>
      <c r="I739"/>
    </row>
    <row r="740" spans="1:9" ht="15.75">
      <c r="A740" s="98" t="s">
        <v>427</v>
      </c>
      <c r="B740" s="98" t="s">
        <v>2957</v>
      </c>
      <c r="C740" s="98" t="s">
        <v>750</v>
      </c>
      <c r="D740" s="99" t="s">
        <v>196</v>
      </c>
      <c r="E740" s="105">
        <v>43634</v>
      </c>
      <c r="F740" s="98" t="s">
        <v>2957</v>
      </c>
      <c r="G740" s="98" t="s">
        <v>733</v>
      </c>
      <c r="H740"/>
      <c r="I740"/>
    </row>
    <row r="741" spans="1:9" ht="15.75">
      <c r="A741" s="98" t="s">
        <v>1918</v>
      </c>
      <c r="B741" s="98" t="s">
        <v>2957</v>
      </c>
      <c r="C741" s="98" t="s">
        <v>750</v>
      </c>
      <c r="D741" s="99" t="s">
        <v>196</v>
      </c>
      <c r="E741" s="105">
        <v>43634</v>
      </c>
      <c r="F741" s="98" t="s">
        <v>2957</v>
      </c>
      <c r="G741" s="98" t="s">
        <v>733</v>
      </c>
      <c r="H741"/>
      <c r="I741"/>
    </row>
    <row r="742" spans="1:9" ht="15.75">
      <c r="A742" s="98" t="s">
        <v>2282</v>
      </c>
      <c r="B742" s="98" t="s">
        <v>2957</v>
      </c>
      <c r="C742" s="98" t="s">
        <v>750</v>
      </c>
      <c r="D742" s="99" t="s">
        <v>196</v>
      </c>
      <c r="E742" s="105">
        <v>43634</v>
      </c>
      <c r="F742" s="98" t="s">
        <v>2957</v>
      </c>
      <c r="G742" s="98" t="s">
        <v>733</v>
      </c>
      <c r="H742"/>
      <c r="I742"/>
    </row>
    <row r="743" spans="1:9" ht="15.75">
      <c r="A743" s="98" t="s">
        <v>2222</v>
      </c>
      <c r="B743" s="98" t="s">
        <v>2957</v>
      </c>
      <c r="C743" s="98" t="s">
        <v>750</v>
      </c>
      <c r="D743" s="99" t="s">
        <v>196</v>
      </c>
      <c r="E743" s="105">
        <v>43634</v>
      </c>
      <c r="F743" s="98" t="s">
        <v>2957</v>
      </c>
      <c r="G743" s="98" t="s">
        <v>733</v>
      </c>
      <c r="H743"/>
      <c r="I743"/>
    </row>
    <row r="744" spans="1:9" ht="15.75">
      <c r="A744" s="98" t="s">
        <v>2224</v>
      </c>
      <c r="B744" s="98" t="s">
        <v>2957</v>
      </c>
      <c r="C744" s="98" t="s">
        <v>750</v>
      </c>
      <c r="D744" s="99" t="s">
        <v>196</v>
      </c>
      <c r="E744" s="105">
        <v>43634</v>
      </c>
      <c r="F744" s="98" t="s">
        <v>2957</v>
      </c>
      <c r="G744" s="98" t="s">
        <v>733</v>
      </c>
      <c r="H744"/>
      <c r="I744"/>
    </row>
    <row r="745" spans="1:9" ht="15.75">
      <c r="A745" s="98" t="s">
        <v>2286</v>
      </c>
      <c r="B745" s="98" t="s">
        <v>2957</v>
      </c>
      <c r="C745" s="98" t="s">
        <v>750</v>
      </c>
      <c r="D745" s="99" t="s">
        <v>196</v>
      </c>
      <c r="E745" s="105">
        <v>43634</v>
      </c>
      <c r="F745" s="98" t="s">
        <v>2957</v>
      </c>
      <c r="G745" s="98" t="s">
        <v>733</v>
      </c>
      <c r="H745"/>
      <c r="I745"/>
    </row>
    <row r="746" spans="1:9" ht="15.75">
      <c r="A746" s="98" t="s">
        <v>1077</v>
      </c>
      <c r="B746" s="98" t="s">
        <v>2957</v>
      </c>
      <c r="C746" s="98" t="s">
        <v>750</v>
      </c>
      <c r="D746" s="99" t="s">
        <v>196</v>
      </c>
      <c r="E746" s="105">
        <v>43634</v>
      </c>
      <c r="F746" s="98" t="s">
        <v>2957</v>
      </c>
      <c r="G746" s="98" t="s">
        <v>733</v>
      </c>
      <c r="H746"/>
      <c r="I746"/>
    </row>
    <row r="747" spans="1:9" ht="15.75">
      <c r="A747" s="98" t="s">
        <v>1389</v>
      </c>
      <c r="B747" s="98" t="s">
        <v>2957</v>
      </c>
      <c r="C747" s="98" t="s">
        <v>750</v>
      </c>
      <c r="D747" s="99" t="s">
        <v>196</v>
      </c>
      <c r="E747" s="105">
        <v>43634</v>
      </c>
      <c r="F747" s="98" t="s">
        <v>2957</v>
      </c>
      <c r="G747" s="98" t="s">
        <v>733</v>
      </c>
      <c r="H747"/>
      <c r="I747"/>
    </row>
    <row r="748" spans="1:9" ht="15.75">
      <c r="A748" s="98" t="s">
        <v>2097</v>
      </c>
      <c r="B748" s="98" t="s">
        <v>2957</v>
      </c>
      <c r="C748" s="98" t="s">
        <v>750</v>
      </c>
      <c r="D748" s="99" t="s">
        <v>196</v>
      </c>
      <c r="E748" s="105">
        <v>43634</v>
      </c>
      <c r="F748" s="98" t="s">
        <v>2957</v>
      </c>
      <c r="G748" s="98" t="s">
        <v>733</v>
      </c>
      <c r="H748"/>
      <c r="I748"/>
    </row>
    <row r="749" spans="1:9" ht="15.75">
      <c r="A749" s="98" t="s">
        <v>1810</v>
      </c>
      <c r="B749" s="98" t="s">
        <v>2957</v>
      </c>
      <c r="C749" s="98" t="s">
        <v>750</v>
      </c>
      <c r="D749" s="99" t="s">
        <v>196</v>
      </c>
      <c r="E749" s="105">
        <v>43634</v>
      </c>
      <c r="F749" s="98" t="s">
        <v>2957</v>
      </c>
      <c r="G749" s="98" t="s">
        <v>733</v>
      </c>
      <c r="H749"/>
      <c r="I749"/>
    </row>
    <row r="750" spans="1:9" ht="15.75">
      <c r="A750" s="98" t="s">
        <v>497</v>
      </c>
      <c r="B750" s="98" t="s">
        <v>2957</v>
      </c>
      <c r="C750" s="98" t="s">
        <v>750</v>
      </c>
      <c r="D750" s="99" t="s">
        <v>196</v>
      </c>
      <c r="E750" s="105">
        <v>43634</v>
      </c>
      <c r="F750" s="98" t="s">
        <v>2957</v>
      </c>
      <c r="G750" s="98" t="s">
        <v>733</v>
      </c>
      <c r="H750"/>
      <c r="I750"/>
    </row>
    <row r="751" spans="1:9" ht="15.75">
      <c r="A751" s="98" t="s">
        <v>2782</v>
      </c>
      <c r="B751" s="98" t="s">
        <v>2957</v>
      </c>
      <c r="C751" s="98" t="s">
        <v>750</v>
      </c>
      <c r="D751" s="99" t="s">
        <v>196</v>
      </c>
      <c r="E751" s="105">
        <v>43634</v>
      </c>
      <c r="F751" s="98" t="s">
        <v>2957</v>
      </c>
      <c r="G751" s="98" t="s">
        <v>733</v>
      </c>
      <c r="H751"/>
      <c r="I751"/>
    </row>
    <row r="752" spans="1:9" ht="15.75">
      <c r="A752" s="98" t="s">
        <v>880</v>
      </c>
      <c r="B752" s="98" t="s">
        <v>2957</v>
      </c>
      <c r="C752" s="98" t="s">
        <v>750</v>
      </c>
      <c r="D752" s="99" t="s">
        <v>196</v>
      </c>
      <c r="E752" s="105">
        <v>43634</v>
      </c>
      <c r="F752" s="98" t="s">
        <v>2957</v>
      </c>
      <c r="G752" s="98" t="s">
        <v>733</v>
      </c>
      <c r="H752"/>
      <c r="I752"/>
    </row>
    <row r="753" spans="1:9" ht="15.75">
      <c r="A753" s="98" t="s">
        <v>2486</v>
      </c>
      <c r="B753" s="98" t="s">
        <v>2957</v>
      </c>
      <c r="C753" s="98" t="s">
        <v>750</v>
      </c>
      <c r="D753" s="99" t="s">
        <v>196</v>
      </c>
      <c r="E753" s="105">
        <v>43634</v>
      </c>
      <c r="F753" s="98" t="s">
        <v>2957</v>
      </c>
      <c r="G753" s="98" t="s">
        <v>733</v>
      </c>
      <c r="H753"/>
      <c r="I753"/>
    </row>
    <row r="754" spans="1:9" ht="15.75">
      <c r="A754" s="98" t="s">
        <v>442</v>
      </c>
      <c r="B754" s="98" t="s">
        <v>2957</v>
      </c>
      <c r="C754" s="98" t="s">
        <v>750</v>
      </c>
      <c r="D754" s="99" t="s">
        <v>196</v>
      </c>
      <c r="E754" s="105">
        <v>43634</v>
      </c>
      <c r="F754" s="98" t="s">
        <v>2957</v>
      </c>
      <c r="G754" s="98" t="s">
        <v>733</v>
      </c>
      <c r="H754"/>
      <c r="I754"/>
    </row>
    <row r="755" spans="1:9" ht="15.75">
      <c r="A755" s="98" t="s">
        <v>2300</v>
      </c>
      <c r="B755" s="98" t="s">
        <v>2957</v>
      </c>
      <c r="C755" s="98" t="s">
        <v>750</v>
      </c>
      <c r="D755" s="99" t="s">
        <v>196</v>
      </c>
      <c r="E755" s="105">
        <v>43634</v>
      </c>
      <c r="F755" s="98" t="s">
        <v>2957</v>
      </c>
      <c r="G755" s="98" t="s">
        <v>733</v>
      </c>
      <c r="H755"/>
      <c r="I755"/>
    </row>
    <row r="756" spans="1:9" ht="15.75">
      <c r="A756" s="98" t="s">
        <v>1936</v>
      </c>
      <c r="B756" s="98" t="s">
        <v>2957</v>
      </c>
      <c r="C756" s="98" t="s">
        <v>750</v>
      </c>
      <c r="D756" s="99" t="s">
        <v>196</v>
      </c>
      <c r="E756" s="105">
        <v>43634</v>
      </c>
      <c r="F756" s="98" t="s">
        <v>2957</v>
      </c>
      <c r="G756" s="98" t="s">
        <v>733</v>
      </c>
      <c r="H756"/>
      <c r="I756"/>
    </row>
    <row r="757" spans="1:9" ht="15.75">
      <c r="A757" s="98" t="s">
        <v>2304</v>
      </c>
      <c r="B757" s="98" t="s">
        <v>2957</v>
      </c>
      <c r="C757" s="98" t="s">
        <v>750</v>
      </c>
      <c r="D757" s="99" t="s">
        <v>196</v>
      </c>
      <c r="E757" s="105">
        <v>43634</v>
      </c>
      <c r="F757" s="98" t="s">
        <v>2957</v>
      </c>
      <c r="G757" s="98" t="s">
        <v>733</v>
      </c>
      <c r="H757"/>
      <c r="I757"/>
    </row>
    <row r="758" spans="1:9" ht="15.75">
      <c r="A758" s="98" t="s">
        <v>1598</v>
      </c>
      <c r="B758" s="98" t="s">
        <v>2957</v>
      </c>
      <c r="C758" s="98" t="s">
        <v>750</v>
      </c>
      <c r="D758" s="99" t="s">
        <v>196</v>
      </c>
      <c r="E758" s="105">
        <v>43634</v>
      </c>
      <c r="F758" s="98" t="s">
        <v>2957</v>
      </c>
      <c r="G758" s="98" t="s">
        <v>733</v>
      </c>
      <c r="H758"/>
      <c r="I758"/>
    </row>
    <row r="759" spans="1:9" ht="15.75">
      <c r="A759" s="98" t="s">
        <v>2307</v>
      </c>
      <c r="B759" s="98" t="s">
        <v>2957</v>
      </c>
      <c r="C759" s="98" t="s">
        <v>750</v>
      </c>
      <c r="D759" s="99" t="s">
        <v>196</v>
      </c>
      <c r="E759" s="105">
        <v>43634</v>
      </c>
      <c r="F759" s="98" t="s">
        <v>2957</v>
      </c>
      <c r="G759" s="98" t="s">
        <v>733</v>
      </c>
      <c r="H759"/>
      <c r="I759"/>
    </row>
    <row r="760" spans="1:9" ht="15.75">
      <c r="A760" s="98" t="s">
        <v>960</v>
      </c>
      <c r="B760" s="98" t="s">
        <v>2957</v>
      </c>
      <c r="C760" s="98" t="s">
        <v>750</v>
      </c>
      <c r="D760" s="99" t="s">
        <v>196</v>
      </c>
      <c r="E760" s="105">
        <v>43634</v>
      </c>
      <c r="F760" s="98" t="s">
        <v>2957</v>
      </c>
      <c r="G760" s="98" t="s">
        <v>733</v>
      </c>
      <c r="H760"/>
      <c r="I760"/>
    </row>
    <row r="761" spans="1:9" ht="15.75">
      <c r="A761" s="98" t="s">
        <v>1157</v>
      </c>
      <c r="B761" s="98" t="s">
        <v>2957</v>
      </c>
      <c r="C761" s="98" t="s">
        <v>750</v>
      </c>
      <c r="D761" s="99" t="s">
        <v>196</v>
      </c>
      <c r="E761" s="105">
        <v>43634</v>
      </c>
      <c r="F761" s="98" t="s">
        <v>2957</v>
      </c>
      <c r="G761" s="98" t="s">
        <v>733</v>
      </c>
      <c r="H761"/>
      <c r="I761"/>
    </row>
    <row r="762" spans="1:9" ht="15.75">
      <c r="A762" s="98" t="s">
        <v>1470</v>
      </c>
      <c r="B762" s="98" t="s">
        <v>2957</v>
      </c>
      <c r="C762" s="98" t="s">
        <v>750</v>
      </c>
      <c r="D762" s="99" t="s">
        <v>196</v>
      </c>
      <c r="E762" s="105">
        <v>43634</v>
      </c>
      <c r="F762" s="98" t="s">
        <v>2957</v>
      </c>
      <c r="G762" s="98" t="s">
        <v>733</v>
      </c>
      <c r="H762"/>
      <c r="I762"/>
    </row>
    <row r="763" spans="1:9" ht="15.75">
      <c r="A763" s="98" t="s">
        <v>383</v>
      </c>
      <c r="B763" s="98" t="s">
        <v>2957</v>
      </c>
      <c r="C763" s="98" t="s">
        <v>750</v>
      </c>
      <c r="D763" s="99" t="s">
        <v>196</v>
      </c>
      <c r="E763" s="105">
        <v>43634</v>
      </c>
      <c r="F763" s="98" t="s">
        <v>2957</v>
      </c>
      <c r="G763" s="98" t="s">
        <v>733</v>
      </c>
      <c r="H763"/>
      <c r="I763"/>
    </row>
    <row r="764" spans="1:9" ht="15.75">
      <c r="A764" s="98" t="s">
        <v>2309</v>
      </c>
      <c r="B764" s="98" t="s">
        <v>2957</v>
      </c>
      <c r="C764" s="98" t="s">
        <v>750</v>
      </c>
      <c r="D764" s="99" t="s">
        <v>196</v>
      </c>
      <c r="E764" s="105">
        <v>43634</v>
      </c>
      <c r="F764" s="98" t="s">
        <v>2957</v>
      </c>
      <c r="G764" s="98" t="s">
        <v>733</v>
      </c>
      <c r="H764"/>
      <c r="I764"/>
    </row>
    <row r="765" spans="1:9" ht="15.75">
      <c r="A765" s="98" t="s">
        <v>1094</v>
      </c>
      <c r="B765" s="98" t="s">
        <v>2957</v>
      </c>
      <c r="C765" s="98" t="s">
        <v>750</v>
      </c>
      <c r="D765" s="99" t="s">
        <v>196</v>
      </c>
      <c r="E765" s="105">
        <v>43634</v>
      </c>
      <c r="F765" s="98" t="s">
        <v>2957</v>
      </c>
      <c r="G765" s="98" t="s">
        <v>733</v>
      </c>
      <c r="H765"/>
      <c r="I765"/>
    </row>
    <row r="766" spans="1:9" ht="15.75">
      <c r="A766" s="98" t="s">
        <v>1096</v>
      </c>
      <c r="B766" s="98" t="s">
        <v>2957</v>
      </c>
      <c r="C766" s="98" t="s">
        <v>750</v>
      </c>
      <c r="D766" s="99" t="s">
        <v>196</v>
      </c>
      <c r="E766" s="105">
        <v>43634</v>
      </c>
      <c r="F766" s="98" t="s">
        <v>2957</v>
      </c>
      <c r="G766" s="98" t="s">
        <v>733</v>
      </c>
      <c r="H766"/>
      <c r="I766"/>
    </row>
    <row r="767" spans="1:9" ht="15.75">
      <c r="A767" s="98" t="s">
        <v>1097</v>
      </c>
      <c r="B767" s="98" t="s">
        <v>2957</v>
      </c>
      <c r="C767" s="98" t="s">
        <v>750</v>
      </c>
      <c r="D767" s="99" t="s">
        <v>196</v>
      </c>
      <c r="E767" s="105">
        <v>43634</v>
      </c>
      <c r="F767" s="98" t="s">
        <v>2957</v>
      </c>
      <c r="G767" s="98" t="s">
        <v>733</v>
      </c>
      <c r="H767"/>
      <c r="I767"/>
    </row>
    <row r="768" spans="1:9" ht="15.75">
      <c r="A768" s="98" t="s">
        <v>1098</v>
      </c>
      <c r="B768" s="98" t="s">
        <v>2957</v>
      </c>
      <c r="C768" s="98" t="s">
        <v>750</v>
      </c>
      <c r="D768" s="99" t="s">
        <v>196</v>
      </c>
      <c r="E768" s="105">
        <v>43634</v>
      </c>
      <c r="F768" s="98" t="s">
        <v>2957</v>
      </c>
      <c r="G768" s="98" t="s">
        <v>733</v>
      </c>
      <c r="H768"/>
      <c r="I768"/>
    </row>
    <row r="769" spans="1:9" ht="15.75">
      <c r="A769" s="98" t="s">
        <v>1162</v>
      </c>
      <c r="B769" s="98" t="s">
        <v>2957</v>
      </c>
      <c r="C769" s="98" t="s">
        <v>750</v>
      </c>
      <c r="D769" s="99" t="s">
        <v>196</v>
      </c>
      <c r="E769" s="105">
        <v>43634</v>
      </c>
      <c r="F769" s="98" t="s">
        <v>2957</v>
      </c>
      <c r="G769" s="98" t="s">
        <v>733</v>
      </c>
      <c r="H769"/>
      <c r="I769"/>
    </row>
    <row r="770" spans="1:9" ht="15.75">
      <c r="A770" s="98" t="s">
        <v>1874</v>
      </c>
      <c r="B770" s="98" t="s">
        <v>2957</v>
      </c>
      <c r="C770" s="98" t="s">
        <v>750</v>
      </c>
      <c r="D770" s="99" t="s">
        <v>196</v>
      </c>
      <c r="E770" s="105">
        <v>43634</v>
      </c>
      <c r="F770" s="98" t="s">
        <v>2957</v>
      </c>
      <c r="G770" s="98" t="s">
        <v>733</v>
      </c>
      <c r="H770"/>
      <c r="I770"/>
    </row>
    <row r="771" spans="1:9" ht="15.75">
      <c r="A771" s="98" t="s">
        <v>1348</v>
      </c>
      <c r="B771" s="98" t="s">
        <v>2957</v>
      </c>
      <c r="C771" s="98" t="s">
        <v>750</v>
      </c>
      <c r="D771" s="99" t="s">
        <v>196</v>
      </c>
      <c r="E771" s="105">
        <v>43634</v>
      </c>
      <c r="F771" s="98" t="s">
        <v>2957</v>
      </c>
      <c r="G771" s="98" t="s">
        <v>733</v>
      </c>
      <c r="H771"/>
      <c r="I771"/>
    </row>
    <row r="772" spans="1:9" ht="15.75">
      <c r="A772" s="98" t="s">
        <v>1165</v>
      </c>
      <c r="B772" s="98" t="s">
        <v>2957</v>
      </c>
      <c r="C772" s="98" t="s">
        <v>750</v>
      </c>
      <c r="D772" s="99" t="s">
        <v>196</v>
      </c>
      <c r="E772" s="105">
        <v>43634</v>
      </c>
      <c r="F772" s="98" t="s">
        <v>2957</v>
      </c>
      <c r="G772" s="98" t="s">
        <v>733</v>
      </c>
      <c r="H772"/>
      <c r="I772"/>
    </row>
    <row r="773" spans="1:9" ht="15.75">
      <c r="A773" s="98" t="s">
        <v>1099</v>
      </c>
      <c r="B773" s="98" t="s">
        <v>2957</v>
      </c>
      <c r="C773" s="98" t="s">
        <v>750</v>
      </c>
      <c r="D773" s="99" t="s">
        <v>196</v>
      </c>
      <c r="E773" s="105">
        <v>43634</v>
      </c>
      <c r="F773" s="98" t="s">
        <v>2957</v>
      </c>
      <c r="G773" s="98" t="s">
        <v>733</v>
      </c>
      <c r="H773"/>
      <c r="I773"/>
    </row>
    <row r="774" spans="1:9" ht="15.75">
      <c r="A774" s="98" t="s">
        <v>2246</v>
      </c>
      <c r="B774" s="98" t="s">
        <v>2957</v>
      </c>
      <c r="C774" s="98" t="s">
        <v>750</v>
      </c>
      <c r="D774" s="99" t="s">
        <v>196</v>
      </c>
      <c r="E774" s="105">
        <v>43634</v>
      </c>
      <c r="F774" s="98" t="s">
        <v>2957</v>
      </c>
      <c r="G774" s="98" t="s">
        <v>733</v>
      </c>
      <c r="H774"/>
      <c r="I774"/>
    </row>
    <row r="775" spans="1:9" ht="15.75">
      <c r="A775" s="98" t="s">
        <v>1763</v>
      </c>
      <c r="B775" s="98" t="s">
        <v>2958</v>
      </c>
      <c r="C775" s="98" t="s">
        <v>2378</v>
      </c>
      <c r="D775" s="99" t="s">
        <v>196</v>
      </c>
      <c r="E775" s="105">
        <v>43634</v>
      </c>
      <c r="F775" s="98" t="s">
        <v>2958</v>
      </c>
      <c r="G775" s="98" t="s">
        <v>66</v>
      </c>
      <c r="H775"/>
      <c r="I775"/>
    </row>
    <row r="776" spans="1:9" ht="15.75">
      <c r="A776" s="98" t="s">
        <v>971</v>
      </c>
      <c r="B776" s="98" t="s">
        <v>2958</v>
      </c>
      <c r="C776" s="98" t="s">
        <v>2378</v>
      </c>
      <c r="D776" s="99" t="s">
        <v>196</v>
      </c>
      <c r="E776" s="105">
        <v>43634</v>
      </c>
      <c r="F776" s="98" t="s">
        <v>2958</v>
      </c>
      <c r="G776" s="98" t="s">
        <v>66</v>
      </c>
      <c r="H776"/>
      <c r="I776"/>
    </row>
    <row r="777" spans="1:9" ht="15.75">
      <c r="A777" s="98" t="s">
        <v>906</v>
      </c>
      <c r="B777" s="98" t="s">
        <v>2958</v>
      </c>
      <c r="C777" s="98" t="s">
        <v>2378</v>
      </c>
      <c r="D777" s="99" t="s">
        <v>196</v>
      </c>
      <c r="E777" s="105">
        <v>43634</v>
      </c>
      <c r="F777" s="98" t="s">
        <v>2958</v>
      </c>
      <c r="G777" s="98" t="s">
        <v>66</v>
      </c>
      <c r="H777"/>
      <c r="I777"/>
    </row>
    <row r="778" spans="1:9" ht="15.75">
      <c r="A778" s="98" t="s">
        <v>2185</v>
      </c>
      <c r="B778" s="98" t="s">
        <v>2958</v>
      </c>
      <c r="C778" s="98" t="s">
        <v>2378</v>
      </c>
      <c r="D778" s="99" t="s">
        <v>196</v>
      </c>
      <c r="E778" s="105">
        <v>43634</v>
      </c>
      <c r="F778" s="98" t="s">
        <v>2958</v>
      </c>
      <c r="G778" s="98" t="s">
        <v>66</v>
      </c>
      <c r="H778"/>
      <c r="I778"/>
    </row>
    <row r="779" spans="1:9" ht="15.75">
      <c r="A779" s="98" t="s">
        <v>2391</v>
      </c>
      <c r="B779" s="98" t="s">
        <v>2958</v>
      </c>
      <c r="C779" s="98" t="s">
        <v>2378</v>
      </c>
      <c r="D779" s="99" t="s">
        <v>196</v>
      </c>
      <c r="E779" s="105">
        <v>43634</v>
      </c>
      <c r="F779" s="98" t="s">
        <v>2958</v>
      </c>
      <c r="G779" s="98" t="s">
        <v>66</v>
      </c>
      <c r="H779"/>
      <c r="I779"/>
    </row>
    <row r="780" spans="1:9" ht="15.75">
      <c r="A780" s="98" t="s">
        <v>2572</v>
      </c>
      <c r="B780" s="98" t="s">
        <v>2958</v>
      </c>
      <c r="C780" s="98" t="s">
        <v>2378</v>
      </c>
      <c r="D780" s="99" t="s">
        <v>196</v>
      </c>
      <c r="E780" s="105">
        <v>43634</v>
      </c>
      <c r="F780" s="98" t="s">
        <v>2958</v>
      </c>
      <c r="G780" s="98" t="s">
        <v>66</v>
      </c>
      <c r="H780"/>
      <c r="I780"/>
    </row>
    <row r="781" spans="1:9" ht="15.75">
      <c r="A781" s="98" t="s">
        <v>465</v>
      </c>
      <c r="B781" s="98" t="s">
        <v>2958</v>
      </c>
      <c r="C781" s="98" t="s">
        <v>2378</v>
      </c>
      <c r="D781" s="99" t="s">
        <v>196</v>
      </c>
      <c r="E781" s="105">
        <v>43634</v>
      </c>
      <c r="F781" s="98" t="s">
        <v>2958</v>
      </c>
      <c r="G781" s="98" t="s">
        <v>66</v>
      </c>
      <c r="H781"/>
      <c r="I781"/>
    </row>
    <row r="782" spans="1:9" ht="15.75">
      <c r="A782" s="98" t="s">
        <v>741</v>
      </c>
      <c r="B782" s="98" t="s">
        <v>2958</v>
      </c>
      <c r="C782" s="98" t="s">
        <v>2378</v>
      </c>
      <c r="D782" s="99" t="s">
        <v>196</v>
      </c>
      <c r="E782" s="105">
        <v>43634</v>
      </c>
      <c r="F782" s="98" t="s">
        <v>2958</v>
      </c>
      <c r="G782" s="98" t="s">
        <v>66</v>
      </c>
      <c r="H782"/>
      <c r="I782"/>
    </row>
    <row r="783" spans="1:9" ht="15.75">
      <c r="A783" s="98" t="s">
        <v>467</v>
      </c>
      <c r="B783" s="98" t="s">
        <v>2958</v>
      </c>
      <c r="C783" s="98" t="s">
        <v>2378</v>
      </c>
      <c r="D783" s="99" t="s">
        <v>196</v>
      </c>
      <c r="E783" s="105">
        <v>43634</v>
      </c>
      <c r="F783" s="98" t="s">
        <v>2958</v>
      </c>
      <c r="G783" s="98" t="s">
        <v>66</v>
      </c>
      <c r="H783"/>
      <c r="I783"/>
    </row>
    <row r="784" spans="1:9" ht="15.75">
      <c r="A784" s="98" t="s">
        <v>2135</v>
      </c>
      <c r="B784" s="98" t="s">
        <v>2958</v>
      </c>
      <c r="C784" s="98" t="s">
        <v>2378</v>
      </c>
      <c r="D784" s="99" t="s">
        <v>196</v>
      </c>
      <c r="E784" s="105">
        <v>43634</v>
      </c>
      <c r="F784" s="98" t="s">
        <v>2958</v>
      </c>
      <c r="G784" s="98" t="s">
        <v>66</v>
      </c>
      <c r="H784"/>
      <c r="I784"/>
    </row>
    <row r="785" spans="1:9" ht="15.75">
      <c r="A785" s="98" t="s">
        <v>915</v>
      </c>
      <c r="B785" s="98" t="s">
        <v>2958</v>
      </c>
      <c r="C785" s="98" t="s">
        <v>2378</v>
      </c>
      <c r="D785" s="99" t="s">
        <v>196</v>
      </c>
      <c r="E785" s="105">
        <v>43634</v>
      </c>
      <c r="F785" s="98" t="s">
        <v>2958</v>
      </c>
      <c r="G785" s="98" t="s">
        <v>66</v>
      </c>
      <c r="H785"/>
      <c r="I785"/>
    </row>
    <row r="786" spans="1:9" ht="15.75">
      <c r="A786" s="98" t="s">
        <v>2628</v>
      </c>
      <c r="B786" s="98" t="s">
        <v>2958</v>
      </c>
      <c r="C786" s="98" t="s">
        <v>2378</v>
      </c>
      <c r="D786" s="99" t="s">
        <v>196</v>
      </c>
      <c r="E786" s="105">
        <v>43634</v>
      </c>
      <c r="F786" s="98" t="s">
        <v>2958</v>
      </c>
      <c r="G786" s="98" t="s">
        <v>66</v>
      </c>
      <c r="H786"/>
      <c r="I786"/>
    </row>
    <row r="787" spans="1:9" ht="15.75">
      <c r="A787" s="98" t="s">
        <v>2190</v>
      </c>
      <c r="B787" s="98" t="s">
        <v>2958</v>
      </c>
      <c r="C787" s="98" t="s">
        <v>2378</v>
      </c>
      <c r="D787" s="99" t="s">
        <v>196</v>
      </c>
      <c r="E787" s="105">
        <v>43634</v>
      </c>
      <c r="F787" s="98" t="s">
        <v>2958</v>
      </c>
      <c r="G787" s="98" t="s">
        <v>66</v>
      </c>
      <c r="H787"/>
      <c r="I787"/>
    </row>
    <row r="788" spans="1:9" ht="15.75">
      <c r="A788" s="98" t="s">
        <v>919</v>
      </c>
      <c r="B788" s="98" t="s">
        <v>2958</v>
      </c>
      <c r="C788" s="98" t="s">
        <v>2378</v>
      </c>
      <c r="D788" s="99" t="s">
        <v>196</v>
      </c>
      <c r="E788" s="105">
        <v>43634</v>
      </c>
      <c r="F788" s="98" t="s">
        <v>2958</v>
      </c>
      <c r="G788" s="98" t="s">
        <v>66</v>
      </c>
      <c r="H788"/>
      <c r="I788"/>
    </row>
    <row r="789" spans="1:9" ht="15.75">
      <c r="A789" s="98" t="s">
        <v>469</v>
      </c>
      <c r="B789" s="98" t="s">
        <v>2958</v>
      </c>
      <c r="C789" s="98" t="s">
        <v>2378</v>
      </c>
      <c r="D789" s="99" t="s">
        <v>196</v>
      </c>
      <c r="E789" s="105">
        <v>43634</v>
      </c>
      <c r="F789" s="98" t="s">
        <v>2958</v>
      </c>
      <c r="G789" s="98" t="s">
        <v>66</v>
      </c>
      <c r="H789"/>
      <c r="I789"/>
    </row>
    <row r="790" spans="1:9" ht="15.75">
      <c r="A790" s="98" t="s">
        <v>1108</v>
      </c>
      <c r="B790" s="98" t="s">
        <v>2958</v>
      </c>
      <c r="C790" s="98" t="s">
        <v>2378</v>
      </c>
      <c r="D790" s="99" t="s">
        <v>196</v>
      </c>
      <c r="E790" s="105">
        <v>43634</v>
      </c>
      <c r="F790" s="98" t="s">
        <v>2958</v>
      </c>
      <c r="G790" s="98" t="s">
        <v>66</v>
      </c>
      <c r="H790"/>
      <c r="I790"/>
    </row>
    <row r="791" spans="1:9" ht="15.75">
      <c r="A791" s="98" t="s">
        <v>2631</v>
      </c>
      <c r="B791" s="98" t="s">
        <v>2958</v>
      </c>
      <c r="C791" s="98" t="s">
        <v>2378</v>
      </c>
      <c r="D791" s="99" t="s">
        <v>196</v>
      </c>
      <c r="E791" s="105">
        <v>43634</v>
      </c>
      <c r="F791" s="98" t="s">
        <v>2958</v>
      </c>
      <c r="G791" s="98" t="s">
        <v>66</v>
      </c>
      <c r="H791"/>
      <c r="I791"/>
    </row>
    <row r="792" spans="1:9" ht="15.75">
      <c r="A792" s="98" t="s">
        <v>1111</v>
      </c>
      <c r="B792" s="98" t="s">
        <v>2958</v>
      </c>
      <c r="C792" s="98" t="s">
        <v>2378</v>
      </c>
      <c r="D792" s="99" t="s">
        <v>196</v>
      </c>
      <c r="E792" s="105">
        <v>43634</v>
      </c>
      <c r="F792" s="98" t="s">
        <v>2958</v>
      </c>
      <c r="G792" s="98" t="s">
        <v>66</v>
      </c>
      <c r="H792"/>
      <c r="I792"/>
    </row>
    <row r="793" spans="1:9" ht="15.75">
      <c r="A793" s="98" t="s">
        <v>925</v>
      </c>
      <c r="B793" s="98" t="s">
        <v>2958</v>
      </c>
      <c r="C793" s="98" t="s">
        <v>2378</v>
      </c>
      <c r="D793" s="99" t="s">
        <v>196</v>
      </c>
      <c r="E793" s="105">
        <v>43634</v>
      </c>
      <c r="F793" s="98" t="s">
        <v>2958</v>
      </c>
      <c r="G793" s="98" t="s">
        <v>66</v>
      </c>
      <c r="H793"/>
      <c r="I793"/>
    </row>
    <row r="794" spans="1:9" ht="15.75">
      <c r="A794" s="98" t="s">
        <v>1428</v>
      </c>
      <c r="B794" s="98" t="s">
        <v>2958</v>
      </c>
      <c r="C794" s="98" t="s">
        <v>2378</v>
      </c>
      <c r="D794" s="99" t="s">
        <v>196</v>
      </c>
      <c r="E794" s="105">
        <v>43634</v>
      </c>
      <c r="F794" s="98" t="s">
        <v>2958</v>
      </c>
      <c r="G794" s="98" t="s">
        <v>66</v>
      </c>
      <c r="H794"/>
      <c r="I794"/>
    </row>
    <row r="795" spans="1:9" ht="15.75">
      <c r="A795" s="98" t="s">
        <v>2396</v>
      </c>
      <c r="B795" s="98" t="s">
        <v>2958</v>
      </c>
      <c r="C795" s="98" t="s">
        <v>2378</v>
      </c>
      <c r="D795" s="99" t="s">
        <v>196</v>
      </c>
      <c r="E795" s="105">
        <v>43634</v>
      </c>
      <c r="F795" s="98" t="s">
        <v>2958</v>
      </c>
      <c r="G795" s="98" t="s">
        <v>66</v>
      </c>
      <c r="H795"/>
      <c r="I795"/>
    </row>
    <row r="796" spans="1:9" ht="15.75">
      <c r="A796" s="98" t="s">
        <v>476</v>
      </c>
      <c r="B796" s="98" t="s">
        <v>2958</v>
      </c>
      <c r="C796" s="98" t="s">
        <v>2378</v>
      </c>
      <c r="D796" s="99" t="s">
        <v>196</v>
      </c>
      <c r="E796" s="105">
        <v>43634</v>
      </c>
      <c r="F796" s="98" t="s">
        <v>2958</v>
      </c>
      <c r="G796" s="98" t="s">
        <v>66</v>
      </c>
      <c r="H796"/>
      <c r="I796"/>
    </row>
    <row r="797" spans="1:9" ht="15.75">
      <c r="A797" s="98" t="s">
        <v>539</v>
      </c>
      <c r="B797" s="98" t="s">
        <v>2958</v>
      </c>
      <c r="C797" s="98" t="s">
        <v>2378</v>
      </c>
      <c r="D797" s="99" t="s">
        <v>196</v>
      </c>
      <c r="E797" s="105">
        <v>43634</v>
      </c>
      <c r="F797" s="98" t="s">
        <v>2958</v>
      </c>
      <c r="G797" s="98" t="s">
        <v>66</v>
      </c>
      <c r="H797"/>
      <c r="I797"/>
    </row>
    <row r="798" spans="1:9" ht="15.75">
      <c r="A798" s="98" t="s">
        <v>540</v>
      </c>
      <c r="B798" s="98" t="s">
        <v>2958</v>
      </c>
      <c r="C798" s="98" t="s">
        <v>2378</v>
      </c>
      <c r="D798" s="99" t="s">
        <v>196</v>
      </c>
      <c r="E798" s="105">
        <v>43634</v>
      </c>
      <c r="F798" s="98" t="s">
        <v>2958</v>
      </c>
      <c r="G798" s="98" t="s">
        <v>66</v>
      </c>
      <c r="H798"/>
      <c r="I798"/>
    </row>
    <row r="799" spans="1:9" ht="15.75">
      <c r="A799" s="98" t="s">
        <v>542</v>
      </c>
      <c r="B799" s="98" t="s">
        <v>2958</v>
      </c>
      <c r="C799" s="98" t="s">
        <v>2378</v>
      </c>
      <c r="D799" s="99" t="s">
        <v>196</v>
      </c>
      <c r="E799" s="105">
        <v>43634</v>
      </c>
      <c r="F799" s="98" t="s">
        <v>2958</v>
      </c>
      <c r="G799" s="98" t="s">
        <v>66</v>
      </c>
      <c r="H799"/>
      <c r="I799"/>
    </row>
    <row r="800" spans="1:9" ht="15.75">
      <c r="A800" s="98" t="s">
        <v>480</v>
      </c>
      <c r="B800" s="98" t="s">
        <v>2958</v>
      </c>
      <c r="C800" s="98" t="s">
        <v>2378</v>
      </c>
      <c r="D800" s="99" t="s">
        <v>196</v>
      </c>
      <c r="E800" s="105">
        <v>43634</v>
      </c>
      <c r="F800" s="98" t="s">
        <v>2958</v>
      </c>
      <c r="G800" s="98" t="s">
        <v>66</v>
      </c>
      <c r="H800"/>
      <c r="I800"/>
    </row>
    <row r="801" spans="1:9" ht="15.75">
      <c r="A801" s="98" t="s">
        <v>1909</v>
      </c>
      <c r="B801" s="98" t="s">
        <v>2958</v>
      </c>
      <c r="C801" s="98" t="s">
        <v>2378</v>
      </c>
      <c r="D801" s="99" t="s">
        <v>196</v>
      </c>
      <c r="E801" s="105">
        <v>43634</v>
      </c>
      <c r="F801" s="98" t="s">
        <v>2958</v>
      </c>
      <c r="G801" s="98" t="s">
        <v>66</v>
      </c>
      <c r="H801"/>
      <c r="I801"/>
    </row>
    <row r="802" spans="1:9" ht="15.75">
      <c r="A802" s="98" t="s">
        <v>1790</v>
      </c>
      <c r="B802" s="98" t="s">
        <v>2958</v>
      </c>
      <c r="C802" s="98" t="s">
        <v>2378</v>
      </c>
      <c r="D802" s="99" t="s">
        <v>196</v>
      </c>
      <c r="E802" s="105">
        <v>43634</v>
      </c>
      <c r="F802" s="98" t="s">
        <v>2958</v>
      </c>
      <c r="G802" s="98" t="s">
        <v>66</v>
      </c>
      <c r="H802"/>
      <c r="I802"/>
    </row>
    <row r="803" spans="1:9" ht="15.75">
      <c r="A803" s="98" t="s">
        <v>2086</v>
      </c>
      <c r="B803" s="98" t="s">
        <v>2958</v>
      </c>
      <c r="C803" s="98" t="s">
        <v>2378</v>
      </c>
      <c r="D803" s="99" t="s">
        <v>196</v>
      </c>
      <c r="E803" s="105">
        <v>43634</v>
      </c>
      <c r="F803" s="98" t="s">
        <v>2958</v>
      </c>
      <c r="G803" s="98" t="s">
        <v>66</v>
      </c>
      <c r="H803"/>
      <c r="I803"/>
    </row>
    <row r="804" spans="1:9" ht="15.75">
      <c r="A804" s="98" t="s">
        <v>1439</v>
      </c>
      <c r="B804" s="98" t="s">
        <v>2958</v>
      </c>
      <c r="C804" s="98" t="s">
        <v>2378</v>
      </c>
      <c r="D804" s="99" t="s">
        <v>196</v>
      </c>
      <c r="E804" s="105">
        <v>43634</v>
      </c>
      <c r="F804" s="98" t="s">
        <v>2958</v>
      </c>
      <c r="G804" s="98" t="s">
        <v>66</v>
      </c>
      <c r="H804"/>
      <c r="I804"/>
    </row>
    <row r="805" spans="1:9" ht="15.75">
      <c r="A805" s="98" t="s">
        <v>1512</v>
      </c>
      <c r="B805" s="98" t="s">
        <v>2958</v>
      </c>
      <c r="C805" s="98" t="s">
        <v>2378</v>
      </c>
      <c r="D805" s="99" t="s">
        <v>196</v>
      </c>
      <c r="E805" s="105">
        <v>43634</v>
      </c>
      <c r="F805" s="98" t="s">
        <v>2958</v>
      </c>
      <c r="G805" s="98" t="s">
        <v>66</v>
      </c>
      <c r="H805"/>
      <c r="I805"/>
    </row>
    <row r="806" spans="1:9" ht="15.75">
      <c r="A806" s="98" t="s">
        <v>2211</v>
      </c>
      <c r="B806" s="98" t="s">
        <v>2958</v>
      </c>
      <c r="C806" s="98" t="s">
        <v>2378</v>
      </c>
      <c r="D806" s="99" t="s">
        <v>196</v>
      </c>
      <c r="E806" s="105">
        <v>43634</v>
      </c>
      <c r="F806" s="98" t="s">
        <v>2958</v>
      </c>
      <c r="G806" s="98" t="s">
        <v>66</v>
      </c>
      <c r="H806"/>
      <c r="I806"/>
    </row>
    <row r="807" spans="1:9" ht="15.75">
      <c r="A807" s="98" t="s">
        <v>2213</v>
      </c>
      <c r="B807" s="98" t="s">
        <v>2958</v>
      </c>
      <c r="C807" s="98" t="s">
        <v>2378</v>
      </c>
      <c r="D807" s="99" t="s">
        <v>196</v>
      </c>
      <c r="E807" s="105">
        <v>43634</v>
      </c>
      <c r="F807" s="98" t="s">
        <v>2958</v>
      </c>
      <c r="G807" s="98" t="s">
        <v>66</v>
      </c>
      <c r="H807"/>
      <c r="I807"/>
    </row>
    <row r="808" spans="1:9" ht="15.75">
      <c r="A808" s="98" t="s">
        <v>991</v>
      </c>
      <c r="B808" s="98" t="s">
        <v>2958</v>
      </c>
      <c r="C808" s="98" t="s">
        <v>2378</v>
      </c>
      <c r="D808" s="99" t="s">
        <v>196</v>
      </c>
      <c r="E808" s="105">
        <v>43634</v>
      </c>
      <c r="F808" s="98" t="s">
        <v>2958</v>
      </c>
      <c r="G808" s="98" t="s">
        <v>66</v>
      </c>
      <c r="H808"/>
      <c r="I808"/>
    </row>
    <row r="809" spans="1:9" ht="15.75">
      <c r="A809" s="98" t="s">
        <v>2648</v>
      </c>
      <c r="B809" s="98" t="s">
        <v>2958</v>
      </c>
      <c r="C809" s="98" t="s">
        <v>2378</v>
      </c>
      <c r="D809" s="99" t="s">
        <v>196</v>
      </c>
      <c r="E809" s="105">
        <v>43634</v>
      </c>
      <c r="F809" s="98" t="s">
        <v>2958</v>
      </c>
      <c r="G809" s="98" t="s">
        <v>66</v>
      </c>
      <c r="H809"/>
      <c r="I809"/>
    </row>
    <row r="810" spans="1:9" ht="15.75">
      <c r="A810" s="98" t="s">
        <v>932</v>
      </c>
      <c r="B810" s="98" t="s">
        <v>2958</v>
      </c>
      <c r="C810" s="98" t="s">
        <v>2378</v>
      </c>
      <c r="D810" s="99" t="s">
        <v>196</v>
      </c>
      <c r="E810" s="105">
        <v>43634</v>
      </c>
      <c r="F810" s="98" t="s">
        <v>2958</v>
      </c>
      <c r="G810" s="98" t="s">
        <v>66</v>
      </c>
      <c r="H810"/>
      <c r="I810"/>
    </row>
    <row r="811" spans="1:9" ht="15.75">
      <c r="A811" s="98" t="s">
        <v>1132</v>
      </c>
      <c r="B811" s="98" t="s">
        <v>2958</v>
      </c>
      <c r="C811" s="98" t="s">
        <v>788</v>
      </c>
      <c r="D811" s="99" t="s">
        <v>196</v>
      </c>
      <c r="E811" s="105">
        <v>43634</v>
      </c>
      <c r="F811" s="98" t="s">
        <v>2958</v>
      </c>
      <c r="G811" s="98" t="s">
        <v>733</v>
      </c>
      <c r="H811"/>
      <c r="I811"/>
    </row>
    <row r="812" spans="1:9" ht="15.75">
      <c r="A812" s="98" t="s">
        <v>1576</v>
      </c>
      <c r="B812" s="98" t="s">
        <v>2958</v>
      </c>
      <c r="C812" s="98" t="s">
        <v>788</v>
      </c>
      <c r="D812" s="99" t="s">
        <v>196</v>
      </c>
      <c r="E812" s="105">
        <v>43634</v>
      </c>
      <c r="F812" s="98" t="s">
        <v>2958</v>
      </c>
      <c r="G812" s="98" t="s">
        <v>733</v>
      </c>
      <c r="H812"/>
      <c r="I812"/>
    </row>
    <row r="813" spans="1:9" ht="15.75">
      <c r="A813" s="98" t="s">
        <v>2091</v>
      </c>
      <c r="B813" s="98" t="s">
        <v>2958</v>
      </c>
      <c r="C813" s="98" t="s">
        <v>788</v>
      </c>
      <c r="D813" s="99" t="s">
        <v>196</v>
      </c>
      <c r="E813" s="105">
        <v>43634</v>
      </c>
      <c r="F813" s="98" t="s">
        <v>2958</v>
      </c>
      <c r="G813" s="98" t="s">
        <v>733</v>
      </c>
      <c r="H813"/>
      <c r="I813"/>
    </row>
    <row r="814" spans="1:9" ht="15.75">
      <c r="A814" s="98" t="s">
        <v>2221</v>
      </c>
      <c r="B814" s="98" t="s">
        <v>2958</v>
      </c>
      <c r="C814" s="98" t="s">
        <v>788</v>
      </c>
      <c r="D814" s="99" t="s">
        <v>196</v>
      </c>
      <c r="E814" s="105">
        <v>43634</v>
      </c>
      <c r="F814" s="98" t="s">
        <v>2958</v>
      </c>
      <c r="G814" s="98" t="s">
        <v>733</v>
      </c>
      <c r="H814"/>
      <c r="I814"/>
    </row>
    <row r="815" spans="1:9" ht="15.75">
      <c r="A815" s="98" t="s">
        <v>2156</v>
      </c>
      <c r="B815" s="98" t="s">
        <v>2958</v>
      </c>
      <c r="C815" s="98" t="s">
        <v>788</v>
      </c>
      <c r="D815" s="99" t="s">
        <v>196</v>
      </c>
      <c r="E815" s="105">
        <v>43634</v>
      </c>
      <c r="F815" s="98" t="s">
        <v>2958</v>
      </c>
      <c r="G815" s="98" t="s">
        <v>733</v>
      </c>
      <c r="H815"/>
      <c r="I815"/>
    </row>
    <row r="816" spans="1:9" ht="15.75">
      <c r="A816" s="98" t="s">
        <v>2157</v>
      </c>
      <c r="B816" s="98" t="s">
        <v>2958</v>
      </c>
      <c r="C816" s="98" t="s">
        <v>788</v>
      </c>
      <c r="D816" s="99" t="s">
        <v>196</v>
      </c>
      <c r="E816" s="105">
        <v>43634</v>
      </c>
      <c r="F816" s="98" t="s">
        <v>2958</v>
      </c>
      <c r="G816" s="98" t="s">
        <v>733</v>
      </c>
      <c r="H816"/>
      <c r="I816"/>
    </row>
    <row r="817" spans="1:9" ht="15.75">
      <c r="A817" s="98" t="s">
        <v>2226</v>
      </c>
      <c r="B817" s="98" t="s">
        <v>2958</v>
      </c>
      <c r="C817" s="98" t="s">
        <v>788</v>
      </c>
      <c r="D817" s="99" t="s">
        <v>196</v>
      </c>
      <c r="E817" s="105">
        <v>43634</v>
      </c>
      <c r="F817" s="98" t="s">
        <v>2958</v>
      </c>
      <c r="G817" s="98" t="s">
        <v>733</v>
      </c>
      <c r="H817"/>
      <c r="I817"/>
    </row>
    <row r="818" spans="1:9" ht="15.75">
      <c r="A818" s="98" t="s">
        <v>2959</v>
      </c>
      <c r="B818" s="98" t="s">
        <v>2958</v>
      </c>
      <c r="C818" s="98" t="s">
        <v>788</v>
      </c>
      <c r="D818" s="99" t="s">
        <v>196</v>
      </c>
      <c r="E818" s="105">
        <v>43634</v>
      </c>
      <c r="F818" s="98" t="s">
        <v>2958</v>
      </c>
      <c r="G818" s="98" t="s">
        <v>733</v>
      </c>
      <c r="H818"/>
      <c r="I818"/>
    </row>
    <row r="819" spans="1:9" ht="15.75">
      <c r="A819" s="98" t="s">
        <v>2160</v>
      </c>
      <c r="B819" s="98" t="s">
        <v>2958</v>
      </c>
      <c r="C819" s="98" t="s">
        <v>788</v>
      </c>
      <c r="D819" s="99" t="s">
        <v>196</v>
      </c>
      <c r="E819" s="105">
        <v>43634</v>
      </c>
      <c r="F819" s="98" t="s">
        <v>2958</v>
      </c>
      <c r="G819" s="98" t="s">
        <v>733</v>
      </c>
      <c r="H819"/>
      <c r="I819"/>
    </row>
    <row r="820" spans="1:9" ht="15.75">
      <c r="A820" s="98" t="s">
        <v>1812</v>
      </c>
      <c r="B820" s="98" t="s">
        <v>2958</v>
      </c>
      <c r="C820" s="98" t="s">
        <v>788</v>
      </c>
      <c r="D820" s="99" t="s">
        <v>196</v>
      </c>
      <c r="E820" s="105">
        <v>43634</v>
      </c>
      <c r="F820" s="98" t="s">
        <v>2958</v>
      </c>
      <c r="G820" s="98" t="s">
        <v>733</v>
      </c>
      <c r="H820"/>
      <c r="I820"/>
    </row>
    <row r="821" spans="1:9" ht="15.75">
      <c r="A821" s="98" t="s">
        <v>2660</v>
      </c>
      <c r="B821" s="98" t="s">
        <v>2958</v>
      </c>
      <c r="C821" s="98" t="s">
        <v>788</v>
      </c>
      <c r="D821" s="99" t="s">
        <v>196</v>
      </c>
      <c r="E821" s="105">
        <v>43634</v>
      </c>
      <c r="F821" s="98" t="s">
        <v>2958</v>
      </c>
      <c r="G821" s="98" t="s">
        <v>733</v>
      </c>
      <c r="H821"/>
      <c r="I821"/>
    </row>
    <row r="822" spans="1:9" ht="15.75">
      <c r="A822" s="98" t="s">
        <v>1455</v>
      </c>
      <c r="B822" s="98" t="s">
        <v>2958</v>
      </c>
      <c r="C822" s="98" t="s">
        <v>788</v>
      </c>
      <c r="D822" s="99" t="s">
        <v>196</v>
      </c>
      <c r="E822" s="105">
        <v>43634</v>
      </c>
      <c r="F822" s="98" t="s">
        <v>2958</v>
      </c>
      <c r="G822" s="98" t="s">
        <v>733</v>
      </c>
      <c r="H822"/>
      <c r="I822"/>
    </row>
    <row r="823" spans="1:9" ht="15.75">
      <c r="A823" s="98" t="s">
        <v>1143</v>
      </c>
      <c r="B823" s="98" t="s">
        <v>2958</v>
      </c>
      <c r="C823" s="98" t="s">
        <v>788</v>
      </c>
      <c r="D823" s="99" t="s">
        <v>196</v>
      </c>
      <c r="E823" s="105">
        <v>43634</v>
      </c>
      <c r="F823" s="98" t="s">
        <v>2958</v>
      </c>
      <c r="G823" s="98" t="s">
        <v>733</v>
      </c>
      <c r="H823"/>
      <c r="I823"/>
    </row>
    <row r="824" spans="1:9" ht="15.75">
      <c r="A824" s="98" t="s">
        <v>1457</v>
      </c>
      <c r="B824" s="98" t="s">
        <v>2958</v>
      </c>
      <c r="C824" s="98" t="s">
        <v>788</v>
      </c>
      <c r="D824" s="99" t="s">
        <v>196</v>
      </c>
      <c r="E824" s="105">
        <v>43634</v>
      </c>
      <c r="F824" s="98" t="s">
        <v>2958</v>
      </c>
      <c r="G824" s="98" t="s">
        <v>733</v>
      </c>
      <c r="H824"/>
      <c r="I824"/>
    </row>
    <row r="825" spans="1:9" ht="15.75">
      <c r="A825" s="98" t="s">
        <v>1144</v>
      </c>
      <c r="B825" s="98" t="s">
        <v>2958</v>
      </c>
      <c r="C825" s="98" t="s">
        <v>788</v>
      </c>
      <c r="D825" s="99" t="s">
        <v>196</v>
      </c>
      <c r="E825" s="105">
        <v>43634</v>
      </c>
      <c r="F825" s="98" t="s">
        <v>2958</v>
      </c>
      <c r="G825" s="98" t="s">
        <v>733</v>
      </c>
      <c r="H825"/>
      <c r="I825"/>
    </row>
    <row r="826" spans="1:9" ht="15.75">
      <c r="A826" s="98" t="s">
        <v>2295</v>
      </c>
      <c r="B826" s="98" t="s">
        <v>2958</v>
      </c>
      <c r="C826" s="98" t="s">
        <v>788</v>
      </c>
      <c r="D826" s="99" t="s">
        <v>196</v>
      </c>
      <c r="E826" s="105">
        <v>43634</v>
      </c>
      <c r="F826" s="98" t="s">
        <v>2958</v>
      </c>
      <c r="G826" s="98" t="s">
        <v>733</v>
      </c>
      <c r="H826"/>
      <c r="I826"/>
    </row>
    <row r="827" spans="1:9" ht="15.75">
      <c r="A827" s="98" t="s">
        <v>567</v>
      </c>
      <c r="B827" s="98" t="s">
        <v>2958</v>
      </c>
      <c r="C827" s="98" t="s">
        <v>788</v>
      </c>
      <c r="D827" s="99" t="s">
        <v>196</v>
      </c>
      <c r="E827" s="105">
        <v>43634</v>
      </c>
      <c r="F827" s="98" t="s">
        <v>2958</v>
      </c>
      <c r="G827" s="98" t="s">
        <v>733</v>
      </c>
      <c r="H827"/>
      <c r="I827"/>
    </row>
    <row r="828" spans="1:9" ht="15.75">
      <c r="A828" s="98" t="s">
        <v>1008</v>
      </c>
      <c r="B828" s="98" t="s">
        <v>2958</v>
      </c>
      <c r="C828" s="98" t="s">
        <v>788</v>
      </c>
      <c r="D828" s="99" t="s">
        <v>196</v>
      </c>
      <c r="E828" s="105">
        <v>43634</v>
      </c>
      <c r="F828" s="98" t="s">
        <v>2958</v>
      </c>
      <c r="G828" s="98" t="s">
        <v>733</v>
      </c>
      <c r="H828"/>
      <c r="I828"/>
    </row>
    <row r="829" spans="1:9" ht="15.75">
      <c r="A829" s="98" t="s">
        <v>2489</v>
      </c>
      <c r="B829" s="98" t="s">
        <v>2958</v>
      </c>
      <c r="C829" s="98" t="s">
        <v>788</v>
      </c>
      <c r="D829" s="99" t="s">
        <v>196</v>
      </c>
      <c r="E829" s="105">
        <v>43634</v>
      </c>
      <c r="F829" s="98" t="s">
        <v>2958</v>
      </c>
      <c r="G829" s="98" t="s">
        <v>733</v>
      </c>
      <c r="H829"/>
      <c r="I829"/>
    </row>
    <row r="830" spans="1:9" ht="15.75">
      <c r="A830" s="98" t="s">
        <v>2104</v>
      </c>
      <c r="B830" s="98" t="s">
        <v>2958</v>
      </c>
      <c r="C830" s="98" t="s">
        <v>788</v>
      </c>
      <c r="D830" s="99" t="s">
        <v>196</v>
      </c>
      <c r="E830" s="105">
        <v>43634</v>
      </c>
      <c r="F830" s="98" t="s">
        <v>2958</v>
      </c>
      <c r="G830" s="98" t="s">
        <v>733</v>
      </c>
      <c r="H830"/>
      <c r="I830"/>
    </row>
    <row r="831" spans="1:9" ht="15.75">
      <c r="A831" s="98" t="s">
        <v>572</v>
      </c>
      <c r="B831" s="98" t="s">
        <v>2958</v>
      </c>
      <c r="C831" s="98" t="s">
        <v>788</v>
      </c>
      <c r="D831" s="99" t="s">
        <v>196</v>
      </c>
      <c r="E831" s="105">
        <v>43634</v>
      </c>
      <c r="F831" s="98" t="s">
        <v>2958</v>
      </c>
      <c r="G831" s="98" t="s">
        <v>733</v>
      </c>
      <c r="H831"/>
      <c r="I831"/>
    </row>
    <row r="832" spans="1:9" ht="15.75">
      <c r="A832" s="98" t="s">
        <v>806</v>
      </c>
      <c r="B832" s="98" t="s">
        <v>2958</v>
      </c>
      <c r="C832" s="98" t="s">
        <v>788</v>
      </c>
      <c r="D832" s="99" t="s">
        <v>196</v>
      </c>
      <c r="E832" s="105">
        <v>43634</v>
      </c>
      <c r="F832" s="98" t="s">
        <v>2958</v>
      </c>
      <c r="G832" s="98" t="s">
        <v>733</v>
      </c>
      <c r="H832"/>
      <c r="I832"/>
    </row>
    <row r="833" spans="1:9" ht="15.75">
      <c r="A833" s="98" t="s">
        <v>954</v>
      </c>
      <c r="B833" s="98" t="s">
        <v>2958</v>
      </c>
      <c r="C833" s="98" t="s">
        <v>788</v>
      </c>
      <c r="D833" s="99" t="s">
        <v>196</v>
      </c>
      <c r="E833" s="105">
        <v>43634</v>
      </c>
      <c r="F833" s="98" t="s">
        <v>2958</v>
      </c>
      <c r="G833" s="98" t="s">
        <v>733</v>
      </c>
      <c r="H833"/>
      <c r="I833"/>
    </row>
    <row r="834" spans="1:9" ht="15.75">
      <c r="A834" s="98" t="s">
        <v>1013</v>
      </c>
      <c r="B834" s="98" t="s">
        <v>2958</v>
      </c>
      <c r="C834" s="98" t="s">
        <v>788</v>
      </c>
      <c r="D834" s="99" t="s">
        <v>196</v>
      </c>
      <c r="E834" s="105">
        <v>43634</v>
      </c>
      <c r="F834" s="98" t="s">
        <v>2958</v>
      </c>
      <c r="G834" s="98" t="s">
        <v>733</v>
      </c>
      <c r="H834"/>
      <c r="I834"/>
    </row>
    <row r="835" spans="1:9" ht="15.75">
      <c r="A835" s="98" t="s">
        <v>2303</v>
      </c>
      <c r="B835" s="98" t="s">
        <v>2958</v>
      </c>
      <c r="C835" s="98" t="s">
        <v>788</v>
      </c>
      <c r="D835" s="99" t="s">
        <v>196</v>
      </c>
      <c r="E835" s="105">
        <v>43634</v>
      </c>
      <c r="F835" s="98" t="s">
        <v>2958</v>
      </c>
      <c r="G835" s="98" t="s">
        <v>733</v>
      </c>
      <c r="H835"/>
      <c r="I835"/>
    </row>
    <row r="836" spans="1:9" ht="15.75">
      <c r="A836" s="98" t="s">
        <v>1533</v>
      </c>
      <c r="B836" s="98" t="s">
        <v>2958</v>
      </c>
      <c r="C836" s="98" t="s">
        <v>788</v>
      </c>
      <c r="D836" s="99" t="s">
        <v>196</v>
      </c>
      <c r="E836" s="105">
        <v>43634</v>
      </c>
      <c r="F836" s="98" t="s">
        <v>2958</v>
      </c>
      <c r="G836" s="98" t="s">
        <v>733</v>
      </c>
      <c r="H836"/>
      <c r="I836"/>
    </row>
    <row r="837" spans="1:9" ht="15.75">
      <c r="A837" s="98" t="s">
        <v>958</v>
      </c>
      <c r="B837" s="98" t="s">
        <v>2958</v>
      </c>
      <c r="C837" s="98" t="s">
        <v>788</v>
      </c>
      <c r="D837" s="99" t="s">
        <v>196</v>
      </c>
      <c r="E837" s="105">
        <v>43634</v>
      </c>
      <c r="F837" s="98" t="s">
        <v>2958</v>
      </c>
      <c r="G837" s="98" t="s">
        <v>733</v>
      </c>
      <c r="H837"/>
      <c r="I837"/>
    </row>
    <row r="838" spans="1:9" ht="15.75">
      <c r="A838" s="98" t="s">
        <v>959</v>
      </c>
      <c r="B838" s="98" t="s">
        <v>2958</v>
      </c>
      <c r="C838" s="98" t="s">
        <v>788</v>
      </c>
      <c r="D838" s="99" t="s">
        <v>196</v>
      </c>
      <c r="E838" s="105">
        <v>43634</v>
      </c>
      <c r="F838" s="98" t="s">
        <v>2958</v>
      </c>
      <c r="G838" s="98" t="s">
        <v>733</v>
      </c>
      <c r="H838"/>
      <c r="I838"/>
    </row>
    <row r="839" spans="1:9" ht="15.75">
      <c r="A839" s="98" t="s">
        <v>961</v>
      </c>
      <c r="B839" s="98" t="s">
        <v>2958</v>
      </c>
      <c r="C839" s="98" t="s">
        <v>788</v>
      </c>
      <c r="D839" s="99" t="s">
        <v>196</v>
      </c>
      <c r="E839" s="105">
        <v>43634</v>
      </c>
      <c r="F839" s="98" t="s">
        <v>2958</v>
      </c>
      <c r="G839" s="98" t="s">
        <v>733</v>
      </c>
      <c r="H839"/>
      <c r="I839"/>
    </row>
    <row r="840" spans="1:9" ht="15.75">
      <c r="A840" s="98" t="s">
        <v>962</v>
      </c>
      <c r="B840" s="98" t="s">
        <v>2958</v>
      </c>
      <c r="C840" s="98" t="s">
        <v>788</v>
      </c>
      <c r="D840" s="99" t="s">
        <v>196</v>
      </c>
      <c r="E840" s="105">
        <v>43634</v>
      </c>
      <c r="F840" s="98" t="s">
        <v>2958</v>
      </c>
      <c r="G840" s="98" t="s">
        <v>733</v>
      </c>
      <c r="H840"/>
      <c r="I840"/>
    </row>
    <row r="841" spans="1:9" ht="15.75">
      <c r="A841" s="98" t="s">
        <v>580</v>
      </c>
      <c r="B841" s="98" t="s">
        <v>2958</v>
      </c>
      <c r="C841" s="98" t="s">
        <v>788</v>
      </c>
      <c r="D841" s="99" t="s">
        <v>196</v>
      </c>
      <c r="E841" s="105">
        <v>43634</v>
      </c>
      <c r="F841" s="98" t="s">
        <v>2958</v>
      </c>
      <c r="G841" s="98" t="s">
        <v>733</v>
      </c>
      <c r="H841"/>
      <c r="I841"/>
    </row>
    <row r="842" spans="1:9" ht="15.75">
      <c r="A842" s="98" t="s">
        <v>1821</v>
      </c>
      <c r="B842" s="98" t="s">
        <v>2958</v>
      </c>
      <c r="C842" s="98" t="s">
        <v>788</v>
      </c>
      <c r="D842" s="99" t="s">
        <v>196</v>
      </c>
      <c r="E842" s="105">
        <v>43634</v>
      </c>
      <c r="F842" s="98" t="s">
        <v>2958</v>
      </c>
      <c r="G842" s="98" t="s">
        <v>733</v>
      </c>
      <c r="H842"/>
      <c r="I842"/>
    </row>
    <row r="843" spans="1:9" ht="15.75">
      <c r="A843" s="98" t="s">
        <v>1605</v>
      </c>
      <c r="B843" s="98" t="s">
        <v>2958</v>
      </c>
      <c r="C843" s="98" t="s">
        <v>788</v>
      </c>
      <c r="D843" s="99" t="s">
        <v>196</v>
      </c>
      <c r="E843" s="105">
        <v>43634</v>
      </c>
      <c r="F843" s="98" t="s">
        <v>2958</v>
      </c>
      <c r="G843" s="98" t="s">
        <v>733</v>
      </c>
      <c r="H843"/>
      <c r="I843"/>
    </row>
    <row r="844" spans="1:9" ht="15.75">
      <c r="A844" s="98" t="s">
        <v>964</v>
      </c>
      <c r="B844" s="98" t="s">
        <v>2958</v>
      </c>
      <c r="C844" s="98" t="s">
        <v>788</v>
      </c>
      <c r="D844" s="99" t="s">
        <v>196</v>
      </c>
      <c r="E844" s="105">
        <v>43634</v>
      </c>
      <c r="F844" s="98" t="s">
        <v>2958</v>
      </c>
      <c r="G844" s="98" t="s">
        <v>733</v>
      </c>
      <c r="H844"/>
      <c r="I844"/>
    </row>
    <row r="845" spans="1:9" ht="15.75">
      <c r="A845" s="98" t="s">
        <v>966</v>
      </c>
      <c r="B845" s="98" t="s">
        <v>2958</v>
      </c>
      <c r="C845" s="98" t="s">
        <v>788</v>
      </c>
      <c r="D845" s="99" t="s">
        <v>196</v>
      </c>
      <c r="E845" s="105">
        <v>43634</v>
      </c>
      <c r="F845" s="98" t="s">
        <v>2958</v>
      </c>
      <c r="G845" s="98" t="s">
        <v>733</v>
      </c>
      <c r="H845"/>
      <c r="I845"/>
    </row>
    <row r="846" spans="1:9" ht="15.75">
      <c r="A846" s="98" t="s">
        <v>587</v>
      </c>
      <c r="B846" s="98" t="s">
        <v>2958</v>
      </c>
      <c r="C846" s="98" t="s">
        <v>788</v>
      </c>
      <c r="D846" s="99" t="s">
        <v>196</v>
      </c>
      <c r="E846" s="105">
        <v>43634</v>
      </c>
      <c r="F846" s="98" t="s">
        <v>2958</v>
      </c>
      <c r="G846" s="98" t="s">
        <v>733</v>
      </c>
      <c r="H846"/>
      <c r="I846"/>
    </row>
    <row r="847" spans="1:9" ht="15.75">
      <c r="A847" s="98" t="s">
        <v>2742</v>
      </c>
      <c r="B847" s="98" t="s">
        <v>2960</v>
      </c>
      <c r="C847" s="98" t="s">
        <v>776</v>
      </c>
      <c r="D847" s="99" t="s">
        <v>67</v>
      </c>
      <c r="E847" s="105">
        <v>43634</v>
      </c>
      <c r="F847" s="98" t="s">
        <v>2960</v>
      </c>
      <c r="G847" s="98" t="s">
        <v>66</v>
      </c>
      <c r="H847"/>
      <c r="I847"/>
    </row>
    <row r="848" spans="1:9" ht="15.75">
      <c r="A848" s="98" t="s">
        <v>1764</v>
      </c>
      <c r="B848" s="98" t="s">
        <v>2960</v>
      </c>
      <c r="C848" s="98" t="s">
        <v>776</v>
      </c>
      <c r="D848" s="99" t="s">
        <v>67</v>
      </c>
      <c r="E848" s="105">
        <v>43634</v>
      </c>
      <c r="F848" s="98" t="s">
        <v>2960</v>
      </c>
      <c r="G848" s="98" t="s">
        <v>66</v>
      </c>
      <c r="H848"/>
      <c r="I848"/>
    </row>
    <row r="849" spans="1:9" ht="15.75">
      <c r="A849" s="98" t="s">
        <v>1293</v>
      </c>
      <c r="B849" s="98" t="s">
        <v>2960</v>
      </c>
      <c r="C849" s="98" t="s">
        <v>776</v>
      </c>
      <c r="D849" s="99" t="s">
        <v>67</v>
      </c>
      <c r="E849" s="105">
        <v>43634</v>
      </c>
      <c r="F849" s="98" t="s">
        <v>2960</v>
      </c>
      <c r="G849" s="98" t="s">
        <v>66</v>
      </c>
      <c r="H849"/>
      <c r="I849"/>
    </row>
    <row r="850" spans="1:9" ht="15.75">
      <c r="A850" s="98" t="s">
        <v>1546</v>
      </c>
      <c r="B850" s="98" t="s">
        <v>2960</v>
      </c>
      <c r="C850" s="98" t="s">
        <v>776</v>
      </c>
      <c r="D850" s="99" t="s">
        <v>67</v>
      </c>
      <c r="E850" s="105">
        <v>43634</v>
      </c>
      <c r="F850" s="98" t="s">
        <v>2960</v>
      </c>
      <c r="G850" s="98" t="s">
        <v>66</v>
      </c>
      <c r="H850"/>
      <c r="I850"/>
    </row>
    <row r="851" spans="1:9" ht="15.75">
      <c r="A851" s="98" t="s">
        <v>461</v>
      </c>
      <c r="B851" s="98" t="s">
        <v>2960</v>
      </c>
      <c r="C851" s="98" t="s">
        <v>776</v>
      </c>
      <c r="D851" s="99" t="s">
        <v>67</v>
      </c>
      <c r="E851" s="105">
        <v>43634</v>
      </c>
      <c r="F851" s="98" t="s">
        <v>2960</v>
      </c>
      <c r="G851" s="98" t="s">
        <v>66</v>
      </c>
      <c r="H851"/>
      <c r="I851"/>
    </row>
    <row r="852" spans="1:9" ht="15.75">
      <c r="A852" s="98" t="s">
        <v>1105</v>
      </c>
      <c r="B852" s="98" t="s">
        <v>2960</v>
      </c>
      <c r="C852" s="98" t="s">
        <v>776</v>
      </c>
      <c r="D852" s="99" t="s">
        <v>67</v>
      </c>
      <c r="E852" s="105">
        <v>43634</v>
      </c>
      <c r="F852" s="98" t="s">
        <v>2960</v>
      </c>
      <c r="G852" s="98" t="s">
        <v>66</v>
      </c>
      <c r="H852"/>
      <c r="I852"/>
    </row>
    <row r="853" spans="1:9" ht="15.75">
      <c r="A853" s="98" t="s">
        <v>2961</v>
      </c>
      <c r="B853" s="98" t="s">
        <v>2960</v>
      </c>
      <c r="C853" s="98" t="s">
        <v>776</v>
      </c>
      <c r="D853" s="99" t="s">
        <v>67</v>
      </c>
      <c r="E853" s="105">
        <v>43634</v>
      </c>
      <c r="F853" s="98" t="s">
        <v>2960</v>
      </c>
      <c r="G853" s="98" t="s">
        <v>66</v>
      </c>
      <c r="H853"/>
      <c r="I853"/>
    </row>
    <row r="854" spans="1:9" ht="15.75">
      <c r="A854" s="98" t="s">
        <v>1834</v>
      </c>
      <c r="B854" s="98" t="s">
        <v>2960</v>
      </c>
      <c r="C854" s="98" t="s">
        <v>776</v>
      </c>
      <c r="D854" s="99" t="s">
        <v>67</v>
      </c>
      <c r="E854" s="105">
        <v>43634</v>
      </c>
      <c r="F854" s="98" t="s">
        <v>2960</v>
      </c>
      <c r="G854" s="98" t="s">
        <v>66</v>
      </c>
      <c r="H854"/>
      <c r="I854"/>
    </row>
    <row r="855" spans="1:9" ht="15.75">
      <c r="A855" s="98" t="s">
        <v>2621</v>
      </c>
      <c r="B855" s="98" t="s">
        <v>2960</v>
      </c>
      <c r="C855" s="98" t="s">
        <v>776</v>
      </c>
      <c r="D855" s="99" t="s">
        <v>67</v>
      </c>
      <c r="E855" s="105">
        <v>43634</v>
      </c>
      <c r="F855" s="98" t="s">
        <v>2960</v>
      </c>
      <c r="G855" s="98" t="s">
        <v>66</v>
      </c>
      <c r="H855"/>
      <c r="I855"/>
    </row>
    <row r="856" spans="1:9" ht="15.75">
      <c r="A856" s="98" t="s">
        <v>2451</v>
      </c>
      <c r="B856" s="98" t="s">
        <v>2960</v>
      </c>
      <c r="C856" s="98" t="s">
        <v>776</v>
      </c>
      <c r="D856" s="99" t="s">
        <v>67</v>
      </c>
      <c r="E856" s="105">
        <v>43634</v>
      </c>
      <c r="F856" s="98" t="s">
        <v>2960</v>
      </c>
      <c r="G856" s="98" t="s">
        <v>66</v>
      </c>
      <c r="H856"/>
      <c r="I856"/>
    </row>
    <row r="857" spans="1:9" ht="15.75">
      <c r="A857" s="98" t="s">
        <v>2574</v>
      </c>
      <c r="B857" s="98" t="s">
        <v>2960</v>
      </c>
      <c r="C857" s="98" t="s">
        <v>776</v>
      </c>
      <c r="D857" s="99" t="s">
        <v>67</v>
      </c>
      <c r="E857" s="105">
        <v>43634</v>
      </c>
      <c r="F857" s="98" t="s">
        <v>2960</v>
      </c>
      <c r="G857" s="98" t="s">
        <v>66</v>
      </c>
      <c r="H857"/>
      <c r="I857"/>
    </row>
    <row r="858" spans="1:9" ht="15.75">
      <c r="A858" s="98" t="s">
        <v>1772</v>
      </c>
      <c r="B858" s="98" t="s">
        <v>2960</v>
      </c>
      <c r="C858" s="98" t="s">
        <v>776</v>
      </c>
      <c r="D858" s="99" t="s">
        <v>67</v>
      </c>
      <c r="E858" s="105">
        <v>43634</v>
      </c>
      <c r="F858" s="98" t="s">
        <v>2960</v>
      </c>
      <c r="G858" s="98" t="s">
        <v>66</v>
      </c>
      <c r="H858"/>
      <c r="I858"/>
    </row>
    <row r="859" spans="1:9" ht="15.75">
      <c r="A859" s="98" t="s">
        <v>1899</v>
      </c>
      <c r="B859" s="98" t="s">
        <v>2960</v>
      </c>
      <c r="C859" s="98" t="s">
        <v>776</v>
      </c>
      <c r="D859" s="99" t="s">
        <v>67</v>
      </c>
      <c r="E859" s="105">
        <v>43634</v>
      </c>
      <c r="F859" s="98" t="s">
        <v>2960</v>
      </c>
      <c r="G859" s="98" t="s">
        <v>66</v>
      </c>
      <c r="H859"/>
      <c r="I859"/>
    </row>
    <row r="860" spans="1:9" ht="15.75">
      <c r="A860" s="98" t="s">
        <v>917</v>
      </c>
      <c r="B860" s="98" t="s">
        <v>2960</v>
      </c>
      <c r="C860" s="98" t="s">
        <v>776</v>
      </c>
      <c r="D860" s="99" t="s">
        <v>67</v>
      </c>
      <c r="E860" s="105">
        <v>43634</v>
      </c>
      <c r="F860" s="98" t="s">
        <v>2960</v>
      </c>
      <c r="G860" s="98" t="s">
        <v>66</v>
      </c>
      <c r="H860"/>
      <c r="I860"/>
    </row>
    <row r="861" spans="1:9" ht="15.75">
      <c r="A861" s="98" t="s">
        <v>920</v>
      </c>
      <c r="B861" s="98" t="s">
        <v>2960</v>
      </c>
      <c r="C861" s="98" t="s">
        <v>776</v>
      </c>
      <c r="D861" s="99" t="s">
        <v>67</v>
      </c>
      <c r="E861" s="105">
        <v>43634</v>
      </c>
      <c r="F861" s="98" t="s">
        <v>2960</v>
      </c>
      <c r="G861" s="98" t="s">
        <v>66</v>
      </c>
      <c r="H861"/>
      <c r="I861"/>
    </row>
    <row r="862" spans="1:9" ht="15.75">
      <c r="A862" s="98" t="s">
        <v>1774</v>
      </c>
      <c r="B862" s="98" t="s">
        <v>2960</v>
      </c>
      <c r="C862" s="98" t="s">
        <v>776</v>
      </c>
      <c r="D862" s="99" t="s">
        <v>67</v>
      </c>
      <c r="E862" s="105">
        <v>43634</v>
      </c>
      <c r="F862" s="98" t="s">
        <v>2960</v>
      </c>
      <c r="G862" s="98" t="s">
        <v>66</v>
      </c>
      <c r="H862"/>
      <c r="I862"/>
    </row>
    <row r="863" spans="1:9" ht="15.75">
      <c r="A863" s="98" t="s">
        <v>2394</v>
      </c>
      <c r="B863" s="98" t="s">
        <v>2960</v>
      </c>
      <c r="C863" s="98" t="s">
        <v>776</v>
      </c>
      <c r="D863" s="99" t="s">
        <v>67</v>
      </c>
      <c r="E863" s="105">
        <v>43634</v>
      </c>
      <c r="F863" s="98" t="s">
        <v>2960</v>
      </c>
      <c r="G863" s="98" t="s">
        <v>66</v>
      </c>
      <c r="H863"/>
      <c r="I863"/>
    </row>
    <row r="864" spans="1:9" ht="15.75">
      <c r="A864" s="98" t="s">
        <v>923</v>
      </c>
      <c r="B864" s="98" t="s">
        <v>2960</v>
      </c>
      <c r="C864" s="98" t="s">
        <v>776</v>
      </c>
      <c r="D864" s="99" t="s">
        <v>67</v>
      </c>
      <c r="E864" s="105">
        <v>43634</v>
      </c>
      <c r="F864" s="98" t="s">
        <v>2960</v>
      </c>
      <c r="G864" s="98" t="s">
        <v>66</v>
      </c>
      <c r="H864"/>
      <c r="I864"/>
    </row>
    <row r="865" spans="1:9" ht="15.75">
      <c r="A865" s="98" t="s">
        <v>1778</v>
      </c>
      <c r="B865" s="98" t="s">
        <v>2960</v>
      </c>
      <c r="C865" s="98" t="s">
        <v>776</v>
      </c>
      <c r="D865" s="99" t="s">
        <v>67</v>
      </c>
      <c r="E865" s="105">
        <v>43634</v>
      </c>
      <c r="F865" s="98" t="s">
        <v>2960</v>
      </c>
      <c r="G865" s="98" t="s">
        <v>66</v>
      </c>
      <c r="H865"/>
      <c r="I865"/>
    </row>
    <row r="866" spans="1:9" ht="15.75">
      <c r="A866" s="98" t="s">
        <v>1711</v>
      </c>
      <c r="B866" s="98" t="s">
        <v>2960</v>
      </c>
      <c r="C866" s="98" t="s">
        <v>776</v>
      </c>
      <c r="D866" s="99" t="s">
        <v>67</v>
      </c>
      <c r="E866" s="105">
        <v>43634</v>
      </c>
      <c r="F866" s="98" t="s">
        <v>2960</v>
      </c>
      <c r="G866" s="98" t="s">
        <v>66</v>
      </c>
      <c r="H866"/>
      <c r="I866"/>
    </row>
    <row r="867" spans="1:9" ht="15.75">
      <c r="A867" s="98" t="s">
        <v>2526</v>
      </c>
      <c r="B867" s="98" t="s">
        <v>2960</v>
      </c>
      <c r="C867" s="98" t="s">
        <v>776</v>
      </c>
      <c r="D867" s="99" t="s">
        <v>67</v>
      </c>
      <c r="E867" s="105">
        <v>43634</v>
      </c>
      <c r="F867" s="98" t="s">
        <v>2960</v>
      </c>
      <c r="G867" s="98" t="s">
        <v>66</v>
      </c>
      <c r="H867"/>
      <c r="I867"/>
    </row>
    <row r="868" spans="1:9" ht="15.75">
      <c r="A868" s="98" t="s">
        <v>538</v>
      </c>
      <c r="B868" s="98" t="s">
        <v>2960</v>
      </c>
      <c r="C868" s="98" t="s">
        <v>776</v>
      </c>
      <c r="D868" s="99" t="s">
        <v>67</v>
      </c>
      <c r="E868" s="105">
        <v>43634</v>
      </c>
      <c r="F868" s="98" t="s">
        <v>2960</v>
      </c>
      <c r="G868" s="98" t="s">
        <v>66</v>
      </c>
      <c r="H868"/>
      <c r="I868"/>
    </row>
    <row r="869" spans="1:9" ht="15.75">
      <c r="A869" s="98" t="s">
        <v>2753</v>
      </c>
      <c r="B869" s="98" t="s">
        <v>2960</v>
      </c>
      <c r="C869" s="98" t="s">
        <v>776</v>
      </c>
      <c r="D869" s="99" t="s">
        <v>67</v>
      </c>
      <c r="E869" s="105">
        <v>43634</v>
      </c>
      <c r="F869" s="98" t="s">
        <v>2960</v>
      </c>
      <c r="G869" s="98" t="s">
        <v>66</v>
      </c>
      <c r="H869"/>
      <c r="I869"/>
    </row>
    <row r="870" spans="1:9" ht="15.75">
      <c r="A870" s="98" t="s">
        <v>2583</v>
      </c>
      <c r="B870" s="98" t="s">
        <v>2960</v>
      </c>
      <c r="C870" s="98" t="s">
        <v>776</v>
      </c>
      <c r="D870" s="99" t="s">
        <v>67</v>
      </c>
      <c r="E870" s="105">
        <v>43634</v>
      </c>
      <c r="F870" s="98" t="s">
        <v>2960</v>
      </c>
      <c r="G870" s="98" t="s">
        <v>66</v>
      </c>
      <c r="H870"/>
      <c r="I870"/>
    </row>
    <row r="871" spans="1:9" ht="15.75">
      <c r="A871" s="98" t="s">
        <v>2267</v>
      </c>
      <c r="B871" s="98" t="s">
        <v>2960</v>
      </c>
      <c r="C871" s="98" t="s">
        <v>776</v>
      </c>
      <c r="D871" s="99" t="s">
        <v>67</v>
      </c>
      <c r="E871" s="105">
        <v>43634</v>
      </c>
      <c r="F871" s="98" t="s">
        <v>2960</v>
      </c>
      <c r="G871" s="98" t="s">
        <v>66</v>
      </c>
      <c r="H871"/>
      <c r="I871"/>
    </row>
    <row r="872" spans="1:9" ht="15.75">
      <c r="A872" s="98" t="s">
        <v>1314</v>
      </c>
      <c r="B872" s="98" t="s">
        <v>2960</v>
      </c>
      <c r="C872" s="98" t="s">
        <v>776</v>
      </c>
      <c r="D872" s="99" t="s">
        <v>67</v>
      </c>
      <c r="E872" s="105">
        <v>43634</v>
      </c>
      <c r="F872" s="98" t="s">
        <v>2960</v>
      </c>
      <c r="G872" s="98" t="s">
        <v>66</v>
      </c>
      <c r="H872"/>
      <c r="I872"/>
    </row>
    <row r="873" spans="1:9" ht="15.75">
      <c r="A873" s="98" t="s">
        <v>986</v>
      </c>
      <c r="B873" s="98" t="s">
        <v>2960</v>
      </c>
      <c r="C873" s="98" t="s">
        <v>776</v>
      </c>
      <c r="D873" s="99" t="s">
        <v>67</v>
      </c>
      <c r="E873" s="105">
        <v>43634</v>
      </c>
      <c r="F873" s="98" t="s">
        <v>2960</v>
      </c>
      <c r="G873" s="98" t="s">
        <v>66</v>
      </c>
      <c r="H873"/>
      <c r="I873"/>
    </row>
    <row r="874" spans="1:9" ht="15.75">
      <c r="A874" s="98" t="s">
        <v>2584</v>
      </c>
      <c r="B874" s="98" t="s">
        <v>2960</v>
      </c>
      <c r="C874" s="98" t="s">
        <v>776</v>
      </c>
      <c r="D874" s="99" t="s">
        <v>67</v>
      </c>
      <c r="E874" s="105">
        <v>43634</v>
      </c>
      <c r="F874" s="98" t="s">
        <v>2960</v>
      </c>
      <c r="G874" s="98" t="s">
        <v>66</v>
      </c>
      <c r="H874"/>
      <c r="I874"/>
    </row>
    <row r="875" spans="1:9" ht="15.75">
      <c r="A875" s="98" t="s">
        <v>1564</v>
      </c>
      <c r="B875" s="98" t="s">
        <v>2960</v>
      </c>
      <c r="C875" s="98" t="s">
        <v>776</v>
      </c>
      <c r="D875" s="99" t="s">
        <v>67</v>
      </c>
      <c r="E875" s="105">
        <v>43634</v>
      </c>
      <c r="F875" s="98" t="s">
        <v>2960</v>
      </c>
      <c r="G875" s="98" t="s">
        <v>66</v>
      </c>
      <c r="H875"/>
      <c r="I875"/>
    </row>
    <row r="876" spans="1:9" ht="15.75">
      <c r="A876" s="98" t="s">
        <v>1793</v>
      </c>
      <c r="B876" s="98" t="s">
        <v>2960</v>
      </c>
      <c r="C876" s="98" t="s">
        <v>776</v>
      </c>
      <c r="D876" s="99" t="s">
        <v>67</v>
      </c>
      <c r="E876" s="105">
        <v>43634</v>
      </c>
      <c r="F876" s="98" t="s">
        <v>2960</v>
      </c>
      <c r="G876" s="98" t="s">
        <v>66</v>
      </c>
      <c r="H876"/>
      <c r="I876"/>
    </row>
    <row r="877" spans="1:9" ht="15.75">
      <c r="A877" s="98" t="s">
        <v>545</v>
      </c>
      <c r="B877" s="98" t="s">
        <v>2960</v>
      </c>
      <c r="C877" s="98" t="s">
        <v>776</v>
      </c>
      <c r="D877" s="99" t="s">
        <v>67</v>
      </c>
      <c r="E877" s="105">
        <v>43634</v>
      </c>
      <c r="F877" s="98" t="s">
        <v>2960</v>
      </c>
      <c r="G877" s="98" t="s">
        <v>66</v>
      </c>
      <c r="H877"/>
      <c r="I877"/>
    </row>
    <row r="878" spans="1:9" ht="15.75">
      <c r="A878" s="98" t="s">
        <v>1965</v>
      </c>
      <c r="B878" s="98" t="s">
        <v>2960</v>
      </c>
      <c r="C878" s="98" t="s">
        <v>776</v>
      </c>
      <c r="D878" s="99" t="s">
        <v>67</v>
      </c>
      <c r="E878" s="105">
        <v>43634</v>
      </c>
      <c r="F878" s="98" t="s">
        <v>2960</v>
      </c>
      <c r="G878" s="98" t="s">
        <v>66</v>
      </c>
      <c r="H878"/>
      <c r="I878"/>
    </row>
    <row r="879" spans="1:9" ht="15.75">
      <c r="A879" s="98" t="s">
        <v>2647</v>
      </c>
      <c r="B879" s="98" t="s">
        <v>2960</v>
      </c>
      <c r="C879" s="98" t="s">
        <v>776</v>
      </c>
      <c r="D879" s="99" t="s">
        <v>67</v>
      </c>
      <c r="E879" s="105">
        <v>43634</v>
      </c>
      <c r="F879" s="98" t="s">
        <v>2960</v>
      </c>
      <c r="G879" s="98" t="s">
        <v>66</v>
      </c>
      <c r="H879"/>
      <c r="I879"/>
    </row>
    <row r="880" spans="1:9" ht="15.75">
      <c r="A880" s="98" t="s">
        <v>1795</v>
      </c>
      <c r="B880" s="98" t="s">
        <v>2960</v>
      </c>
      <c r="C880" s="98" t="s">
        <v>776</v>
      </c>
      <c r="D880" s="99" t="s">
        <v>67</v>
      </c>
      <c r="E880" s="105">
        <v>43634</v>
      </c>
      <c r="F880" s="98" t="s">
        <v>2960</v>
      </c>
      <c r="G880" s="98" t="s">
        <v>66</v>
      </c>
      <c r="H880"/>
      <c r="I880"/>
    </row>
    <row r="881" spans="1:9" ht="15.75">
      <c r="A881" s="98" t="s">
        <v>2765</v>
      </c>
      <c r="B881" s="98" t="s">
        <v>2960</v>
      </c>
      <c r="C881" s="98" t="s">
        <v>776</v>
      </c>
      <c r="D881" s="99" t="s">
        <v>67</v>
      </c>
      <c r="E881" s="105">
        <v>43634</v>
      </c>
      <c r="F881" s="98" t="s">
        <v>2960</v>
      </c>
      <c r="G881" s="98" t="s">
        <v>66</v>
      </c>
      <c r="H881"/>
      <c r="I881"/>
    </row>
    <row r="882" spans="1:9" ht="15.75">
      <c r="A882" s="98" t="s">
        <v>1065</v>
      </c>
      <c r="B882" s="98" t="s">
        <v>2960</v>
      </c>
      <c r="C882" s="98" t="s">
        <v>776</v>
      </c>
      <c r="D882" s="99" t="s">
        <v>67</v>
      </c>
      <c r="E882" s="105">
        <v>43634</v>
      </c>
      <c r="F882" s="98" t="s">
        <v>2960</v>
      </c>
      <c r="G882" s="98" t="s">
        <v>66</v>
      </c>
      <c r="H882"/>
      <c r="I882"/>
    </row>
    <row r="883" spans="1:9" ht="15.75">
      <c r="A883" s="98" t="s">
        <v>1574</v>
      </c>
      <c r="B883" s="98" t="s">
        <v>2960</v>
      </c>
      <c r="C883" s="98" t="s">
        <v>750</v>
      </c>
      <c r="D883" s="99" t="s">
        <v>67</v>
      </c>
      <c r="E883" s="105">
        <v>43634</v>
      </c>
      <c r="F883" s="98" t="s">
        <v>2960</v>
      </c>
      <c r="G883" s="98" t="s">
        <v>733</v>
      </c>
      <c r="H883"/>
      <c r="I883"/>
    </row>
    <row r="884" spans="1:9" ht="15.75">
      <c r="A884" s="98" t="s">
        <v>1131</v>
      </c>
      <c r="B884" s="98" t="s">
        <v>2960</v>
      </c>
      <c r="C884" s="98" t="s">
        <v>750</v>
      </c>
      <c r="D884" s="99" t="s">
        <v>67</v>
      </c>
      <c r="E884" s="105">
        <v>43634</v>
      </c>
      <c r="F884" s="98" t="s">
        <v>2960</v>
      </c>
      <c r="G884" s="98" t="s">
        <v>733</v>
      </c>
      <c r="H884"/>
      <c r="I884"/>
    </row>
    <row r="885" spans="1:9" ht="15.75">
      <c r="A885" s="98" t="s">
        <v>2770</v>
      </c>
      <c r="B885" s="98" t="s">
        <v>2960</v>
      </c>
      <c r="C885" s="98" t="s">
        <v>750</v>
      </c>
      <c r="D885" s="99" t="s">
        <v>67</v>
      </c>
      <c r="E885" s="105">
        <v>43634</v>
      </c>
      <c r="F885" s="98" t="s">
        <v>2960</v>
      </c>
      <c r="G885" s="98" t="s">
        <v>733</v>
      </c>
      <c r="H885"/>
      <c r="I885"/>
    </row>
    <row r="886" spans="1:9" ht="15.75">
      <c r="A886" s="98" t="s">
        <v>2772</v>
      </c>
      <c r="B886" s="98" t="s">
        <v>2960</v>
      </c>
      <c r="C886" s="98" t="s">
        <v>750</v>
      </c>
      <c r="D886" s="99" t="s">
        <v>67</v>
      </c>
      <c r="E886" s="105">
        <v>43634</v>
      </c>
      <c r="F886" s="98" t="s">
        <v>2960</v>
      </c>
      <c r="G886" s="98" t="s">
        <v>733</v>
      </c>
      <c r="H886"/>
      <c r="I886"/>
    </row>
    <row r="887" spans="1:9" ht="15.75">
      <c r="A887" s="98" t="s">
        <v>491</v>
      </c>
      <c r="B887" s="98" t="s">
        <v>2960</v>
      </c>
      <c r="C887" s="98" t="s">
        <v>750</v>
      </c>
      <c r="D887" s="99" t="s">
        <v>67</v>
      </c>
      <c r="E887" s="105">
        <v>43634</v>
      </c>
      <c r="F887" s="98" t="s">
        <v>2960</v>
      </c>
      <c r="G887" s="98" t="s">
        <v>733</v>
      </c>
      <c r="H887"/>
      <c r="I887"/>
    </row>
    <row r="888" spans="1:9" ht="15.75">
      <c r="A888" s="98" t="s">
        <v>936</v>
      </c>
      <c r="B888" s="98" t="s">
        <v>2960</v>
      </c>
      <c r="C888" s="98" t="s">
        <v>750</v>
      </c>
      <c r="D888" s="99" t="s">
        <v>67</v>
      </c>
      <c r="E888" s="105">
        <v>43634</v>
      </c>
      <c r="F888" s="98" t="s">
        <v>2960</v>
      </c>
      <c r="G888" s="98" t="s">
        <v>733</v>
      </c>
      <c r="H888"/>
      <c r="I888"/>
    </row>
    <row r="889" spans="1:9" ht="15.75">
      <c r="A889" s="98" t="s">
        <v>938</v>
      </c>
      <c r="B889" s="98" t="s">
        <v>2960</v>
      </c>
      <c r="C889" s="98" t="s">
        <v>750</v>
      </c>
      <c r="D889" s="99" t="s">
        <v>67</v>
      </c>
      <c r="E889" s="105">
        <v>43634</v>
      </c>
      <c r="F889" s="98" t="s">
        <v>2960</v>
      </c>
      <c r="G889" s="98" t="s">
        <v>733</v>
      </c>
      <c r="H889"/>
      <c r="I889"/>
    </row>
    <row r="890" spans="1:9" ht="15.75">
      <c r="A890" s="98" t="s">
        <v>998</v>
      </c>
      <c r="B890" s="98" t="s">
        <v>2960</v>
      </c>
      <c r="C890" s="98" t="s">
        <v>750</v>
      </c>
      <c r="D890" s="99" t="s">
        <v>67</v>
      </c>
      <c r="E890" s="105">
        <v>43634</v>
      </c>
      <c r="F890" s="98" t="s">
        <v>2960</v>
      </c>
      <c r="G890" s="98" t="s">
        <v>733</v>
      </c>
      <c r="H890"/>
      <c r="I890"/>
    </row>
    <row r="891" spans="1:9" ht="15.75">
      <c r="A891" s="98" t="s">
        <v>2418</v>
      </c>
      <c r="B891" s="98" t="s">
        <v>2960</v>
      </c>
      <c r="C891" s="98" t="s">
        <v>750</v>
      </c>
      <c r="D891" s="99" t="s">
        <v>67</v>
      </c>
      <c r="E891" s="105">
        <v>43634</v>
      </c>
      <c r="F891" s="98" t="s">
        <v>2960</v>
      </c>
      <c r="G891" s="98" t="s">
        <v>733</v>
      </c>
      <c r="H891"/>
      <c r="I891"/>
    </row>
    <row r="892" spans="1:9" ht="15.75">
      <c r="A892" s="98" t="s">
        <v>495</v>
      </c>
      <c r="B892" s="98" t="s">
        <v>2960</v>
      </c>
      <c r="C892" s="98" t="s">
        <v>750</v>
      </c>
      <c r="D892" s="99" t="s">
        <v>67</v>
      </c>
      <c r="E892" s="105">
        <v>43634</v>
      </c>
      <c r="F892" s="98" t="s">
        <v>2960</v>
      </c>
      <c r="G892" s="98" t="s">
        <v>733</v>
      </c>
      <c r="H892"/>
      <c r="I892"/>
    </row>
    <row r="893" spans="1:9" ht="15.75">
      <c r="A893" s="98" t="s">
        <v>1811</v>
      </c>
      <c r="B893" s="98" t="s">
        <v>2960</v>
      </c>
      <c r="C893" s="98" t="s">
        <v>750</v>
      </c>
      <c r="D893" s="99" t="s">
        <v>67</v>
      </c>
      <c r="E893" s="105">
        <v>43634</v>
      </c>
      <c r="F893" s="98" t="s">
        <v>2960</v>
      </c>
      <c r="G893" s="98" t="s">
        <v>733</v>
      </c>
      <c r="H893"/>
      <c r="I893"/>
    </row>
    <row r="894" spans="1:9" ht="15.75">
      <c r="A894" s="98" t="s">
        <v>2658</v>
      </c>
      <c r="B894" s="98" t="s">
        <v>2960</v>
      </c>
      <c r="C894" s="98" t="s">
        <v>750</v>
      </c>
      <c r="D894" s="99" t="s">
        <v>67</v>
      </c>
      <c r="E894" s="105">
        <v>43634</v>
      </c>
      <c r="F894" s="98" t="s">
        <v>2960</v>
      </c>
      <c r="G894" s="98" t="s">
        <v>733</v>
      </c>
      <c r="H894"/>
      <c r="I894"/>
    </row>
    <row r="895" spans="1:9" ht="15.75">
      <c r="A895" s="98" t="s">
        <v>948</v>
      </c>
      <c r="B895" s="98" t="s">
        <v>2960</v>
      </c>
      <c r="C895" s="98" t="s">
        <v>750</v>
      </c>
      <c r="D895" s="99" t="s">
        <v>67</v>
      </c>
      <c r="E895" s="105">
        <v>43634</v>
      </c>
      <c r="F895" s="98" t="s">
        <v>2960</v>
      </c>
      <c r="G895" s="98" t="s">
        <v>733</v>
      </c>
      <c r="H895"/>
      <c r="I895"/>
    </row>
    <row r="896" spans="1:9" ht="15.75">
      <c r="A896" s="98" t="s">
        <v>1814</v>
      </c>
      <c r="B896" s="98" t="s">
        <v>2960</v>
      </c>
      <c r="C896" s="98" t="s">
        <v>750</v>
      </c>
      <c r="D896" s="99" t="s">
        <v>67</v>
      </c>
      <c r="E896" s="105">
        <v>43634</v>
      </c>
      <c r="F896" s="98" t="s">
        <v>2960</v>
      </c>
      <c r="G896" s="98" t="s">
        <v>733</v>
      </c>
      <c r="H896"/>
      <c r="I896"/>
    </row>
    <row r="897" spans="1:9" ht="15.75">
      <c r="A897" s="98" t="s">
        <v>1585</v>
      </c>
      <c r="B897" s="98" t="s">
        <v>2960</v>
      </c>
      <c r="C897" s="98" t="s">
        <v>750</v>
      </c>
      <c r="D897" s="99" t="s">
        <v>67</v>
      </c>
      <c r="E897" s="105">
        <v>43634</v>
      </c>
      <c r="F897" s="98" t="s">
        <v>2960</v>
      </c>
      <c r="G897" s="98" t="s">
        <v>733</v>
      </c>
      <c r="H897"/>
      <c r="I897"/>
    </row>
    <row r="898" spans="1:9" ht="15.75">
      <c r="A898" s="98" t="s">
        <v>1586</v>
      </c>
      <c r="B898" s="98" t="s">
        <v>2960</v>
      </c>
      <c r="C898" s="98" t="s">
        <v>750</v>
      </c>
      <c r="D898" s="99" t="s">
        <v>67</v>
      </c>
      <c r="E898" s="105">
        <v>43634</v>
      </c>
      <c r="F898" s="98" t="s">
        <v>2960</v>
      </c>
      <c r="G898" s="98" t="s">
        <v>733</v>
      </c>
      <c r="H898"/>
      <c r="I898"/>
    </row>
    <row r="899" spans="1:9" ht="15.75">
      <c r="A899" s="98" t="s">
        <v>2293</v>
      </c>
      <c r="B899" s="98" t="s">
        <v>2960</v>
      </c>
      <c r="C899" s="98" t="s">
        <v>750</v>
      </c>
      <c r="D899" s="99" t="s">
        <v>67</v>
      </c>
      <c r="E899" s="105">
        <v>43634</v>
      </c>
      <c r="F899" s="98" t="s">
        <v>2960</v>
      </c>
      <c r="G899" s="98" t="s">
        <v>733</v>
      </c>
      <c r="H899"/>
      <c r="I899"/>
    </row>
    <row r="900" spans="1:9" ht="15.75">
      <c r="A900" s="98" t="s">
        <v>2787</v>
      </c>
      <c r="B900" s="98" t="s">
        <v>2960</v>
      </c>
      <c r="C900" s="98" t="s">
        <v>750</v>
      </c>
      <c r="D900" s="99" t="s">
        <v>67</v>
      </c>
      <c r="E900" s="105">
        <v>43634</v>
      </c>
      <c r="F900" s="98" t="s">
        <v>2960</v>
      </c>
      <c r="G900" s="98" t="s">
        <v>733</v>
      </c>
      <c r="H900"/>
      <c r="I900"/>
    </row>
    <row r="901" spans="1:9" ht="15.75">
      <c r="A901" s="98" t="s">
        <v>1590</v>
      </c>
      <c r="B901" s="98" t="s">
        <v>2960</v>
      </c>
      <c r="C901" s="98" t="s">
        <v>750</v>
      </c>
      <c r="D901" s="99" t="s">
        <v>67</v>
      </c>
      <c r="E901" s="105">
        <v>43634</v>
      </c>
      <c r="F901" s="98" t="s">
        <v>2960</v>
      </c>
      <c r="G901" s="98" t="s">
        <v>733</v>
      </c>
      <c r="H901"/>
      <c r="I901"/>
    </row>
    <row r="902" spans="1:9" ht="15.75">
      <c r="A902" s="98" t="s">
        <v>2794</v>
      </c>
      <c r="B902" s="98" t="s">
        <v>2960</v>
      </c>
      <c r="C902" s="98" t="s">
        <v>750</v>
      </c>
      <c r="D902" s="99" t="s">
        <v>67</v>
      </c>
      <c r="E902" s="105">
        <v>43634</v>
      </c>
      <c r="F902" s="98" t="s">
        <v>2960</v>
      </c>
      <c r="G902" s="98" t="s">
        <v>733</v>
      </c>
      <c r="H902"/>
      <c r="I902"/>
    </row>
    <row r="903" spans="1:9" ht="15.75">
      <c r="A903" s="98" t="s">
        <v>574</v>
      </c>
      <c r="B903" s="98" t="s">
        <v>2960</v>
      </c>
      <c r="C903" s="98" t="s">
        <v>750</v>
      </c>
      <c r="D903" s="99" t="s">
        <v>67</v>
      </c>
      <c r="E903" s="105">
        <v>43634</v>
      </c>
      <c r="F903" s="98" t="s">
        <v>2960</v>
      </c>
      <c r="G903" s="98" t="s">
        <v>733</v>
      </c>
      <c r="H903"/>
      <c r="I903"/>
    </row>
    <row r="904" spans="1:9" ht="15.75">
      <c r="A904" s="98" t="s">
        <v>2494</v>
      </c>
      <c r="B904" s="98" t="s">
        <v>2960</v>
      </c>
      <c r="C904" s="98" t="s">
        <v>750</v>
      </c>
      <c r="D904" s="99" t="s">
        <v>67</v>
      </c>
      <c r="E904" s="105">
        <v>43634</v>
      </c>
      <c r="F904" s="98" t="s">
        <v>2960</v>
      </c>
      <c r="G904" s="98" t="s">
        <v>733</v>
      </c>
      <c r="H904"/>
      <c r="I904"/>
    </row>
    <row r="905" spans="1:9" ht="15.75">
      <c r="A905" s="98" t="s">
        <v>2962</v>
      </c>
      <c r="B905" s="98" t="s">
        <v>2960</v>
      </c>
      <c r="C905" s="98" t="s">
        <v>750</v>
      </c>
      <c r="D905" s="99" t="s">
        <v>67</v>
      </c>
      <c r="E905" s="105">
        <v>43634</v>
      </c>
      <c r="F905" s="98" t="s">
        <v>2960</v>
      </c>
      <c r="G905" s="98" t="s">
        <v>733</v>
      </c>
      <c r="H905"/>
      <c r="I905"/>
    </row>
    <row r="906" spans="1:9" ht="15.75">
      <c r="A906" s="98" t="s">
        <v>2671</v>
      </c>
      <c r="B906" s="98" t="s">
        <v>2960</v>
      </c>
      <c r="C906" s="98" t="s">
        <v>750</v>
      </c>
      <c r="D906" s="99" t="s">
        <v>67</v>
      </c>
      <c r="E906" s="105">
        <v>43634</v>
      </c>
      <c r="F906" s="98" t="s">
        <v>2960</v>
      </c>
      <c r="G906" s="98" t="s">
        <v>733</v>
      </c>
      <c r="H906"/>
      <c r="I906"/>
    </row>
    <row r="907" spans="1:9" ht="15.75">
      <c r="A907" s="98" t="s">
        <v>2673</v>
      </c>
      <c r="B907" s="98" t="s">
        <v>2960</v>
      </c>
      <c r="C907" s="98" t="s">
        <v>750</v>
      </c>
      <c r="D907" s="99" t="s">
        <v>67</v>
      </c>
      <c r="E907" s="105">
        <v>43634</v>
      </c>
      <c r="F907" s="98" t="s">
        <v>2960</v>
      </c>
      <c r="G907" s="98" t="s">
        <v>733</v>
      </c>
      <c r="H907"/>
      <c r="I907"/>
    </row>
    <row r="908" spans="1:9" ht="15.75">
      <c r="A908" s="98" t="s">
        <v>1602</v>
      </c>
      <c r="B908" s="98" t="s">
        <v>2960</v>
      </c>
      <c r="C908" s="98" t="s">
        <v>750</v>
      </c>
      <c r="D908" s="99" t="s">
        <v>67</v>
      </c>
      <c r="E908" s="105">
        <v>43634</v>
      </c>
      <c r="F908" s="98" t="s">
        <v>2960</v>
      </c>
      <c r="G908" s="98" t="s">
        <v>733</v>
      </c>
      <c r="H908"/>
      <c r="I908"/>
    </row>
    <row r="909" spans="1:9" ht="15.75">
      <c r="A909" s="98" t="s">
        <v>2114</v>
      </c>
      <c r="B909" s="98" t="s">
        <v>2960</v>
      </c>
      <c r="C909" s="98" t="s">
        <v>750</v>
      </c>
      <c r="D909" s="99" t="s">
        <v>67</v>
      </c>
      <c r="E909" s="105">
        <v>43634</v>
      </c>
      <c r="F909" s="98" t="s">
        <v>2960</v>
      </c>
      <c r="G909" s="98" t="s">
        <v>733</v>
      </c>
      <c r="H909"/>
      <c r="I909"/>
    </row>
    <row r="910" spans="1:9" ht="15.75">
      <c r="A910" s="98" t="s">
        <v>2675</v>
      </c>
      <c r="B910" s="98" t="s">
        <v>2960</v>
      </c>
      <c r="C910" s="98" t="s">
        <v>750</v>
      </c>
      <c r="D910" s="99" t="s">
        <v>67</v>
      </c>
      <c r="E910" s="105">
        <v>43634</v>
      </c>
      <c r="F910" s="98" t="s">
        <v>2960</v>
      </c>
      <c r="G910" s="98" t="s">
        <v>733</v>
      </c>
      <c r="H910"/>
      <c r="I910"/>
    </row>
    <row r="911" spans="1:9" ht="15.75">
      <c r="A911" s="98" t="s">
        <v>1603</v>
      </c>
      <c r="B911" s="98" t="s">
        <v>2960</v>
      </c>
      <c r="C911" s="98" t="s">
        <v>750</v>
      </c>
      <c r="D911" s="99" t="s">
        <v>67</v>
      </c>
      <c r="E911" s="105">
        <v>43634</v>
      </c>
      <c r="F911" s="98" t="s">
        <v>2960</v>
      </c>
      <c r="G911" s="98" t="s">
        <v>733</v>
      </c>
      <c r="H911"/>
      <c r="I911"/>
    </row>
    <row r="912" spans="1:9" ht="15.75">
      <c r="A912" s="98" t="s">
        <v>1822</v>
      </c>
      <c r="B912" s="98" t="s">
        <v>2960</v>
      </c>
      <c r="C912" s="98" t="s">
        <v>750</v>
      </c>
      <c r="D912" s="99" t="s">
        <v>67</v>
      </c>
      <c r="E912" s="105">
        <v>43634</v>
      </c>
      <c r="F912" s="98" t="s">
        <v>2960</v>
      </c>
      <c r="G912" s="98" t="s">
        <v>733</v>
      </c>
      <c r="H912"/>
      <c r="I912"/>
    </row>
    <row r="913" spans="1:9" ht="15.75">
      <c r="A913" s="98" t="s">
        <v>1159</v>
      </c>
      <c r="B913" s="98" t="s">
        <v>2960</v>
      </c>
      <c r="C913" s="98" t="s">
        <v>750</v>
      </c>
      <c r="D913" s="99" t="s">
        <v>67</v>
      </c>
      <c r="E913" s="105">
        <v>43634</v>
      </c>
      <c r="F913" s="98" t="s">
        <v>2960</v>
      </c>
      <c r="G913" s="98" t="s">
        <v>733</v>
      </c>
      <c r="H913"/>
      <c r="I913"/>
    </row>
    <row r="914" spans="1:9" ht="15.75">
      <c r="A914" s="98" t="s">
        <v>2118</v>
      </c>
      <c r="B914" s="98" t="s">
        <v>2960</v>
      </c>
      <c r="C914" s="98" t="s">
        <v>750</v>
      </c>
      <c r="D914" s="99" t="s">
        <v>67</v>
      </c>
      <c r="E914" s="105">
        <v>43634</v>
      </c>
      <c r="F914" s="98" t="s">
        <v>2960</v>
      </c>
      <c r="G914" s="98" t="s">
        <v>733</v>
      </c>
      <c r="H914"/>
      <c r="I914"/>
    </row>
    <row r="915" spans="1:9" ht="15.75">
      <c r="A915" s="98" t="s">
        <v>1409</v>
      </c>
      <c r="B915" s="98" t="s">
        <v>2960</v>
      </c>
      <c r="C915" s="98" t="s">
        <v>750</v>
      </c>
      <c r="D915" s="99" t="s">
        <v>67</v>
      </c>
      <c r="E915" s="105">
        <v>43634</v>
      </c>
      <c r="F915" s="98" t="s">
        <v>2960</v>
      </c>
      <c r="G915" s="98" t="s">
        <v>733</v>
      </c>
      <c r="H915"/>
      <c r="I915"/>
    </row>
    <row r="916" spans="1:9" ht="15.75">
      <c r="A916" s="98" t="s">
        <v>2312</v>
      </c>
      <c r="B916" s="98" t="s">
        <v>2960</v>
      </c>
      <c r="C916" s="98" t="s">
        <v>750</v>
      </c>
      <c r="D916" s="99" t="s">
        <v>67</v>
      </c>
      <c r="E916" s="105">
        <v>43634</v>
      </c>
      <c r="F916" s="98" t="s">
        <v>2960</v>
      </c>
      <c r="G916" s="98" t="s">
        <v>733</v>
      </c>
      <c r="H916"/>
      <c r="I916"/>
    </row>
    <row r="917" spans="1:9" ht="15.75">
      <c r="A917" s="98" t="s">
        <v>968</v>
      </c>
      <c r="B917" s="98" t="s">
        <v>2960</v>
      </c>
      <c r="C917" s="98" t="s">
        <v>750</v>
      </c>
      <c r="D917" s="99" t="s">
        <v>67</v>
      </c>
      <c r="E917" s="105">
        <v>43634</v>
      </c>
      <c r="F917" s="98" t="s">
        <v>2960</v>
      </c>
      <c r="G917" s="98" t="s">
        <v>733</v>
      </c>
      <c r="H917"/>
      <c r="I917"/>
    </row>
    <row r="918" spans="1:9" ht="15.75">
      <c r="A918" s="98" t="s">
        <v>1349</v>
      </c>
      <c r="B918" s="98" t="s">
        <v>2960</v>
      </c>
      <c r="C918" s="98" t="s">
        <v>750</v>
      </c>
      <c r="D918" s="99" t="s">
        <v>67</v>
      </c>
      <c r="E918" s="105">
        <v>43634</v>
      </c>
      <c r="F918" s="98" t="s">
        <v>2960</v>
      </c>
      <c r="G918" s="98" t="s">
        <v>733</v>
      </c>
      <c r="H918"/>
      <c r="I918"/>
    </row>
    <row r="919" spans="1:9" ht="15.75">
      <c r="A919" s="98" t="s">
        <v>904</v>
      </c>
      <c r="B919" s="98" t="s">
        <v>2963</v>
      </c>
      <c r="C919" s="98" t="s">
        <v>782</v>
      </c>
      <c r="D919" s="99" t="s">
        <v>67</v>
      </c>
      <c r="E919" s="105">
        <v>43634</v>
      </c>
      <c r="F919" s="98" t="s">
        <v>2963</v>
      </c>
      <c r="G919" s="98" t="s">
        <v>66</v>
      </c>
      <c r="H919"/>
      <c r="I919"/>
    </row>
    <row r="920" spans="1:9" ht="15.75">
      <c r="A920" s="98" t="s">
        <v>2507</v>
      </c>
      <c r="B920" s="98" t="s">
        <v>2963</v>
      </c>
      <c r="C920" s="98" t="s">
        <v>782</v>
      </c>
      <c r="D920" s="99" t="s">
        <v>67</v>
      </c>
      <c r="E920" s="105">
        <v>43634</v>
      </c>
      <c r="F920" s="98" t="s">
        <v>2963</v>
      </c>
      <c r="G920" s="98" t="s">
        <v>66</v>
      </c>
      <c r="H920"/>
      <c r="I920"/>
    </row>
    <row r="921" spans="1:9" ht="15.75">
      <c r="A921" s="98" t="s">
        <v>2249</v>
      </c>
      <c r="B921" s="98" t="s">
        <v>2963</v>
      </c>
      <c r="C921" s="98" t="s">
        <v>782</v>
      </c>
      <c r="D921" s="99" t="s">
        <v>67</v>
      </c>
      <c r="E921" s="105">
        <v>43634</v>
      </c>
      <c r="F921" s="98" t="s">
        <v>2963</v>
      </c>
      <c r="G921" s="98" t="s">
        <v>66</v>
      </c>
      <c r="H921"/>
      <c r="I921"/>
    </row>
    <row r="922" spans="1:9" ht="15.75">
      <c r="A922" s="98" t="s">
        <v>2182</v>
      </c>
      <c r="B922" s="98" t="s">
        <v>2963</v>
      </c>
      <c r="C922" s="98" t="s">
        <v>782</v>
      </c>
      <c r="D922" s="99" t="s">
        <v>67</v>
      </c>
      <c r="E922" s="105">
        <v>43634</v>
      </c>
      <c r="F922" s="98" t="s">
        <v>2963</v>
      </c>
      <c r="G922" s="98" t="s">
        <v>66</v>
      </c>
      <c r="H922"/>
      <c r="I922"/>
    </row>
    <row r="923" spans="1:9" ht="15.75">
      <c r="A923" s="98" t="s">
        <v>1831</v>
      </c>
      <c r="B923" s="98" t="s">
        <v>2963</v>
      </c>
      <c r="C923" s="98" t="s">
        <v>782</v>
      </c>
      <c r="D923" s="99" t="s">
        <v>67</v>
      </c>
      <c r="E923" s="105">
        <v>43634</v>
      </c>
      <c r="F923" s="98" t="s">
        <v>2963</v>
      </c>
      <c r="G923" s="98" t="s">
        <v>66</v>
      </c>
      <c r="H923"/>
      <c r="I923"/>
    </row>
    <row r="924" spans="1:9" ht="15.75">
      <c r="A924" s="98" t="s">
        <v>2510</v>
      </c>
      <c r="B924" s="98" t="s">
        <v>2963</v>
      </c>
      <c r="C924" s="98" t="s">
        <v>782</v>
      </c>
      <c r="D924" s="99" t="s">
        <v>67</v>
      </c>
      <c r="E924" s="105">
        <v>43634</v>
      </c>
      <c r="F924" s="98" t="s">
        <v>2963</v>
      </c>
      <c r="G924" s="98" t="s">
        <v>66</v>
      </c>
      <c r="H924"/>
      <c r="I924"/>
    </row>
    <row r="925" spans="1:9" ht="15.75">
      <c r="A925" s="98" t="s">
        <v>2184</v>
      </c>
      <c r="B925" s="98" t="s">
        <v>2963</v>
      </c>
      <c r="C925" s="98" t="s">
        <v>782</v>
      </c>
      <c r="D925" s="99" t="s">
        <v>67</v>
      </c>
      <c r="E925" s="105">
        <v>43634</v>
      </c>
      <c r="F925" s="98" t="s">
        <v>2963</v>
      </c>
      <c r="G925" s="98" t="s">
        <v>66</v>
      </c>
      <c r="H925"/>
      <c r="I925"/>
    </row>
    <row r="926" spans="1:9" ht="15.75">
      <c r="A926" s="98" t="s">
        <v>1765</v>
      </c>
      <c r="B926" s="98" t="s">
        <v>2963</v>
      </c>
      <c r="C926" s="98" t="s">
        <v>782</v>
      </c>
      <c r="D926" s="99" t="s">
        <v>67</v>
      </c>
      <c r="E926" s="105">
        <v>43634</v>
      </c>
      <c r="F926" s="98" t="s">
        <v>2963</v>
      </c>
      <c r="G926" s="98" t="s">
        <v>66</v>
      </c>
      <c r="H926"/>
      <c r="I926"/>
    </row>
    <row r="927" spans="1:9" ht="15.75">
      <c r="A927" s="98" t="s">
        <v>1766</v>
      </c>
      <c r="B927" s="98" t="s">
        <v>2963</v>
      </c>
      <c r="C927" s="98" t="s">
        <v>782</v>
      </c>
      <c r="D927" s="99" t="s">
        <v>67</v>
      </c>
      <c r="E927" s="105">
        <v>43634</v>
      </c>
      <c r="F927" s="98" t="s">
        <v>2963</v>
      </c>
      <c r="G927" s="98" t="s">
        <v>66</v>
      </c>
      <c r="H927"/>
      <c r="I927"/>
    </row>
    <row r="928" spans="1:9" ht="15.75">
      <c r="A928" s="98" t="s">
        <v>2447</v>
      </c>
      <c r="B928" s="98" t="s">
        <v>2963</v>
      </c>
      <c r="C928" s="98" t="s">
        <v>782</v>
      </c>
      <c r="D928" s="99" t="s">
        <v>67</v>
      </c>
      <c r="E928" s="105">
        <v>43634</v>
      </c>
      <c r="F928" s="98" t="s">
        <v>2963</v>
      </c>
      <c r="G928" s="98" t="s">
        <v>66</v>
      </c>
      <c r="H928"/>
      <c r="I928"/>
    </row>
    <row r="929" spans="1:9" ht="15.75">
      <c r="A929" s="98" t="s">
        <v>2622</v>
      </c>
      <c r="B929" s="98" t="s">
        <v>2963</v>
      </c>
      <c r="C929" s="98" t="s">
        <v>782</v>
      </c>
      <c r="D929" s="99" t="s">
        <v>67</v>
      </c>
      <c r="E929" s="105">
        <v>43634</v>
      </c>
      <c r="F929" s="98" t="s">
        <v>2963</v>
      </c>
      <c r="G929" s="98" t="s">
        <v>66</v>
      </c>
      <c r="H929"/>
      <c r="I929"/>
    </row>
    <row r="930" spans="1:9" ht="15.75">
      <c r="A930" s="98" t="s">
        <v>2624</v>
      </c>
      <c r="B930" s="98" t="s">
        <v>2963</v>
      </c>
      <c r="C930" s="98" t="s">
        <v>782</v>
      </c>
      <c r="D930" s="99" t="s">
        <v>67</v>
      </c>
      <c r="E930" s="105">
        <v>43634</v>
      </c>
      <c r="F930" s="98" t="s">
        <v>2963</v>
      </c>
      <c r="G930" s="98" t="s">
        <v>66</v>
      </c>
      <c r="H930"/>
      <c r="I930"/>
    </row>
    <row r="931" spans="1:9" ht="15.75">
      <c r="A931" s="98" t="s">
        <v>2257</v>
      </c>
      <c r="B931" s="98" t="s">
        <v>2963</v>
      </c>
      <c r="C931" s="98" t="s">
        <v>782</v>
      </c>
      <c r="D931" s="99" t="s">
        <v>67</v>
      </c>
      <c r="E931" s="105">
        <v>43634</v>
      </c>
      <c r="F931" s="98" t="s">
        <v>2963</v>
      </c>
      <c r="G931" s="98" t="s">
        <v>66</v>
      </c>
      <c r="H931"/>
      <c r="I931"/>
    </row>
    <row r="932" spans="1:9" ht="15.75">
      <c r="A932" s="98" t="s">
        <v>2191</v>
      </c>
      <c r="B932" s="98" t="s">
        <v>2963</v>
      </c>
      <c r="C932" s="98" t="s">
        <v>782</v>
      </c>
      <c r="D932" s="99" t="s">
        <v>67</v>
      </c>
      <c r="E932" s="105">
        <v>43634</v>
      </c>
      <c r="F932" s="98" t="s">
        <v>2963</v>
      </c>
      <c r="G932" s="98" t="s">
        <v>66</v>
      </c>
      <c r="H932"/>
      <c r="I932"/>
    </row>
    <row r="933" spans="1:9" ht="15.75">
      <c r="A933" s="98" t="s">
        <v>2194</v>
      </c>
      <c r="B933" s="98" t="s">
        <v>2963</v>
      </c>
      <c r="C933" s="98" t="s">
        <v>782</v>
      </c>
      <c r="D933" s="99" t="s">
        <v>67</v>
      </c>
      <c r="E933" s="105">
        <v>43634</v>
      </c>
      <c r="F933" s="98" t="s">
        <v>2963</v>
      </c>
      <c r="G933" s="98" t="s">
        <v>66</v>
      </c>
      <c r="H933"/>
      <c r="I933"/>
    </row>
    <row r="934" spans="1:9" ht="15.75">
      <c r="A934" s="98" t="s">
        <v>1183</v>
      </c>
      <c r="B934" s="98" t="s">
        <v>2963</v>
      </c>
      <c r="C934" s="98" t="s">
        <v>782</v>
      </c>
      <c r="D934" s="99" t="s">
        <v>67</v>
      </c>
      <c r="E934" s="105">
        <v>43634</v>
      </c>
      <c r="F934" s="98" t="s">
        <v>2963</v>
      </c>
      <c r="G934" s="98" t="s">
        <v>66</v>
      </c>
      <c r="H934"/>
      <c r="I934"/>
    </row>
    <row r="935" spans="1:9" ht="15.75">
      <c r="A935" s="98" t="s">
        <v>2196</v>
      </c>
      <c r="B935" s="98" t="s">
        <v>2963</v>
      </c>
      <c r="C935" s="98" t="s">
        <v>782</v>
      </c>
      <c r="D935" s="99" t="s">
        <v>67</v>
      </c>
      <c r="E935" s="105">
        <v>43634</v>
      </c>
      <c r="F935" s="98" t="s">
        <v>2963</v>
      </c>
      <c r="G935" s="98" t="s">
        <v>66</v>
      </c>
      <c r="H935"/>
      <c r="I935"/>
    </row>
    <row r="936" spans="1:9" ht="15.75">
      <c r="A936" s="98" t="s">
        <v>1188</v>
      </c>
      <c r="B936" s="98" t="s">
        <v>2963</v>
      </c>
      <c r="C936" s="98" t="s">
        <v>782</v>
      </c>
      <c r="D936" s="99" t="s">
        <v>67</v>
      </c>
      <c r="E936" s="105">
        <v>43634</v>
      </c>
      <c r="F936" s="98" t="s">
        <v>2963</v>
      </c>
      <c r="G936" s="98" t="s">
        <v>66</v>
      </c>
      <c r="H936"/>
      <c r="I936"/>
    </row>
    <row r="937" spans="1:9" ht="15.75">
      <c r="A937" s="98" t="s">
        <v>2455</v>
      </c>
      <c r="B937" s="98" t="s">
        <v>2963</v>
      </c>
      <c r="C937" s="98" t="s">
        <v>782</v>
      </c>
      <c r="D937" s="99" t="s">
        <v>67</v>
      </c>
      <c r="E937" s="105">
        <v>43634</v>
      </c>
      <c r="F937" s="98" t="s">
        <v>2963</v>
      </c>
      <c r="G937" s="98" t="s">
        <v>66</v>
      </c>
      <c r="H937"/>
      <c r="I937"/>
    </row>
    <row r="938" spans="1:9" ht="15.75">
      <c r="A938" s="98" t="s">
        <v>1049</v>
      </c>
      <c r="B938" s="98" t="s">
        <v>2963</v>
      </c>
      <c r="C938" s="98" t="s">
        <v>782</v>
      </c>
      <c r="D938" s="99" t="s">
        <v>67</v>
      </c>
      <c r="E938" s="105">
        <v>43634</v>
      </c>
      <c r="F938" s="98" t="s">
        <v>2963</v>
      </c>
      <c r="G938" s="98" t="s">
        <v>66</v>
      </c>
      <c r="H938"/>
      <c r="I938"/>
    </row>
    <row r="939" spans="1:9" ht="15.75">
      <c r="A939" s="98" t="s">
        <v>2964</v>
      </c>
      <c r="B939" s="98" t="s">
        <v>2963</v>
      </c>
      <c r="C939" s="98" t="s">
        <v>782</v>
      </c>
      <c r="D939" s="99" t="s">
        <v>67</v>
      </c>
      <c r="E939" s="105">
        <v>43634</v>
      </c>
      <c r="F939" s="98" t="s">
        <v>2963</v>
      </c>
      <c r="G939" s="98" t="s">
        <v>66</v>
      </c>
      <c r="H939"/>
      <c r="I939"/>
    </row>
    <row r="940" spans="1:9" ht="15.75">
      <c r="A940" s="98" t="s">
        <v>1429</v>
      </c>
      <c r="B940" s="98" t="s">
        <v>2963</v>
      </c>
      <c r="C940" s="98" t="s">
        <v>782</v>
      </c>
      <c r="D940" s="99" t="s">
        <v>67</v>
      </c>
      <c r="E940" s="105">
        <v>43634</v>
      </c>
      <c r="F940" s="98" t="s">
        <v>2963</v>
      </c>
      <c r="G940" s="98" t="s">
        <v>66</v>
      </c>
      <c r="H940"/>
      <c r="I940"/>
    </row>
    <row r="941" spans="1:9" ht="15.75">
      <c r="A941" s="98" t="s">
        <v>2635</v>
      </c>
      <c r="B941" s="98" t="s">
        <v>2963</v>
      </c>
      <c r="C941" s="98" t="s">
        <v>782</v>
      </c>
      <c r="D941" s="99" t="s">
        <v>67</v>
      </c>
      <c r="E941" s="105">
        <v>43634</v>
      </c>
      <c r="F941" s="98" t="s">
        <v>2963</v>
      </c>
      <c r="G941" s="98" t="s">
        <v>66</v>
      </c>
      <c r="H941"/>
      <c r="I941"/>
    </row>
    <row r="942" spans="1:9" ht="15.75">
      <c r="A942" s="98" t="s">
        <v>413</v>
      </c>
      <c r="B942" s="98" t="s">
        <v>2963</v>
      </c>
      <c r="C942" s="98" t="s">
        <v>782</v>
      </c>
      <c r="D942" s="99" t="s">
        <v>67</v>
      </c>
      <c r="E942" s="105">
        <v>43634</v>
      </c>
      <c r="F942" s="98" t="s">
        <v>2963</v>
      </c>
      <c r="G942" s="98" t="s">
        <v>66</v>
      </c>
      <c r="H942"/>
      <c r="I942"/>
    </row>
    <row r="943" spans="1:9" ht="15.75">
      <c r="A943" s="98" t="s">
        <v>1782</v>
      </c>
      <c r="B943" s="98" t="s">
        <v>2963</v>
      </c>
      <c r="C943" s="98" t="s">
        <v>782</v>
      </c>
      <c r="D943" s="99" t="s">
        <v>67</v>
      </c>
      <c r="E943" s="105">
        <v>43634</v>
      </c>
      <c r="F943" s="98" t="s">
        <v>2963</v>
      </c>
      <c r="G943" s="98" t="s">
        <v>66</v>
      </c>
      <c r="H943"/>
      <c r="I943"/>
    </row>
    <row r="944" spans="1:9" ht="15.75">
      <c r="A944" s="98" t="s">
        <v>1117</v>
      </c>
      <c r="B944" s="98" t="s">
        <v>2963</v>
      </c>
      <c r="C944" s="98" t="s">
        <v>782</v>
      </c>
      <c r="D944" s="99" t="s">
        <v>67</v>
      </c>
      <c r="E944" s="105">
        <v>43634</v>
      </c>
      <c r="F944" s="98" t="s">
        <v>2963</v>
      </c>
      <c r="G944" s="98" t="s">
        <v>66</v>
      </c>
      <c r="H944"/>
      <c r="I944"/>
    </row>
    <row r="945" spans="1:9" ht="15.75">
      <c r="A945" s="98" t="s">
        <v>1783</v>
      </c>
      <c r="B945" s="98" t="s">
        <v>2963</v>
      </c>
      <c r="C945" s="98" t="s">
        <v>782</v>
      </c>
      <c r="D945" s="99" t="s">
        <v>67</v>
      </c>
      <c r="E945" s="105">
        <v>43634</v>
      </c>
      <c r="F945" s="98" t="s">
        <v>2963</v>
      </c>
      <c r="G945" s="98" t="s">
        <v>66</v>
      </c>
      <c r="H945"/>
      <c r="I945"/>
    </row>
    <row r="946" spans="1:9" ht="15.75">
      <c r="A946" s="98" t="s">
        <v>1785</v>
      </c>
      <c r="B946" s="98" t="s">
        <v>2963</v>
      </c>
      <c r="C946" s="98" t="s">
        <v>782</v>
      </c>
      <c r="D946" s="99" t="s">
        <v>67</v>
      </c>
      <c r="E946" s="105">
        <v>43634</v>
      </c>
      <c r="F946" s="98" t="s">
        <v>2963</v>
      </c>
      <c r="G946" s="98" t="s">
        <v>66</v>
      </c>
      <c r="H946"/>
      <c r="I946"/>
    </row>
    <row r="947" spans="1:9" ht="15.75">
      <c r="A947" s="98" t="s">
        <v>1436</v>
      </c>
      <c r="B947" s="98" t="s">
        <v>2963</v>
      </c>
      <c r="C947" s="98" t="s">
        <v>782</v>
      </c>
      <c r="D947" s="99" t="s">
        <v>67</v>
      </c>
      <c r="E947" s="105">
        <v>43634</v>
      </c>
      <c r="F947" s="98" t="s">
        <v>2963</v>
      </c>
      <c r="G947" s="98" t="s">
        <v>66</v>
      </c>
      <c r="H947"/>
      <c r="I947"/>
    </row>
    <row r="948" spans="1:9" ht="15.75">
      <c r="A948" s="98" t="s">
        <v>1053</v>
      </c>
      <c r="B948" s="98" t="s">
        <v>2963</v>
      </c>
      <c r="C948" s="98" t="s">
        <v>782</v>
      </c>
      <c r="D948" s="99" t="s">
        <v>67</v>
      </c>
      <c r="E948" s="105">
        <v>43634</v>
      </c>
      <c r="F948" s="98" t="s">
        <v>2963</v>
      </c>
      <c r="G948" s="98" t="s">
        <v>66</v>
      </c>
      <c r="H948"/>
      <c r="I948"/>
    </row>
    <row r="949" spans="1:9" ht="15.75">
      <c r="A949" s="98" t="s">
        <v>2148</v>
      </c>
      <c r="B949" s="98" t="s">
        <v>2963</v>
      </c>
      <c r="C949" s="98" t="s">
        <v>782</v>
      </c>
      <c r="D949" s="99" t="s">
        <v>67</v>
      </c>
      <c r="E949" s="105">
        <v>43634</v>
      </c>
      <c r="F949" s="98" t="s">
        <v>2963</v>
      </c>
      <c r="G949" s="98" t="s">
        <v>66</v>
      </c>
      <c r="H949"/>
      <c r="I949"/>
    </row>
    <row r="950" spans="1:9" ht="15.75">
      <c r="A950" s="98" t="s">
        <v>1057</v>
      </c>
      <c r="B950" s="98" t="s">
        <v>2963</v>
      </c>
      <c r="C950" s="98" t="s">
        <v>782</v>
      </c>
      <c r="D950" s="99" t="s">
        <v>67</v>
      </c>
      <c r="E950" s="105">
        <v>43634</v>
      </c>
      <c r="F950" s="98" t="s">
        <v>2963</v>
      </c>
      <c r="G950" s="98" t="s">
        <v>66</v>
      </c>
      <c r="H950"/>
      <c r="I950"/>
    </row>
    <row r="951" spans="1:9" ht="15.75">
      <c r="A951" s="98" t="s">
        <v>1848</v>
      </c>
      <c r="B951" s="98" t="s">
        <v>2963</v>
      </c>
      <c r="C951" s="98" t="s">
        <v>782</v>
      </c>
      <c r="D951" s="99" t="s">
        <v>67</v>
      </c>
      <c r="E951" s="105">
        <v>43634</v>
      </c>
      <c r="F951" s="98" t="s">
        <v>2963</v>
      </c>
      <c r="G951" s="98" t="s">
        <v>66</v>
      </c>
      <c r="H951"/>
      <c r="I951"/>
    </row>
    <row r="952" spans="1:9" ht="15.75">
      <c r="A952" s="98" t="s">
        <v>2644</v>
      </c>
      <c r="B952" s="98" t="s">
        <v>2963</v>
      </c>
      <c r="C952" s="98" t="s">
        <v>782</v>
      </c>
      <c r="D952" s="99" t="s">
        <v>67</v>
      </c>
      <c r="E952" s="105">
        <v>43634</v>
      </c>
      <c r="F952" s="98" t="s">
        <v>2963</v>
      </c>
      <c r="G952" s="98" t="s">
        <v>66</v>
      </c>
      <c r="H952"/>
      <c r="I952"/>
    </row>
    <row r="953" spans="1:9" ht="15.75">
      <c r="A953" s="98" t="s">
        <v>2468</v>
      </c>
      <c r="B953" s="98" t="s">
        <v>2963</v>
      </c>
      <c r="C953" s="98" t="s">
        <v>782</v>
      </c>
      <c r="D953" s="99" t="s">
        <v>67</v>
      </c>
      <c r="E953" s="105">
        <v>43634</v>
      </c>
      <c r="F953" s="98" t="s">
        <v>2963</v>
      </c>
      <c r="G953" s="98" t="s">
        <v>66</v>
      </c>
      <c r="H953"/>
      <c r="I953"/>
    </row>
    <row r="954" spans="1:9" ht="15.75">
      <c r="A954" s="98" t="s">
        <v>2088</v>
      </c>
      <c r="B954" s="98" t="s">
        <v>2963</v>
      </c>
      <c r="C954" s="98" t="s">
        <v>782</v>
      </c>
      <c r="D954" s="99" t="s">
        <v>67</v>
      </c>
      <c r="E954" s="105">
        <v>43634</v>
      </c>
      <c r="F954" s="98" t="s">
        <v>2963</v>
      </c>
      <c r="G954" s="98" t="s">
        <v>66</v>
      </c>
      <c r="H954"/>
      <c r="I954"/>
    </row>
    <row r="955" spans="1:9" ht="15.75">
      <c r="A955" s="98" t="s">
        <v>426</v>
      </c>
      <c r="B955" s="98" t="s">
        <v>2963</v>
      </c>
      <c r="C955" s="98" t="s">
        <v>779</v>
      </c>
      <c r="D955" s="99" t="s">
        <v>67</v>
      </c>
      <c r="E955" s="105">
        <v>43634</v>
      </c>
      <c r="F955" s="98" t="s">
        <v>2963</v>
      </c>
      <c r="G955" s="98" t="s">
        <v>733</v>
      </c>
      <c r="H955"/>
      <c r="I955"/>
    </row>
    <row r="956" spans="1:9" ht="15.75">
      <c r="A956" s="98" t="s">
        <v>1572</v>
      </c>
      <c r="B956" s="98" t="s">
        <v>2963</v>
      </c>
      <c r="C956" s="98" t="s">
        <v>779</v>
      </c>
      <c r="D956" s="99" t="s">
        <v>67</v>
      </c>
      <c r="E956" s="105">
        <v>43634</v>
      </c>
      <c r="F956" s="98" t="s">
        <v>2963</v>
      </c>
      <c r="G956" s="98" t="s">
        <v>733</v>
      </c>
      <c r="H956"/>
      <c r="I956"/>
    </row>
    <row r="957" spans="1:9" ht="15.75">
      <c r="A957" s="98" t="s">
        <v>1802</v>
      </c>
      <c r="B957" s="98" t="s">
        <v>2963</v>
      </c>
      <c r="C957" s="98" t="s">
        <v>779</v>
      </c>
      <c r="D957" s="99" t="s">
        <v>67</v>
      </c>
      <c r="E957" s="105">
        <v>43634</v>
      </c>
      <c r="F957" s="98" t="s">
        <v>2963</v>
      </c>
      <c r="G957" s="98" t="s">
        <v>733</v>
      </c>
      <c r="H957"/>
      <c r="I957"/>
    </row>
    <row r="958" spans="1:9" ht="15.75">
      <c r="A958" s="98" t="s">
        <v>2650</v>
      </c>
      <c r="B958" s="98" t="s">
        <v>2963</v>
      </c>
      <c r="C958" s="98" t="s">
        <v>779</v>
      </c>
      <c r="D958" s="99" t="s">
        <v>67</v>
      </c>
      <c r="E958" s="105">
        <v>43634</v>
      </c>
      <c r="F958" s="98" t="s">
        <v>2963</v>
      </c>
      <c r="G958" s="98" t="s">
        <v>733</v>
      </c>
      <c r="H958"/>
      <c r="I958"/>
    </row>
    <row r="959" spans="1:9" ht="15.75">
      <c r="A959" s="98" t="s">
        <v>940</v>
      </c>
      <c r="B959" s="98" t="s">
        <v>2963</v>
      </c>
      <c r="C959" s="98" t="s">
        <v>779</v>
      </c>
      <c r="D959" s="99" t="s">
        <v>67</v>
      </c>
      <c r="E959" s="105">
        <v>43634</v>
      </c>
      <c r="F959" s="98" t="s">
        <v>2963</v>
      </c>
      <c r="G959" s="98" t="s">
        <v>733</v>
      </c>
      <c r="H959"/>
      <c r="I959"/>
    </row>
    <row r="960" spans="1:9" ht="15.75">
      <c r="A960" s="98" t="s">
        <v>2225</v>
      </c>
      <c r="B960" s="98" t="s">
        <v>2963</v>
      </c>
      <c r="C960" s="98" t="s">
        <v>779</v>
      </c>
      <c r="D960" s="99" t="s">
        <v>67</v>
      </c>
      <c r="E960" s="105">
        <v>43634</v>
      </c>
      <c r="F960" s="98" t="s">
        <v>2963</v>
      </c>
      <c r="G960" s="98" t="s">
        <v>733</v>
      </c>
      <c r="H960"/>
      <c r="I960"/>
    </row>
    <row r="961" spans="1:9" ht="15.75">
      <c r="A961" s="98" t="s">
        <v>2656</v>
      </c>
      <c r="B961" s="98" t="s">
        <v>2963</v>
      </c>
      <c r="C961" s="98" t="s">
        <v>779</v>
      </c>
      <c r="D961" s="99" t="s">
        <v>67</v>
      </c>
      <c r="E961" s="105">
        <v>43634</v>
      </c>
      <c r="F961" s="98" t="s">
        <v>2963</v>
      </c>
      <c r="G961" s="98" t="s">
        <v>733</v>
      </c>
      <c r="H961"/>
      <c r="I961"/>
    </row>
    <row r="962" spans="1:9" ht="15.75">
      <c r="A962" s="98" t="s">
        <v>1808</v>
      </c>
      <c r="B962" s="98" t="s">
        <v>2963</v>
      </c>
      <c r="C962" s="98" t="s">
        <v>779</v>
      </c>
      <c r="D962" s="99" t="s">
        <v>67</v>
      </c>
      <c r="E962" s="105">
        <v>43634</v>
      </c>
      <c r="F962" s="98" t="s">
        <v>2963</v>
      </c>
      <c r="G962" s="98" t="s">
        <v>733</v>
      </c>
      <c r="H962"/>
      <c r="I962"/>
    </row>
    <row r="963" spans="1:9" ht="15.75">
      <c r="A963" s="98" t="s">
        <v>944</v>
      </c>
      <c r="B963" s="98" t="s">
        <v>2963</v>
      </c>
      <c r="C963" s="98" t="s">
        <v>779</v>
      </c>
      <c r="D963" s="99" t="s">
        <v>67</v>
      </c>
      <c r="E963" s="105">
        <v>43634</v>
      </c>
      <c r="F963" s="98" t="s">
        <v>2963</v>
      </c>
      <c r="G963" s="98" t="s">
        <v>733</v>
      </c>
      <c r="H963"/>
      <c r="I963"/>
    </row>
    <row r="964" spans="1:9" ht="15.75">
      <c r="A964" s="98" t="s">
        <v>2657</v>
      </c>
      <c r="B964" s="98" t="s">
        <v>2963</v>
      </c>
      <c r="C964" s="98" t="s">
        <v>779</v>
      </c>
      <c r="D964" s="99" t="s">
        <v>67</v>
      </c>
      <c r="E964" s="105">
        <v>43634</v>
      </c>
      <c r="F964" s="98" t="s">
        <v>2963</v>
      </c>
      <c r="G964" s="98" t="s">
        <v>733</v>
      </c>
      <c r="H964"/>
      <c r="I964"/>
    </row>
    <row r="965" spans="1:9" ht="15.75">
      <c r="A965" s="98" t="s">
        <v>436</v>
      </c>
      <c r="B965" s="98" t="s">
        <v>2963</v>
      </c>
      <c r="C965" s="98" t="s">
        <v>779</v>
      </c>
      <c r="D965" s="99" t="s">
        <v>67</v>
      </c>
      <c r="E965" s="105">
        <v>43634</v>
      </c>
      <c r="F965" s="98" t="s">
        <v>2963</v>
      </c>
      <c r="G965" s="98" t="s">
        <v>733</v>
      </c>
      <c r="H965"/>
      <c r="I965"/>
    </row>
    <row r="966" spans="1:9" ht="15.75">
      <c r="A966" s="98" t="s">
        <v>2548</v>
      </c>
      <c r="B966" s="98" t="s">
        <v>2963</v>
      </c>
      <c r="C966" s="98" t="s">
        <v>779</v>
      </c>
      <c r="D966" s="99" t="s">
        <v>67</v>
      </c>
      <c r="E966" s="105">
        <v>43634</v>
      </c>
      <c r="F966" s="98" t="s">
        <v>2963</v>
      </c>
      <c r="G966" s="98" t="s">
        <v>733</v>
      </c>
      <c r="H966"/>
      <c r="I966"/>
    </row>
    <row r="967" spans="1:9" ht="15.75">
      <c r="A967" s="98" t="s">
        <v>560</v>
      </c>
      <c r="B967" s="98" t="s">
        <v>2963</v>
      </c>
      <c r="C967" s="98" t="s">
        <v>779</v>
      </c>
      <c r="D967" s="99" t="s">
        <v>67</v>
      </c>
      <c r="E967" s="105">
        <v>43634</v>
      </c>
      <c r="F967" s="98" t="s">
        <v>2963</v>
      </c>
      <c r="G967" s="98" t="s">
        <v>733</v>
      </c>
      <c r="H967"/>
      <c r="I967"/>
    </row>
    <row r="968" spans="1:9" ht="15.75">
      <c r="A968" s="98" t="s">
        <v>1862</v>
      </c>
      <c r="B968" s="98" t="s">
        <v>2963</v>
      </c>
      <c r="C968" s="98" t="s">
        <v>779</v>
      </c>
      <c r="D968" s="99" t="s">
        <v>67</v>
      </c>
      <c r="E968" s="105">
        <v>43634</v>
      </c>
      <c r="F968" s="98" t="s">
        <v>2963</v>
      </c>
      <c r="G968" s="98" t="s">
        <v>733</v>
      </c>
      <c r="H968"/>
      <c r="I968"/>
    </row>
    <row r="969" spans="1:9" ht="15.75">
      <c r="A969" s="98" t="s">
        <v>568</v>
      </c>
      <c r="B969" s="98" t="s">
        <v>2963</v>
      </c>
      <c r="C969" s="98" t="s">
        <v>779</v>
      </c>
      <c r="D969" s="99" t="s">
        <v>67</v>
      </c>
      <c r="E969" s="105">
        <v>43634</v>
      </c>
      <c r="F969" s="98" t="s">
        <v>2963</v>
      </c>
      <c r="G969" s="98" t="s">
        <v>733</v>
      </c>
      <c r="H969"/>
      <c r="I969"/>
    </row>
    <row r="970" spans="1:9" ht="15.75">
      <c r="A970" s="98" t="s">
        <v>747</v>
      </c>
      <c r="B970" s="98" t="s">
        <v>2963</v>
      </c>
      <c r="C970" s="98" t="s">
        <v>779</v>
      </c>
      <c r="D970" s="99" t="s">
        <v>67</v>
      </c>
      <c r="E970" s="105">
        <v>43634</v>
      </c>
      <c r="F970" s="98" t="s">
        <v>2963</v>
      </c>
      <c r="G970" s="98" t="s">
        <v>733</v>
      </c>
      <c r="H970"/>
      <c r="I970"/>
    </row>
    <row r="971" spans="1:9" ht="15.75">
      <c r="A971" s="98" t="s">
        <v>1816</v>
      </c>
      <c r="B971" s="98" t="s">
        <v>2963</v>
      </c>
      <c r="C971" s="98" t="s">
        <v>779</v>
      </c>
      <c r="D971" s="99" t="s">
        <v>67</v>
      </c>
      <c r="E971" s="105">
        <v>43634</v>
      </c>
      <c r="F971" s="98" t="s">
        <v>2963</v>
      </c>
      <c r="G971" s="98" t="s">
        <v>733</v>
      </c>
      <c r="H971"/>
      <c r="I971"/>
    </row>
    <row r="972" spans="1:9" ht="15.75">
      <c r="A972" s="98" t="s">
        <v>2298</v>
      </c>
      <c r="B972" s="98" t="s">
        <v>2963</v>
      </c>
      <c r="C972" s="98" t="s">
        <v>779</v>
      </c>
      <c r="D972" s="99" t="s">
        <v>67</v>
      </c>
      <c r="E972" s="105">
        <v>43634</v>
      </c>
      <c r="F972" s="98" t="s">
        <v>2963</v>
      </c>
      <c r="G972" s="98" t="s">
        <v>733</v>
      </c>
      <c r="H972"/>
      <c r="I972"/>
    </row>
    <row r="973" spans="1:9" ht="15.75">
      <c r="A973" s="98" t="s">
        <v>1589</v>
      </c>
      <c r="B973" s="98" t="s">
        <v>2963</v>
      </c>
      <c r="C973" s="98" t="s">
        <v>779</v>
      </c>
      <c r="D973" s="99" t="s">
        <v>67</v>
      </c>
      <c r="E973" s="105">
        <v>43634</v>
      </c>
      <c r="F973" s="98" t="s">
        <v>2963</v>
      </c>
      <c r="G973" s="98" t="s">
        <v>733</v>
      </c>
      <c r="H973"/>
      <c r="I973"/>
    </row>
    <row r="974" spans="1:9" ht="15.75">
      <c r="A974" s="98" t="s">
        <v>1818</v>
      </c>
      <c r="B974" s="98" t="s">
        <v>2963</v>
      </c>
      <c r="C974" s="98" t="s">
        <v>779</v>
      </c>
      <c r="D974" s="99" t="s">
        <v>67</v>
      </c>
      <c r="E974" s="105">
        <v>43634</v>
      </c>
      <c r="F974" s="98" t="s">
        <v>2963</v>
      </c>
      <c r="G974" s="98" t="s">
        <v>733</v>
      </c>
      <c r="H974"/>
      <c r="I974"/>
    </row>
    <row r="975" spans="1:9" ht="15.75">
      <c r="A975" s="98" t="s">
        <v>1591</v>
      </c>
      <c r="B975" s="98" t="s">
        <v>2963</v>
      </c>
      <c r="C975" s="98" t="s">
        <v>779</v>
      </c>
      <c r="D975" s="99" t="s">
        <v>67</v>
      </c>
      <c r="E975" s="105">
        <v>43634</v>
      </c>
      <c r="F975" s="98" t="s">
        <v>2963</v>
      </c>
      <c r="G975" s="98" t="s">
        <v>733</v>
      </c>
      <c r="H975"/>
      <c r="I975"/>
    </row>
    <row r="976" spans="1:9" ht="15.75">
      <c r="A976" s="98" t="s">
        <v>1592</v>
      </c>
      <c r="B976" s="98" t="s">
        <v>2963</v>
      </c>
      <c r="C976" s="98" t="s">
        <v>779</v>
      </c>
      <c r="D976" s="99" t="s">
        <v>67</v>
      </c>
      <c r="E976" s="105">
        <v>43634</v>
      </c>
      <c r="F976" s="98" t="s">
        <v>2963</v>
      </c>
      <c r="G976" s="98" t="s">
        <v>733</v>
      </c>
      <c r="H976"/>
      <c r="I976"/>
    </row>
    <row r="977" spans="1:9" ht="15.75">
      <c r="A977" s="98" t="s">
        <v>2301</v>
      </c>
      <c r="B977" s="98" t="s">
        <v>2963</v>
      </c>
      <c r="C977" s="98" t="s">
        <v>779</v>
      </c>
      <c r="D977" s="99" t="s">
        <v>67</v>
      </c>
      <c r="E977" s="105">
        <v>43634</v>
      </c>
      <c r="F977" s="98" t="s">
        <v>2963</v>
      </c>
      <c r="G977" s="98" t="s">
        <v>733</v>
      </c>
      <c r="H977"/>
      <c r="I977"/>
    </row>
    <row r="978" spans="1:9" ht="15.75">
      <c r="A978" s="98" t="s">
        <v>956</v>
      </c>
      <c r="B978" s="98" t="s">
        <v>2963</v>
      </c>
      <c r="C978" s="98" t="s">
        <v>779</v>
      </c>
      <c r="D978" s="99" t="s">
        <v>67</v>
      </c>
      <c r="E978" s="105">
        <v>43634</v>
      </c>
      <c r="F978" s="98" t="s">
        <v>2963</v>
      </c>
      <c r="G978" s="98" t="s">
        <v>733</v>
      </c>
      <c r="H978"/>
      <c r="I978"/>
    </row>
    <row r="979" spans="1:9" ht="15.75">
      <c r="A979" s="98" t="s">
        <v>1467</v>
      </c>
      <c r="B979" s="98" t="s">
        <v>2963</v>
      </c>
      <c r="C979" s="98" t="s">
        <v>779</v>
      </c>
      <c r="D979" s="99" t="s">
        <v>67</v>
      </c>
      <c r="E979" s="105">
        <v>43634</v>
      </c>
      <c r="F979" s="98" t="s">
        <v>2963</v>
      </c>
      <c r="G979" s="98" t="s">
        <v>733</v>
      </c>
      <c r="H979"/>
      <c r="I979"/>
    </row>
    <row r="980" spans="1:9" ht="15.75">
      <c r="A980" s="98" t="s">
        <v>2234</v>
      </c>
      <c r="B980" s="98" t="s">
        <v>2963</v>
      </c>
      <c r="C980" s="98" t="s">
        <v>779</v>
      </c>
      <c r="D980" s="99" t="s">
        <v>67</v>
      </c>
      <c r="E980" s="105">
        <v>43634</v>
      </c>
      <c r="F980" s="98" t="s">
        <v>2963</v>
      </c>
      <c r="G980" s="98" t="s">
        <v>733</v>
      </c>
      <c r="H980"/>
      <c r="I980"/>
    </row>
    <row r="981" spans="1:9" ht="15.75">
      <c r="A981" s="98" t="s">
        <v>1468</v>
      </c>
      <c r="B981" s="98" t="s">
        <v>2963</v>
      </c>
      <c r="C981" s="98" t="s">
        <v>779</v>
      </c>
      <c r="D981" s="99" t="s">
        <v>67</v>
      </c>
      <c r="E981" s="105">
        <v>43634</v>
      </c>
      <c r="F981" s="98" t="s">
        <v>2963</v>
      </c>
      <c r="G981" s="98" t="s">
        <v>733</v>
      </c>
      <c r="H981"/>
      <c r="I981"/>
    </row>
    <row r="982" spans="1:9" ht="15.75">
      <c r="A982" s="98" t="s">
        <v>2177</v>
      </c>
      <c r="B982" s="98" t="s">
        <v>2963</v>
      </c>
      <c r="C982" s="98" t="s">
        <v>779</v>
      </c>
      <c r="D982" s="99" t="s">
        <v>67</v>
      </c>
      <c r="E982" s="105">
        <v>43634</v>
      </c>
      <c r="F982" s="98" t="s">
        <v>2963</v>
      </c>
      <c r="G982" s="98" t="s">
        <v>733</v>
      </c>
      <c r="H982"/>
      <c r="I982"/>
    </row>
    <row r="983" spans="1:9" ht="15.75">
      <c r="A983" s="98" t="s">
        <v>2242</v>
      </c>
      <c r="B983" s="98" t="s">
        <v>2963</v>
      </c>
      <c r="C983" s="98" t="s">
        <v>779</v>
      </c>
      <c r="D983" s="99" t="s">
        <v>67</v>
      </c>
      <c r="E983" s="105">
        <v>43634</v>
      </c>
      <c r="F983" s="98" t="s">
        <v>2963</v>
      </c>
      <c r="G983" s="98" t="s">
        <v>733</v>
      </c>
      <c r="H983"/>
      <c r="I983"/>
    </row>
    <row r="984" spans="1:9" ht="15.75">
      <c r="A984" s="98" t="s">
        <v>2121</v>
      </c>
      <c r="B984" s="98" t="s">
        <v>2963</v>
      </c>
      <c r="C984" s="98" t="s">
        <v>779</v>
      </c>
      <c r="D984" s="99" t="s">
        <v>67</v>
      </c>
      <c r="E984" s="105">
        <v>43634</v>
      </c>
      <c r="F984" s="98" t="s">
        <v>2963</v>
      </c>
      <c r="G984" s="98" t="s">
        <v>733</v>
      </c>
      <c r="H984"/>
      <c r="I984"/>
    </row>
    <row r="985" spans="1:9" ht="15.75">
      <c r="A985" s="98" t="s">
        <v>2679</v>
      </c>
      <c r="B985" s="98" t="s">
        <v>2963</v>
      </c>
      <c r="C985" s="98" t="s">
        <v>779</v>
      </c>
      <c r="D985" s="99" t="s">
        <v>67</v>
      </c>
      <c r="E985" s="105">
        <v>43634</v>
      </c>
      <c r="F985" s="98" t="s">
        <v>2963</v>
      </c>
      <c r="G985" s="98" t="s">
        <v>733</v>
      </c>
      <c r="H985"/>
      <c r="I985"/>
    </row>
    <row r="986" spans="1:9" ht="15.75">
      <c r="A986" s="98" t="s">
        <v>965</v>
      </c>
      <c r="B986" s="98" t="s">
        <v>2963</v>
      </c>
      <c r="C986" s="98" t="s">
        <v>779</v>
      </c>
      <c r="D986" s="99" t="s">
        <v>67</v>
      </c>
      <c r="E986" s="105">
        <v>43634</v>
      </c>
      <c r="F986" s="98" t="s">
        <v>2963</v>
      </c>
      <c r="G986" s="98" t="s">
        <v>733</v>
      </c>
      <c r="H986"/>
      <c r="I986"/>
    </row>
    <row r="987" spans="1:9" ht="15.75">
      <c r="A987" s="98" t="s">
        <v>2311</v>
      </c>
      <c r="B987" s="98" t="s">
        <v>2963</v>
      </c>
      <c r="C987" s="98" t="s">
        <v>779</v>
      </c>
      <c r="D987" s="99" t="s">
        <v>67</v>
      </c>
      <c r="E987" s="105">
        <v>43634</v>
      </c>
      <c r="F987" s="98" t="s">
        <v>2963</v>
      </c>
      <c r="G987" s="98" t="s">
        <v>733</v>
      </c>
      <c r="H987"/>
      <c r="I987"/>
    </row>
    <row r="988" spans="1:9" ht="15.75">
      <c r="A988" s="98" t="s">
        <v>1826</v>
      </c>
      <c r="B988" s="98" t="s">
        <v>2963</v>
      </c>
      <c r="C988" s="98" t="s">
        <v>779</v>
      </c>
      <c r="D988" s="99" t="s">
        <v>67</v>
      </c>
      <c r="E988" s="105">
        <v>43634</v>
      </c>
      <c r="F988" s="98" t="s">
        <v>2963</v>
      </c>
      <c r="G988" s="98" t="s">
        <v>733</v>
      </c>
      <c r="H988"/>
      <c r="I988"/>
    </row>
    <row r="989" spans="1:9" ht="15.75">
      <c r="A989" s="98" t="s">
        <v>967</v>
      </c>
      <c r="B989" s="98" t="s">
        <v>2963</v>
      </c>
      <c r="C989" s="98" t="s">
        <v>779</v>
      </c>
      <c r="D989" s="99" t="s">
        <v>67</v>
      </c>
      <c r="E989" s="105">
        <v>43634</v>
      </c>
      <c r="F989" s="98" t="s">
        <v>2963</v>
      </c>
      <c r="G989" s="98" t="s">
        <v>733</v>
      </c>
      <c r="H989"/>
      <c r="I989"/>
    </row>
    <row r="990" spans="1:9" ht="15.75">
      <c r="A990" s="98" t="s">
        <v>2681</v>
      </c>
      <c r="B990" s="98" t="s">
        <v>2963</v>
      </c>
      <c r="C990" s="98" t="s">
        <v>779</v>
      </c>
      <c r="D990" s="99" t="s">
        <v>67</v>
      </c>
      <c r="E990" s="105">
        <v>43634</v>
      </c>
      <c r="F990" s="98" t="s">
        <v>2963</v>
      </c>
      <c r="G990" s="98" t="s">
        <v>733</v>
      </c>
      <c r="H990"/>
      <c r="I990"/>
    </row>
    <row r="991" spans="1:9" ht="15.75">
      <c r="A991" s="98" t="s">
        <v>2566</v>
      </c>
      <c r="B991" s="98" t="s">
        <v>2965</v>
      </c>
      <c r="C991" s="98" t="s">
        <v>753</v>
      </c>
      <c r="D991" s="99" t="s">
        <v>67</v>
      </c>
      <c r="E991" s="105">
        <v>43634</v>
      </c>
      <c r="F991" s="98" t="s">
        <v>2965</v>
      </c>
      <c r="G991" s="98" t="s">
        <v>66</v>
      </c>
      <c r="H991"/>
      <c r="I991"/>
    </row>
    <row r="992" spans="1:9" ht="15.75">
      <c r="A992" s="98" t="s">
        <v>1883</v>
      </c>
      <c r="B992" s="98" t="s">
        <v>2965</v>
      </c>
      <c r="C992" s="98" t="s">
        <v>753</v>
      </c>
      <c r="D992" s="99" t="s">
        <v>67</v>
      </c>
      <c r="E992" s="105">
        <v>43634</v>
      </c>
      <c r="F992" s="98" t="s">
        <v>2965</v>
      </c>
      <c r="G992" s="98" t="s">
        <v>66</v>
      </c>
      <c r="H992"/>
      <c r="I992"/>
    </row>
    <row r="993" spans="1:9" ht="15.75">
      <c r="A993" s="98" t="s">
        <v>2183</v>
      </c>
      <c r="B993" s="98" t="s">
        <v>2965</v>
      </c>
      <c r="C993" s="98" t="s">
        <v>753</v>
      </c>
      <c r="D993" s="99" t="s">
        <v>67</v>
      </c>
      <c r="E993" s="105">
        <v>43634</v>
      </c>
      <c r="F993" s="98" t="s">
        <v>2965</v>
      </c>
      <c r="G993" s="98" t="s">
        <v>66</v>
      </c>
      <c r="H993"/>
      <c r="I993"/>
    </row>
    <row r="994" spans="1:9" ht="15.75">
      <c r="A994" s="98" t="s">
        <v>2130</v>
      </c>
      <c r="B994" s="98" t="s">
        <v>2965</v>
      </c>
      <c r="C994" s="98" t="s">
        <v>753</v>
      </c>
      <c r="D994" s="99" t="s">
        <v>67</v>
      </c>
      <c r="E994" s="105">
        <v>43634</v>
      </c>
      <c r="F994" s="98" t="s">
        <v>2965</v>
      </c>
      <c r="G994" s="98" t="s">
        <v>66</v>
      </c>
      <c r="H994"/>
      <c r="I994"/>
    </row>
    <row r="995" spans="1:9" ht="15.75">
      <c r="A995" s="98" t="s">
        <v>740</v>
      </c>
      <c r="B995" s="98" t="s">
        <v>2965</v>
      </c>
      <c r="C995" s="98" t="s">
        <v>753</v>
      </c>
      <c r="D995" s="99" t="s">
        <v>67</v>
      </c>
      <c r="E995" s="105">
        <v>43634</v>
      </c>
      <c r="F995" s="98" t="s">
        <v>2965</v>
      </c>
      <c r="G995" s="98" t="s">
        <v>66</v>
      </c>
      <c r="H995"/>
      <c r="I995"/>
    </row>
    <row r="996" spans="1:9" ht="15.75">
      <c r="A996" s="98" t="s">
        <v>1889</v>
      </c>
      <c r="B996" s="98" t="s">
        <v>2965</v>
      </c>
      <c r="C996" s="98" t="s">
        <v>753</v>
      </c>
      <c r="D996" s="99" t="s">
        <v>67</v>
      </c>
      <c r="E996" s="105">
        <v>43634</v>
      </c>
      <c r="F996" s="98" t="s">
        <v>2965</v>
      </c>
      <c r="G996" s="98" t="s">
        <v>66</v>
      </c>
      <c r="H996"/>
      <c r="I996"/>
    </row>
    <row r="997" spans="1:9" ht="15.75">
      <c r="A997" s="98" t="s">
        <v>1171</v>
      </c>
      <c r="B997" s="98" t="s">
        <v>2965</v>
      </c>
      <c r="C997" s="98" t="s">
        <v>753</v>
      </c>
      <c r="D997" s="99" t="s">
        <v>67</v>
      </c>
      <c r="E997" s="105">
        <v>43634</v>
      </c>
      <c r="F997" s="98" t="s">
        <v>2965</v>
      </c>
      <c r="G997" s="98" t="s">
        <v>66</v>
      </c>
      <c r="H997"/>
      <c r="I997"/>
    </row>
    <row r="998" spans="1:9" ht="15.75">
      <c r="A998" s="98" t="s">
        <v>402</v>
      </c>
      <c r="B998" s="98" t="s">
        <v>2965</v>
      </c>
      <c r="C998" s="98" t="s">
        <v>753</v>
      </c>
      <c r="D998" s="99" t="s">
        <v>67</v>
      </c>
      <c r="E998" s="105">
        <v>43634</v>
      </c>
      <c r="F998" s="98" t="s">
        <v>2965</v>
      </c>
      <c r="G998" s="98" t="s">
        <v>66</v>
      </c>
      <c r="H998"/>
      <c r="I998"/>
    </row>
    <row r="999" spans="1:9" ht="15.75">
      <c r="A999" s="98" t="s">
        <v>2627</v>
      </c>
      <c r="B999" s="98" t="s">
        <v>2965</v>
      </c>
      <c r="C999" s="98" t="s">
        <v>753</v>
      </c>
      <c r="D999" s="99" t="s">
        <v>67</v>
      </c>
      <c r="E999" s="105">
        <v>43634</v>
      </c>
      <c r="F999" s="98" t="s">
        <v>2965</v>
      </c>
      <c r="G999" s="98" t="s">
        <v>66</v>
      </c>
      <c r="H999"/>
      <c r="I999"/>
    </row>
    <row r="1000" spans="1:9" ht="15.75">
      <c r="A1000" s="98" t="s">
        <v>1362</v>
      </c>
      <c r="B1000" s="98" t="s">
        <v>2965</v>
      </c>
      <c r="C1000" s="98" t="s">
        <v>753</v>
      </c>
      <c r="D1000" s="99" t="s">
        <v>67</v>
      </c>
      <c r="E1000" s="105">
        <v>43634</v>
      </c>
      <c r="F1000" s="98" t="s">
        <v>2965</v>
      </c>
      <c r="G1000" s="98" t="s">
        <v>66</v>
      </c>
      <c r="H1000"/>
      <c r="I1000"/>
    </row>
    <row r="1001" spans="1:9" ht="15.75">
      <c r="A1001" s="98" t="s">
        <v>2392</v>
      </c>
      <c r="B1001" s="98" t="s">
        <v>2965</v>
      </c>
      <c r="C1001" s="98" t="s">
        <v>753</v>
      </c>
      <c r="D1001" s="99" t="s">
        <v>67</v>
      </c>
      <c r="E1001" s="105">
        <v>43634</v>
      </c>
      <c r="F1001" s="98" t="s">
        <v>2965</v>
      </c>
      <c r="G1001" s="98" t="s">
        <v>66</v>
      </c>
      <c r="H1001"/>
      <c r="I1001"/>
    </row>
    <row r="1002" spans="1:9" ht="15.75">
      <c r="A1002" s="98" t="s">
        <v>2386</v>
      </c>
      <c r="B1002" s="98" t="s">
        <v>2965</v>
      </c>
      <c r="C1002" s="98" t="s">
        <v>753</v>
      </c>
      <c r="D1002" s="99" t="s">
        <v>67</v>
      </c>
      <c r="E1002" s="105">
        <v>43634</v>
      </c>
      <c r="F1002" s="98" t="s">
        <v>2965</v>
      </c>
      <c r="G1002" s="98" t="s">
        <v>66</v>
      </c>
      <c r="H1002"/>
      <c r="I1002"/>
    </row>
    <row r="1003" spans="1:9" ht="15.75">
      <c r="A1003" s="98" t="s">
        <v>2138</v>
      </c>
      <c r="B1003" s="98" t="s">
        <v>2965</v>
      </c>
      <c r="C1003" s="98" t="s">
        <v>753</v>
      </c>
      <c r="D1003" s="99" t="s">
        <v>67</v>
      </c>
      <c r="E1003" s="105">
        <v>43634</v>
      </c>
      <c r="F1003" s="98" t="s">
        <v>2965</v>
      </c>
      <c r="G1003" s="98" t="s">
        <v>66</v>
      </c>
      <c r="H1003"/>
      <c r="I1003"/>
    </row>
    <row r="1004" spans="1:9" ht="15.75">
      <c r="A1004" s="98" t="s">
        <v>2576</v>
      </c>
      <c r="B1004" s="98" t="s">
        <v>2965</v>
      </c>
      <c r="C1004" s="98" t="s">
        <v>753</v>
      </c>
      <c r="D1004" s="99" t="s">
        <v>67</v>
      </c>
      <c r="E1004" s="105">
        <v>43634</v>
      </c>
      <c r="F1004" s="98" t="s">
        <v>2965</v>
      </c>
      <c r="G1004" s="98" t="s">
        <v>66</v>
      </c>
      <c r="H1004"/>
      <c r="I1004"/>
    </row>
    <row r="1005" spans="1:9" ht="15.75">
      <c r="A1005" s="98" t="s">
        <v>766</v>
      </c>
      <c r="B1005" s="98" t="s">
        <v>2965</v>
      </c>
      <c r="C1005" s="98" t="s">
        <v>753</v>
      </c>
      <c r="D1005" s="99" t="s">
        <v>67</v>
      </c>
      <c r="E1005" s="105">
        <v>43634</v>
      </c>
      <c r="F1005" s="98" t="s">
        <v>2965</v>
      </c>
      <c r="G1005" s="98" t="s">
        <v>66</v>
      </c>
      <c r="H1005"/>
      <c r="I1005"/>
    </row>
    <row r="1006" spans="1:9" ht="15.75">
      <c r="A1006" s="98" t="s">
        <v>980</v>
      </c>
      <c r="B1006" s="98" t="s">
        <v>2965</v>
      </c>
      <c r="C1006" s="98" t="s">
        <v>753</v>
      </c>
      <c r="D1006" s="99" t="s">
        <v>67</v>
      </c>
      <c r="E1006" s="105">
        <v>43634</v>
      </c>
      <c r="F1006" s="98" t="s">
        <v>2965</v>
      </c>
      <c r="G1006" s="98" t="s">
        <v>66</v>
      </c>
      <c r="H1006"/>
      <c r="I1006"/>
    </row>
    <row r="1007" spans="1:9" ht="15.75">
      <c r="A1007" s="98" t="s">
        <v>2076</v>
      </c>
      <c r="B1007" s="98" t="s">
        <v>2965</v>
      </c>
      <c r="C1007" s="98" t="s">
        <v>753</v>
      </c>
      <c r="D1007" s="99" t="s">
        <v>67</v>
      </c>
      <c r="E1007" s="105">
        <v>43634</v>
      </c>
      <c r="F1007" s="98" t="s">
        <v>2965</v>
      </c>
      <c r="G1007" s="98" t="s">
        <v>66</v>
      </c>
      <c r="H1007"/>
      <c r="I1007"/>
    </row>
    <row r="1008" spans="1:9" ht="15.75">
      <c r="A1008" s="98" t="s">
        <v>2525</v>
      </c>
      <c r="B1008" s="98" t="s">
        <v>2965</v>
      </c>
      <c r="C1008" s="98" t="s">
        <v>753</v>
      </c>
      <c r="D1008" s="99" t="s">
        <v>67</v>
      </c>
      <c r="E1008" s="105">
        <v>43634</v>
      </c>
      <c r="F1008" s="98" t="s">
        <v>2965</v>
      </c>
      <c r="G1008" s="98" t="s">
        <v>66</v>
      </c>
      <c r="H1008"/>
      <c r="I1008"/>
    </row>
    <row r="1009" spans="1:9" ht="15.75">
      <c r="A1009" s="98" t="s">
        <v>2078</v>
      </c>
      <c r="B1009" s="98" t="s">
        <v>2965</v>
      </c>
      <c r="C1009" s="98" t="s">
        <v>753</v>
      </c>
      <c r="D1009" s="99" t="s">
        <v>67</v>
      </c>
      <c r="E1009" s="105">
        <v>43634</v>
      </c>
      <c r="F1009" s="98" t="s">
        <v>2965</v>
      </c>
      <c r="G1009" s="98" t="s">
        <v>66</v>
      </c>
      <c r="H1009"/>
      <c r="I1009"/>
    </row>
    <row r="1010" spans="1:9" ht="15.75">
      <c r="A1010" s="98" t="s">
        <v>2634</v>
      </c>
      <c r="B1010" s="98" t="s">
        <v>2965</v>
      </c>
      <c r="C1010" s="98" t="s">
        <v>753</v>
      </c>
      <c r="D1010" s="99" t="s">
        <v>67</v>
      </c>
      <c r="E1010" s="105">
        <v>43634</v>
      </c>
      <c r="F1010" s="98" t="s">
        <v>2965</v>
      </c>
      <c r="G1010" s="98" t="s">
        <v>66</v>
      </c>
      <c r="H1010"/>
      <c r="I1010"/>
    </row>
    <row r="1011" spans="1:9" ht="15.75">
      <c r="A1011" s="98" t="s">
        <v>2081</v>
      </c>
      <c r="B1011" s="98" t="s">
        <v>2965</v>
      </c>
      <c r="C1011" s="98" t="s">
        <v>753</v>
      </c>
      <c r="D1011" s="99" t="s">
        <v>67</v>
      </c>
      <c r="E1011" s="105">
        <v>43634</v>
      </c>
      <c r="F1011" s="98" t="s">
        <v>2965</v>
      </c>
      <c r="G1011" s="98" t="s">
        <v>66</v>
      </c>
      <c r="H1011"/>
      <c r="I1011"/>
    </row>
    <row r="1012" spans="1:9" ht="15.75">
      <c r="A1012" s="98" t="s">
        <v>2384</v>
      </c>
      <c r="B1012" s="98" t="s">
        <v>2965</v>
      </c>
      <c r="C1012" s="98" t="s">
        <v>753</v>
      </c>
      <c r="D1012" s="99" t="s">
        <v>67</v>
      </c>
      <c r="E1012" s="105">
        <v>43634</v>
      </c>
      <c r="F1012" s="98" t="s">
        <v>2965</v>
      </c>
      <c r="G1012" s="98" t="s">
        <v>66</v>
      </c>
      <c r="H1012"/>
      <c r="I1012"/>
    </row>
    <row r="1013" spans="1:9" ht="15.75">
      <c r="A1013" s="98" t="s">
        <v>2082</v>
      </c>
      <c r="B1013" s="98" t="s">
        <v>2965</v>
      </c>
      <c r="C1013" s="98" t="s">
        <v>753</v>
      </c>
      <c r="D1013" s="99" t="s">
        <v>67</v>
      </c>
      <c r="E1013" s="105">
        <v>43634</v>
      </c>
      <c r="F1013" s="98" t="s">
        <v>2965</v>
      </c>
      <c r="G1013" s="98" t="s">
        <v>66</v>
      </c>
      <c r="H1013"/>
      <c r="I1013"/>
    </row>
    <row r="1014" spans="1:9" ht="15.75">
      <c r="A1014" s="98" t="s">
        <v>1373</v>
      </c>
      <c r="B1014" s="98" t="s">
        <v>2965</v>
      </c>
      <c r="C1014" s="98" t="s">
        <v>753</v>
      </c>
      <c r="D1014" s="99" t="s">
        <v>67</v>
      </c>
      <c r="E1014" s="105">
        <v>43634</v>
      </c>
      <c r="F1014" s="98" t="s">
        <v>2965</v>
      </c>
      <c r="G1014" s="98" t="s">
        <v>66</v>
      </c>
      <c r="H1014"/>
      <c r="I1014"/>
    </row>
    <row r="1015" spans="1:9" ht="15.75">
      <c r="A1015" s="98" t="s">
        <v>2529</v>
      </c>
      <c r="B1015" s="98" t="s">
        <v>2965</v>
      </c>
      <c r="C1015" s="98" t="s">
        <v>753</v>
      </c>
      <c r="D1015" s="99" t="s">
        <v>67</v>
      </c>
      <c r="E1015" s="105">
        <v>43634</v>
      </c>
      <c r="F1015" s="98" t="s">
        <v>2965</v>
      </c>
      <c r="G1015" s="98" t="s">
        <v>66</v>
      </c>
      <c r="H1015"/>
      <c r="I1015"/>
    </row>
    <row r="1016" spans="1:9" ht="15.75">
      <c r="A1016" s="98" t="s">
        <v>1376</v>
      </c>
      <c r="B1016" s="98" t="s">
        <v>2965</v>
      </c>
      <c r="C1016" s="98" t="s">
        <v>753</v>
      </c>
      <c r="D1016" s="99" t="s">
        <v>67</v>
      </c>
      <c r="E1016" s="105">
        <v>43634</v>
      </c>
      <c r="F1016" s="98" t="s">
        <v>2965</v>
      </c>
      <c r="G1016" s="98" t="s">
        <v>66</v>
      </c>
      <c r="H1016"/>
      <c r="I1016"/>
    </row>
    <row r="1017" spans="1:9" ht="15.75">
      <c r="A1017" s="98" t="s">
        <v>1851</v>
      </c>
      <c r="B1017" s="98" t="s">
        <v>2965</v>
      </c>
      <c r="C1017" s="98" t="s">
        <v>753</v>
      </c>
      <c r="D1017" s="99" t="s">
        <v>67</v>
      </c>
      <c r="E1017" s="105">
        <v>43634</v>
      </c>
      <c r="F1017" s="98" t="s">
        <v>2965</v>
      </c>
      <c r="G1017" s="98" t="s">
        <v>66</v>
      </c>
      <c r="H1017"/>
      <c r="I1017"/>
    </row>
    <row r="1018" spans="1:9" ht="15.75">
      <c r="A1018" s="98" t="s">
        <v>2645</v>
      </c>
      <c r="B1018" s="98" t="s">
        <v>2965</v>
      </c>
      <c r="C1018" s="98" t="s">
        <v>753</v>
      </c>
      <c r="D1018" s="99" t="s">
        <v>67</v>
      </c>
      <c r="E1018" s="105">
        <v>43634</v>
      </c>
      <c r="F1018" s="98" t="s">
        <v>2965</v>
      </c>
      <c r="G1018" s="98" t="s">
        <v>66</v>
      </c>
      <c r="H1018"/>
      <c r="I1018"/>
    </row>
    <row r="1019" spans="1:9" ht="15.75">
      <c r="A1019" s="98" t="s">
        <v>1378</v>
      </c>
      <c r="B1019" s="98" t="s">
        <v>2965</v>
      </c>
      <c r="C1019" s="98" t="s">
        <v>753</v>
      </c>
      <c r="D1019" s="99" t="s">
        <v>67</v>
      </c>
      <c r="E1019" s="105">
        <v>43634</v>
      </c>
      <c r="F1019" s="98" t="s">
        <v>2965</v>
      </c>
      <c r="G1019" s="98" t="s">
        <v>66</v>
      </c>
      <c r="H1019"/>
      <c r="I1019"/>
    </row>
    <row r="1020" spans="1:9" ht="15.75">
      <c r="A1020" s="98" t="s">
        <v>1855</v>
      </c>
      <c r="B1020" s="98" t="s">
        <v>2965</v>
      </c>
      <c r="C1020" s="98" t="s">
        <v>753</v>
      </c>
      <c r="D1020" s="99" t="s">
        <v>67</v>
      </c>
      <c r="E1020" s="105">
        <v>43634</v>
      </c>
      <c r="F1020" s="98" t="s">
        <v>2965</v>
      </c>
      <c r="G1020" s="98" t="s">
        <v>66</v>
      </c>
      <c r="H1020"/>
      <c r="I1020"/>
    </row>
    <row r="1021" spans="1:9" ht="15.75">
      <c r="A1021" s="98" t="s">
        <v>2591</v>
      </c>
      <c r="B1021" s="98" t="s">
        <v>2965</v>
      </c>
      <c r="C1021" s="98" t="s">
        <v>753</v>
      </c>
      <c r="D1021" s="99" t="s">
        <v>67</v>
      </c>
      <c r="E1021" s="105">
        <v>43634</v>
      </c>
      <c r="F1021" s="98" t="s">
        <v>2965</v>
      </c>
      <c r="G1021" s="98" t="s">
        <v>66</v>
      </c>
      <c r="H1021"/>
      <c r="I1021"/>
    </row>
    <row r="1022" spans="1:9" ht="15.75">
      <c r="A1022" s="98" t="s">
        <v>2090</v>
      </c>
      <c r="B1022" s="98" t="s">
        <v>2965</v>
      </c>
      <c r="C1022" s="98" t="s">
        <v>753</v>
      </c>
      <c r="D1022" s="99" t="s">
        <v>67</v>
      </c>
      <c r="E1022" s="105">
        <v>43634</v>
      </c>
      <c r="F1022" s="98" t="s">
        <v>2965</v>
      </c>
      <c r="G1022" s="98" t="s">
        <v>66</v>
      </c>
      <c r="H1022"/>
      <c r="I1022"/>
    </row>
    <row r="1023" spans="1:9" ht="15.75">
      <c r="A1023" s="98" t="s">
        <v>1382</v>
      </c>
      <c r="B1023" s="98" t="s">
        <v>2965</v>
      </c>
      <c r="C1023" s="98" t="s">
        <v>753</v>
      </c>
      <c r="D1023" s="99" t="s">
        <v>67</v>
      </c>
      <c r="E1023" s="105">
        <v>43634</v>
      </c>
      <c r="F1023" s="98" t="s">
        <v>2965</v>
      </c>
      <c r="G1023" s="98" t="s">
        <v>66</v>
      </c>
      <c r="H1023"/>
      <c r="I1023"/>
    </row>
    <row r="1024" spans="1:9" ht="15.75">
      <c r="A1024" s="98" t="s">
        <v>2092</v>
      </c>
      <c r="B1024" s="98" t="s">
        <v>2965</v>
      </c>
      <c r="C1024" s="98" t="s">
        <v>753</v>
      </c>
      <c r="D1024" s="99" t="s">
        <v>67</v>
      </c>
      <c r="E1024" s="105">
        <v>43634</v>
      </c>
      <c r="F1024" s="98" t="s">
        <v>2965</v>
      </c>
      <c r="G1024" s="98" t="s">
        <v>66</v>
      </c>
      <c r="H1024"/>
      <c r="I1024"/>
    </row>
    <row r="1025" spans="1:9" ht="15.75">
      <c r="A1025" s="98" t="s">
        <v>1205</v>
      </c>
      <c r="B1025" s="98" t="s">
        <v>2965</v>
      </c>
      <c r="C1025" s="98" t="s">
        <v>753</v>
      </c>
      <c r="D1025" s="99" t="s">
        <v>67</v>
      </c>
      <c r="E1025" s="105">
        <v>43634</v>
      </c>
      <c r="F1025" s="98" t="s">
        <v>2965</v>
      </c>
      <c r="G1025" s="98" t="s">
        <v>66</v>
      </c>
      <c r="H1025"/>
      <c r="I1025"/>
    </row>
    <row r="1026" spans="1:9" ht="15.75">
      <c r="A1026" s="98" t="s">
        <v>1580</v>
      </c>
      <c r="B1026" s="98" t="s">
        <v>2965</v>
      </c>
      <c r="C1026" s="98" t="s">
        <v>753</v>
      </c>
      <c r="D1026" s="99" t="s">
        <v>67</v>
      </c>
      <c r="E1026" s="105">
        <v>43634</v>
      </c>
      <c r="F1026" s="98" t="s">
        <v>2965</v>
      </c>
      <c r="G1026" s="98" t="s">
        <v>66</v>
      </c>
      <c r="H1026"/>
      <c r="I1026"/>
    </row>
    <row r="1027" spans="1:9" ht="15.75">
      <c r="A1027" s="98" t="s">
        <v>2096</v>
      </c>
      <c r="B1027" s="98" t="s">
        <v>2965</v>
      </c>
      <c r="C1027" s="98" t="s">
        <v>753</v>
      </c>
      <c r="D1027" s="99" t="s">
        <v>67</v>
      </c>
      <c r="E1027" s="105">
        <v>43634</v>
      </c>
      <c r="F1027" s="98" t="s">
        <v>2965</v>
      </c>
      <c r="G1027" s="98" t="s">
        <v>66</v>
      </c>
      <c r="H1027"/>
      <c r="I1027"/>
    </row>
    <row r="1028" spans="1:9" ht="15.75">
      <c r="A1028" s="98" t="s">
        <v>2547</v>
      </c>
      <c r="B1028" s="98" t="s">
        <v>2965</v>
      </c>
      <c r="C1028" s="98" t="s">
        <v>796</v>
      </c>
      <c r="D1028" s="99" t="s">
        <v>67</v>
      </c>
      <c r="E1028" s="105">
        <v>43634</v>
      </c>
      <c r="F1028" s="98" t="s">
        <v>2965</v>
      </c>
      <c r="G1028" s="98" t="s">
        <v>733</v>
      </c>
      <c r="H1028"/>
      <c r="I1028"/>
    </row>
    <row r="1029" spans="1:9" ht="15.75">
      <c r="A1029" s="98" t="s">
        <v>2598</v>
      </c>
      <c r="B1029" s="98" t="s">
        <v>2965</v>
      </c>
      <c r="C1029" s="98" t="s">
        <v>796</v>
      </c>
      <c r="D1029" s="99" t="s">
        <v>67</v>
      </c>
      <c r="E1029" s="105">
        <v>43634</v>
      </c>
      <c r="F1029" s="98" t="s">
        <v>2965</v>
      </c>
      <c r="G1029" s="98" t="s">
        <v>733</v>
      </c>
      <c r="H1029"/>
      <c r="I1029"/>
    </row>
    <row r="1030" spans="1:9" ht="15.75">
      <c r="A1030" s="98" t="s">
        <v>1390</v>
      </c>
      <c r="B1030" s="98" t="s">
        <v>2965</v>
      </c>
      <c r="C1030" s="98" t="s">
        <v>796</v>
      </c>
      <c r="D1030" s="99" t="s">
        <v>67</v>
      </c>
      <c r="E1030" s="105">
        <v>43634</v>
      </c>
      <c r="F1030" s="98" t="s">
        <v>2965</v>
      </c>
      <c r="G1030" s="98" t="s">
        <v>733</v>
      </c>
      <c r="H1030"/>
      <c r="I1030"/>
    </row>
    <row r="1031" spans="1:9" ht="15.75">
      <c r="A1031" s="98" t="s">
        <v>2098</v>
      </c>
      <c r="B1031" s="98" t="s">
        <v>2965</v>
      </c>
      <c r="C1031" s="98" t="s">
        <v>796</v>
      </c>
      <c r="D1031" s="99" t="s">
        <v>67</v>
      </c>
      <c r="E1031" s="105">
        <v>43634</v>
      </c>
      <c r="F1031" s="98" t="s">
        <v>2965</v>
      </c>
      <c r="G1031" s="98" t="s">
        <v>733</v>
      </c>
      <c r="H1031"/>
      <c r="I1031"/>
    </row>
    <row r="1032" spans="1:9" ht="15.75">
      <c r="A1032" s="98" t="s">
        <v>439</v>
      </c>
      <c r="B1032" s="98" t="s">
        <v>2965</v>
      </c>
      <c r="C1032" s="98" t="s">
        <v>796</v>
      </c>
      <c r="D1032" s="99" t="s">
        <v>67</v>
      </c>
      <c r="E1032" s="105">
        <v>43634</v>
      </c>
      <c r="F1032" s="98" t="s">
        <v>2965</v>
      </c>
      <c r="G1032" s="98" t="s">
        <v>733</v>
      </c>
      <c r="H1032"/>
      <c r="I1032"/>
    </row>
    <row r="1033" spans="1:9" ht="15.75">
      <c r="A1033" s="98" t="s">
        <v>1813</v>
      </c>
      <c r="B1033" s="98" t="s">
        <v>2965</v>
      </c>
      <c r="C1033" s="98" t="s">
        <v>796</v>
      </c>
      <c r="D1033" s="99" t="s">
        <v>67</v>
      </c>
      <c r="E1033" s="105">
        <v>43634</v>
      </c>
      <c r="F1033" s="98" t="s">
        <v>2965</v>
      </c>
      <c r="G1033" s="98" t="s">
        <v>733</v>
      </c>
      <c r="H1033"/>
      <c r="I1033"/>
    </row>
    <row r="1034" spans="1:9" ht="15.75">
      <c r="A1034" s="98" t="s">
        <v>2550</v>
      </c>
      <c r="B1034" s="98" t="s">
        <v>2965</v>
      </c>
      <c r="C1034" s="98" t="s">
        <v>796</v>
      </c>
      <c r="D1034" s="99" t="s">
        <v>67</v>
      </c>
      <c r="E1034" s="105">
        <v>43634</v>
      </c>
      <c r="F1034" s="98" t="s">
        <v>2965</v>
      </c>
      <c r="G1034" s="98" t="s">
        <v>733</v>
      </c>
      <c r="H1034"/>
      <c r="I1034"/>
    </row>
    <row r="1035" spans="1:9" ht="15.75">
      <c r="A1035" s="98" t="s">
        <v>1083</v>
      </c>
      <c r="B1035" s="98" t="s">
        <v>2965</v>
      </c>
      <c r="C1035" s="98" t="s">
        <v>796</v>
      </c>
      <c r="D1035" s="99" t="s">
        <v>67</v>
      </c>
      <c r="E1035" s="105">
        <v>43634</v>
      </c>
      <c r="F1035" s="98" t="s">
        <v>2965</v>
      </c>
      <c r="G1035" s="98" t="s">
        <v>733</v>
      </c>
      <c r="H1035"/>
      <c r="I1035"/>
    </row>
    <row r="1036" spans="1:9" ht="15.75">
      <c r="A1036" s="98" t="s">
        <v>1393</v>
      </c>
      <c r="B1036" s="98" t="s">
        <v>2965</v>
      </c>
      <c r="C1036" s="98" t="s">
        <v>796</v>
      </c>
      <c r="D1036" s="99" t="s">
        <v>67</v>
      </c>
      <c r="E1036" s="105">
        <v>43634</v>
      </c>
      <c r="F1036" s="98" t="s">
        <v>2965</v>
      </c>
      <c r="G1036" s="98" t="s">
        <v>733</v>
      </c>
      <c r="H1036"/>
      <c r="I1036"/>
    </row>
    <row r="1037" spans="1:9" ht="15.75">
      <c r="A1037" s="98" t="s">
        <v>1084</v>
      </c>
      <c r="B1037" s="98" t="s">
        <v>2965</v>
      </c>
      <c r="C1037" s="98" t="s">
        <v>796</v>
      </c>
      <c r="D1037" s="99" t="s">
        <v>67</v>
      </c>
      <c r="E1037" s="105">
        <v>43634</v>
      </c>
      <c r="F1037" s="98" t="s">
        <v>2965</v>
      </c>
      <c r="G1037" s="98" t="s">
        <v>733</v>
      </c>
      <c r="H1037"/>
      <c r="I1037"/>
    </row>
    <row r="1038" spans="1:9" ht="15.75">
      <c r="A1038" s="98" t="s">
        <v>1531</v>
      </c>
      <c r="B1038" s="98" t="s">
        <v>2965</v>
      </c>
      <c r="C1038" s="98" t="s">
        <v>796</v>
      </c>
      <c r="D1038" s="99" t="s">
        <v>67</v>
      </c>
      <c r="E1038" s="105">
        <v>43634</v>
      </c>
      <c r="F1038" s="98" t="s">
        <v>2965</v>
      </c>
      <c r="G1038" s="98" t="s">
        <v>733</v>
      </c>
      <c r="H1038"/>
      <c r="I1038"/>
    </row>
    <row r="1039" spans="1:9" ht="15.75">
      <c r="A1039" s="98" t="s">
        <v>1005</v>
      </c>
      <c r="B1039" s="98" t="s">
        <v>2965</v>
      </c>
      <c r="C1039" s="98" t="s">
        <v>796</v>
      </c>
      <c r="D1039" s="99" t="s">
        <v>67</v>
      </c>
      <c r="E1039" s="105">
        <v>43634</v>
      </c>
      <c r="F1039" s="98" t="s">
        <v>2965</v>
      </c>
      <c r="G1039" s="98" t="s">
        <v>733</v>
      </c>
      <c r="H1039"/>
      <c r="I1039"/>
    </row>
    <row r="1040" spans="1:9" ht="15.75">
      <c r="A1040" s="98" t="s">
        <v>561</v>
      </c>
      <c r="B1040" s="98" t="s">
        <v>2965</v>
      </c>
      <c r="C1040" s="98" t="s">
        <v>796</v>
      </c>
      <c r="D1040" s="99" t="s">
        <v>67</v>
      </c>
      <c r="E1040" s="105">
        <v>43634</v>
      </c>
      <c r="F1040" s="98" t="s">
        <v>2965</v>
      </c>
      <c r="G1040" s="98" t="s">
        <v>733</v>
      </c>
      <c r="H1040"/>
      <c r="I1040"/>
    </row>
    <row r="1041" spans="1:9" ht="15.75">
      <c r="A1041" s="98" t="s">
        <v>2485</v>
      </c>
      <c r="B1041" s="98" t="s">
        <v>2965</v>
      </c>
      <c r="C1041" s="98" t="s">
        <v>796</v>
      </c>
      <c r="D1041" s="99" t="s">
        <v>67</v>
      </c>
      <c r="E1041" s="105">
        <v>43634</v>
      </c>
      <c r="F1041" s="98" t="s">
        <v>2965</v>
      </c>
      <c r="G1041" s="98" t="s">
        <v>733</v>
      </c>
      <c r="H1041"/>
      <c r="I1041"/>
    </row>
    <row r="1042" spans="1:9" ht="15.75">
      <c r="A1042" s="98" t="s">
        <v>441</v>
      </c>
      <c r="B1042" s="98" t="s">
        <v>2965</v>
      </c>
      <c r="C1042" s="98" t="s">
        <v>796</v>
      </c>
      <c r="D1042" s="99" t="s">
        <v>67</v>
      </c>
      <c r="E1042" s="105">
        <v>43634</v>
      </c>
      <c r="F1042" s="98" t="s">
        <v>2965</v>
      </c>
      <c r="G1042" s="98" t="s">
        <v>733</v>
      </c>
      <c r="H1042"/>
      <c r="I1042"/>
    </row>
    <row r="1043" spans="1:9" ht="15.75">
      <c r="A1043" s="98" t="s">
        <v>2101</v>
      </c>
      <c r="B1043" s="98" t="s">
        <v>2965</v>
      </c>
      <c r="C1043" s="98" t="s">
        <v>796</v>
      </c>
      <c r="D1043" s="99" t="s">
        <v>67</v>
      </c>
      <c r="E1043" s="105">
        <v>43634</v>
      </c>
      <c r="F1043" s="98" t="s">
        <v>2965</v>
      </c>
      <c r="G1043" s="98" t="s">
        <v>733</v>
      </c>
      <c r="H1043"/>
      <c r="I1043"/>
    </row>
    <row r="1044" spans="1:9" ht="15.75">
      <c r="A1044" s="98" t="s">
        <v>2102</v>
      </c>
      <c r="B1044" s="98" t="s">
        <v>2965</v>
      </c>
      <c r="C1044" s="98" t="s">
        <v>796</v>
      </c>
      <c r="D1044" s="99" t="s">
        <v>67</v>
      </c>
      <c r="E1044" s="105">
        <v>43634</v>
      </c>
      <c r="F1044" s="98" t="s">
        <v>2965</v>
      </c>
      <c r="G1044" s="98" t="s">
        <v>733</v>
      </c>
      <c r="H1044"/>
      <c r="I1044"/>
    </row>
    <row r="1045" spans="1:9" ht="15.75">
      <c r="A1045" s="98" t="s">
        <v>2165</v>
      </c>
      <c r="B1045" s="98" t="s">
        <v>2965</v>
      </c>
      <c r="C1045" s="98" t="s">
        <v>796</v>
      </c>
      <c r="D1045" s="99" t="s">
        <v>67</v>
      </c>
      <c r="E1045" s="105">
        <v>43634</v>
      </c>
      <c r="F1045" s="98" t="s">
        <v>2965</v>
      </c>
      <c r="G1045" s="98" t="s">
        <v>733</v>
      </c>
      <c r="H1045"/>
      <c r="I1045"/>
    </row>
    <row r="1046" spans="1:9" ht="15.75">
      <c r="A1046" s="98" t="s">
        <v>1747</v>
      </c>
      <c r="B1046" s="98" t="s">
        <v>2965</v>
      </c>
      <c r="C1046" s="98" t="s">
        <v>796</v>
      </c>
      <c r="D1046" s="99" t="s">
        <v>67</v>
      </c>
      <c r="E1046" s="105">
        <v>43634</v>
      </c>
      <c r="F1046" s="98" t="s">
        <v>2965</v>
      </c>
      <c r="G1046" s="98" t="s">
        <v>733</v>
      </c>
      <c r="H1046"/>
      <c r="I1046"/>
    </row>
    <row r="1047" spans="1:9" ht="15.75">
      <c r="A1047" s="98" t="s">
        <v>1012</v>
      </c>
      <c r="B1047" s="98" t="s">
        <v>2965</v>
      </c>
      <c r="C1047" s="98" t="s">
        <v>796</v>
      </c>
      <c r="D1047" s="99" t="s">
        <v>67</v>
      </c>
      <c r="E1047" s="105">
        <v>43634</v>
      </c>
      <c r="F1047" s="98" t="s">
        <v>2965</v>
      </c>
      <c r="G1047" s="98" t="s">
        <v>733</v>
      </c>
      <c r="H1047"/>
      <c r="I1047"/>
    </row>
    <row r="1048" spans="1:9" ht="15.75">
      <c r="A1048" s="98" t="s">
        <v>2168</v>
      </c>
      <c r="B1048" s="98" t="s">
        <v>2965</v>
      </c>
      <c r="C1048" s="98" t="s">
        <v>796</v>
      </c>
      <c r="D1048" s="99" t="s">
        <v>67</v>
      </c>
      <c r="E1048" s="105">
        <v>43634</v>
      </c>
      <c r="F1048" s="98" t="s">
        <v>2965</v>
      </c>
      <c r="G1048" s="98" t="s">
        <v>733</v>
      </c>
      <c r="H1048"/>
      <c r="I1048"/>
    </row>
    <row r="1049" spans="1:9" ht="15.75">
      <c r="A1049" s="98" t="s">
        <v>377</v>
      </c>
      <c r="B1049" s="98" t="s">
        <v>2965</v>
      </c>
      <c r="C1049" s="98" t="s">
        <v>796</v>
      </c>
      <c r="D1049" s="99" t="s">
        <v>67</v>
      </c>
      <c r="E1049" s="105">
        <v>43634</v>
      </c>
      <c r="F1049" s="98" t="s">
        <v>2965</v>
      </c>
      <c r="G1049" s="98" t="s">
        <v>733</v>
      </c>
      <c r="H1049"/>
      <c r="I1049"/>
    </row>
    <row r="1050" spans="1:9" ht="15.75">
      <c r="A1050" s="98" t="s">
        <v>2603</v>
      </c>
      <c r="B1050" s="98" t="s">
        <v>2965</v>
      </c>
      <c r="C1050" s="98" t="s">
        <v>796</v>
      </c>
      <c r="D1050" s="99" t="s">
        <v>67</v>
      </c>
      <c r="E1050" s="105">
        <v>43634</v>
      </c>
      <c r="F1050" s="98" t="s">
        <v>2965</v>
      </c>
      <c r="G1050" s="98" t="s">
        <v>733</v>
      </c>
      <c r="H1050"/>
      <c r="I1050"/>
    </row>
    <row r="1051" spans="1:9" ht="15.75">
      <c r="A1051" s="98" t="s">
        <v>1218</v>
      </c>
      <c r="B1051" s="98" t="s">
        <v>2965</v>
      </c>
      <c r="C1051" s="98" t="s">
        <v>796</v>
      </c>
      <c r="D1051" s="99" t="s">
        <v>67</v>
      </c>
      <c r="E1051" s="105">
        <v>43634</v>
      </c>
      <c r="F1051" s="98" t="s">
        <v>2965</v>
      </c>
      <c r="G1051" s="98" t="s">
        <v>733</v>
      </c>
      <c r="H1051"/>
      <c r="I1051"/>
    </row>
    <row r="1052" spans="1:9" ht="15.75">
      <c r="A1052" s="98" t="s">
        <v>2605</v>
      </c>
      <c r="B1052" s="98" t="s">
        <v>2965</v>
      </c>
      <c r="C1052" s="98" t="s">
        <v>796</v>
      </c>
      <c r="D1052" s="99" t="s">
        <v>67</v>
      </c>
      <c r="E1052" s="105">
        <v>43634</v>
      </c>
      <c r="F1052" s="98" t="s">
        <v>2965</v>
      </c>
      <c r="G1052" s="98" t="s">
        <v>733</v>
      </c>
      <c r="H1052"/>
      <c r="I1052"/>
    </row>
    <row r="1053" spans="1:9" ht="15.75">
      <c r="A1053" s="98" t="s">
        <v>445</v>
      </c>
      <c r="B1053" s="98" t="s">
        <v>2965</v>
      </c>
      <c r="C1053" s="98" t="s">
        <v>796</v>
      </c>
      <c r="D1053" s="99" t="s">
        <v>67</v>
      </c>
      <c r="E1053" s="105">
        <v>43634</v>
      </c>
      <c r="F1053" s="98" t="s">
        <v>2965</v>
      </c>
      <c r="G1053" s="98" t="s">
        <v>733</v>
      </c>
      <c r="H1053"/>
      <c r="I1053"/>
    </row>
    <row r="1054" spans="1:9" ht="15.75">
      <c r="A1054" s="98" t="s">
        <v>1403</v>
      </c>
      <c r="B1054" s="98" t="s">
        <v>2965</v>
      </c>
      <c r="C1054" s="98" t="s">
        <v>796</v>
      </c>
      <c r="D1054" s="99" t="s">
        <v>67</v>
      </c>
      <c r="E1054" s="105">
        <v>43634</v>
      </c>
      <c r="F1054" s="98" t="s">
        <v>2965</v>
      </c>
      <c r="G1054" s="98" t="s">
        <v>733</v>
      </c>
      <c r="H1054"/>
      <c r="I1054"/>
    </row>
    <row r="1055" spans="1:9" ht="15.75">
      <c r="A1055" s="98" t="s">
        <v>446</v>
      </c>
      <c r="B1055" s="98" t="s">
        <v>2965</v>
      </c>
      <c r="C1055" s="98" t="s">
        <v>796</v>
      </c>
      <c r="D1055" s="99" t="s">
        <v>67</v>
      </c>
      <c r="E1055" s="105">
        <v>43634</v>
      </c>
      <c r="F1055" s="98" t="s">
        <v>2965</v>
      </c>
      <c r="G1055" s="98" t="s">
        <v>733</v>
      </c>
      <c r="H1055"/>
      <c r="I1055"/>
    </row>
    <row r="1056" spans="1:9" ht="15.75">
      <c r="A1056" s="98" t="s">
        <v>1986</v>
      </c>
      <c r="B1056" s="98" t="s">
        <v>2965</v>
      </c>
      <c r="C1056" s="98" t="s">
        <v>796</v>
      </c>
      <c r="D1056" s="99" t="s">
        <v>67</v>
      </c>
      <c r="E1056" s="105">
        <v>43634</v>
      </c>
      <c r="F1056" s="98" t="s">
        <v>2965</v>
      </c>
      <c r="G1056" s="98" t="s">
        <v>733</v>
      </c>
      <c r="H1056"/>
      <c r="I1056"/>
    </row>
    <row r="1057" spans="1:9" ht="15.75">
      <c r="A1057" s="98" t="s">
        <v>2606</v>
      </c>
      <c r="B1057" s="98" t="s">
        <v>2965</v>
      </c>
      <c r="C1057" s="98" t="s">
        <v>796</v>
      </c>
      <c r="D1057" s="99" t="s">
        <v>67</v>
      </c>
      <c r="E1057" s="105">
        <v>43634</v>
      </c>
      <c r="F1057" s="98" t="s">
        <v>2965</v>
      </c>
      <c r="G1057" s="98" t="s">
        <v>733</v>
      </c>
      <c r="H1057"/>
      <c r="I1057"/>
    </row>
    <row r="1058" spans="1:9" ht="15.75">
      <c r="A1058" s="98" t="s">
        <v>2434</v>
      </c>
      <c r="B1058" s="98" t="s">
        <v>2965</v>
      </c>
      <c r="C1058" s="98" t="s">
        <v>796</v>
      </c>
      <c r="D1058" s="99" t="s">
        <v>67</v>
      </c>
      <c r="E1058" s="105">
        <v>43634</v>
      </c>
      <c r="F1058" s="98" t="s">
        <v>2965</v>
      </c>
      <c r="G1058" s="98" t="s">
        <v>733</v>
      </c>
      <c r="H1058"/>
      <c r="I1058"/>
    </row>
    <row r="1059" spans="1:9" ht="15.75">
      <c r="A1059" s="98" t="s">
        <v>2435</v>
      </c>
      <c r="B1059" s="98" t="s">
        <v>2965</v>
      </c>
      <c r="C1059" s="98" t="s">
        <v>796</v>
      </c>
      <c r="D1059" s="99" t="s">
        <v>67</v>
      </c>
      <c r="E1059" s="105">
        <v>43634</v>
      </c>
      <c r="F1059" s="98" t="s">
        <v>2965</v>
      </c>
      <c r="G1059" s="98" t="s">
        <v>733</v>
      </c>
      <c r="H1059"/>
      <c r="I1059"/>
    </row>
    <row r="1060" spans="1:9" ht="15.75">
      <c r="A1060" s="98" t="s">
        <v>2502</v>
      </c>
      <c r="B1060" s="98" t="s">
        <v>2965</v>
      </c>
      <c r="C1060" s="98" t="s">
        <v>796</v>
      </c>
      <c r="D1060" s="99" t="s">
        <v>67</v>
      </c>
      <c r="E1060" s="105">
        <v>43634</v>
      </c>
      <c r="F1060" s="98" t="s">
        <v>2965</v>
      </c>
      <c r="G1060" s="98" t="s">
        <v>733</v>
      </c>
      <c r="H1060"/>
      <c r="I1060"/>
    </row>
    <row r="1061" spans="1:9" ht="15.75">
      <c r="A1061" s="98" t="s">
        <v>1607</v>
      </c>
      <c r="B1061" s="98" t="s">
        <v>2965</v>
      </c>
      <c r="C1061" s="98" t="s">
        <v>796</v>
      </c>
      <c r="D1061" s="99" t="s">
        <v>67</v>
      </c>
      <c r="E1061" s="105">
        <v>43634</v>
      </c>
      <c r="F1061" s="98" t="s">
        <v>2965</v>
      </c>
      <c r="G1061" s="98" t="s">
        <v>733</v>
      </c>
      <c r="H1061"/>
      <c r="I1061"/>
    </row>
    <row r="1062" spans="1:9" ht="15.75">
      <c r="A1062" s="98" t="s">
        <v>2615</v>
      </c>
      <c r="B1062" s="98" t="s">
        <v>2965</v>
      </c>
      <c r="C1062" s="98" t="s">
        <v>796</v>
      </c>
      <c r="D1062" s="99" t="s">
        <v>67</v>
      </c>
      <c r="E1062" s="105">
        <v>43634</v>
      </c>
      <c r="F1062" s="98" t="s">
        <v>2965</v>
      </c>
      <c r="G1062" s="98" t="s">
        <v>733</v>
      </c>
      <c r="H1062"/>
      <c r="I1062"/>
    </row>
    <row r="1063" spans="1:9" ht="15.75">
      <c r="A1063" s="98" t="s">
        <v>2440</v>
      </c>
      <c r="B1063" s="98" t="s">
        <v>2965</v>
      </c>
      <c r="C1063" s="98" t="s">
        <v>796</v>
      </c>
      <c r="D1063" s="99" t="s">
        <v>67</v>
      </c>
      <c r="E1063" s="105">
        <v>43634</v>
      </c>
      <c r="F1063" s="98" t="s">
        <v>2965</v>
      </c>
      <c r="G1063" s="98" t="s">
        <v>733</v>
      </c>
      <c r="H1063"/>
      <c r="I1063"/>
    </row>
    <row r="1064" spans="1:9" ht="15.75">
      <c r="A1064" s="98" t="s">
        <v>1290</v>
      </c>
      <c r="B1064" s="98" t="s">
        <v>2966</v>
      </c>
      <c r="C1064" s="98" t="s">
        <v>803</v>
      </c>
      <c r="D1064" s="99" t="s">
        <v>67</v>
      </c>
      <c r="E1064" s="105">
        <v>43634</v>
      </c>
      <c r="F1064" s="98" t="s">
        <v>2966</v>
      </c>
      <c r="G1064" s="98" t="s">
        <v>66</v>
      </c>
      <c r="H1064"/>
      <c r="I1064"/>
    </row>
    <row r="1065" spans="1:9" ht="15.75">
      <c r="A1065" s="98" t="s">
        <v>2567</v>
      </c>
      <c r="B1065" s="98" t="s">
        <v>2966</v>
      </c>
      <c r="C1065" s="98" t="s">
        <v>803</v>
      </c>
      <c r="D1065" s="99" t="s">
        <v>67</v>
      </c>
      <c r="E1065" s="105">
        <v>43634</v>
      </c>
      <c r="F1065" s="98" t="s">
        <v>2966</v>
      </c>
      <c r="G1065" s="98" t="s">
        <v>66</v>
      </c>
      <c r="H1065"/>
      <c r="I1065"/>
    </row>
    <row r="1066" spans="1:9" ht="15.75">
      <c r="A1066" s="98" t="s">
        <v>2069</v>
      </c>
      <c r="B1066" s="98" t="s">
        <v>2966</v>
      </c>
      <c r="C1066" s="98" t="s">
        <v>803</v>
      </c>
      <c r="D1066" s="99" t="s">
        <v>67</v>
      </c>
      <c r="E1066" s="105">
        <v>43634</v>
      </c>
      <c r="F1066" s="98" t="s">
        <v>2966</v>
      </c>
      <c r="G1066" s="98" t="s">
        <v>66</v>
      </c>
      <c r="H1066"/>
      <c r="I1066"/>
    </row>
    <row r="1067" spans="1:9" ht="15.75">
      <c r="A1067" s="98" t="s">
        <v>1702</v>
      </c>
      <c r="B1067" s="98" t="s">
        <v>2966</v>
      </c>
      <c r="C1067" s="98" t="s">
        <v>803</v>
      </c>
      <c r="D1067" s="99" t="s">
        <v>67</v>
      </c>
      <c r="E1067" s="105">
        <v>43634</v>
      </c>
      <c r="F1067" s="98" t="s">
        <v>2966</v>
      </c>
      <c r="G1067" s="98" t="s">
        <v>66</v>
      </c>
      <c r="H1067"/>
      <c r="I1067"/>
    </row>
    <row r="1068" spans="1:9" ht="15.75">
      <c r="A1068" s="98" t="s">
        <v>525</v>
      </c>
      <c r="B1068" s="98" t="s">
        <v>2966</v>
      </c>
      <c r="C1068" s="98" t="s">
        <v>803</v>
      </c>
      <c r="D1068" s="99" t="s">
        <v>67</v>
      </c>
      <c r="E1068" s="105">
        <v>43634</v>
      </c>
      <c r="F1068" s="98" t="s">
        <v>2966</v>
      </c>
      <c r="G1068" s="98" t="s">
        <v>66</v>
      </c>
      <c r="H1068"/>
      <c r="I1068"/>
    </row>
    <row r="1069" spans="1:9" ht="15.75">
      <c r="A1069" s="98" t="s">
        <v>2189</v>
      </c>
      <c r="B1069" s="98" t="s">
        <v>2966</v>
      </c>
      <c r="C1069" s="98" t="s">
        <v>803</v>
      </c>
      <c r="D1069" s="99" t="s">
        <v>67</v>
      </c>
      <c r="E1069" s="105">
        <v>43634</v>
      </c>
      <c r="F1069" s="98" t="s">
        <v>2966</v>
      </c>
      <c r="G1069" s="98" t="s">
        <v>66</v>
      </c>
      <c r="H1069"/>
      <c r="I1069"/>
    </row>
    <row r="1070" spans="1:9" ht="15.75">
      <c r="A1070" s="98" t="s">
        <v>1299</v>
      </c>
      <c r="B1070" s="98" t="s">
        <v>2966</v>
      </c>
      <c r="C1070" s="98" t="s">
        <v>803</v>
      </c>
      <c r="D1070" s="99" t="s">
        <v>67</v>
      </c>
      <c r="E1070" s="105">
        <v>43634</v>
      </c>
      <c r="F1070" s="98" t="s">
        <v>2966</v>
      </c>
      <c r="G1070" s="98" t="s">
        <v>66</v>
      </c>
      <c r="H1070"/>
      <c r="I1070"/>
    </row>
    <row r="1071" spans="1:9" ht="15.75">
      <c r="A1071" s="98" t="s">
        <v>2073</v>
      </c>
      <c r="B1071" s="98" t="s">
        <v>2966</v>
      </c>
      <c r="C1071" s="98" t="s">
        <v>803</v>
      </c>
      <c r="D1071" s="99" t="s">
        <v>67</v>
      </c>
      <c r="E1071" s="105">
        <v>43634</v>
      </c>
      <c r="F1071" s="98" t="s">
        <v>2966</v>
      </c>
      <c r="G1071" s="98" t="s">
        <v>66</v>
      </c>
      <c r="H1071"/>
      <c r="I1071"/>
    </row>
    <row r="1072" spans="1:9" ht="15.75">
      <c r="A1072" s="98" t="s">
        <v>1177</v>
      </c>
      <c r="B1072" s="98" t="s">
        <v>2966</v>
      </c>
      <c r="C1072" s="98" t="s">
        <v>803</v>
      </c>
      <c r="D1072" s="99" t="s">
        <v>67</v>
      </c>
      <c r="E1072" s="105">
        <v>43634</v>
      </c>
      <c r="F1072" s="98" t="s">
        <v>2966</v>
      </c>
      <c r="G1072" s="98" t="s">
        <v>66</v>
      </c>
      <c r="H1072"/>
      <c r="I1072"/>
    </row>
    <row r="1073" spans="1:9" ht="15.75">
      <c r="A1073" s="98" t="s">
        <v>1307</v>
      </c>
      <c r="B1073" s="98" t="s">
        <v>2966</v>
      </c>
      <c r="C1073" s="98" t="s">
        <v>803</v>
      </c>
      <c r="D1073" s="99" t="s">
        <v>67</v>
      </c>
      <c r="E1073" s="105">
        <v>43634</v>
      </c>
      <c r="F1073" s="98" t="s">
        <v>2966</v>
      </c>
      <c r="G1073" s="98" t="s">
        <v>66</v>
      </c>
      <c r="H1073"/>
      <c r="I1073"/>
    </row>
    <row r="1074" spans="1:9" ht="15.75">
      <c r="A1074" s="98" t="s">
        <v>1180</v>
      </c>
      <c r="B1074" s="98" t="s">
        <v>2966</v>
      </c>
      <c r="C1074" s="98" t="s">
        <v>803</v>
      </c>
      <c r="D1074" s="99" t="s">
        <v>67</v>
      </c>
      <c r="E1074" s="105">
        <v>43634</v>
      </c>
      <c r="F1074" s="98" t="s">
        <v>2966</v>
      </c>
      <c r="G1074" s="98" t="s">
        <v>66</v>
      </c>
      <c r="H1074"/>
      <c r="I1074"/>
    </row>
    <row r="1075" spans="1:9" ht="15.75">
      <c r="A1075" s="98" t="s">
        <v>2258</v>
      </c>
      <c r="B1075" s="98" t="s">
        <v>2966</v>
      </c>
      <c r="C1075" s="98" t="s">
        <v>803</v>
      </c>
      <c r="D1075" s="99" t="s">
        <v>67</v>
      </c>
      <c r="E1075" s="105">
        <v>43634</v>
      </c>
      <c r="F1075" s="98" t="s">
        <v>2966</v>
      </c>
      <c r="G1075" s="98" t="s">
        <v>66</v>
      </c>
      <c r="H1075"/>
      <c r="I1075"/>
    </row>
    <row r="1076" spans="1:9" ht="15.75">
      <c r="A1076" s="98" t="s">
        <v>2453</v>
      </c>
      <c r="B1076" s="98" t="s">
        <v>2966</v>
      </c>
      <c r="C1076" s="98" t="s">
        <v>803</v>
      </c>
      <c r="D1076" s="99" t="s">
        <v>67</v>
      </c>
      <c r="E1076" s="105">
        <v>43634</v>
      </c>
      <c r="F1076" s="98" t="s">
        <v>2966</v>
      </c>
      <c r="G1076" s="98" t="s">
        <v>66</v>
      </c>
      <c r="H1076"/>
      <c r="I1076"/>
    </row>
    <row r="1077" spans="1:9" ht="15.75">
      <c r="A1077" s="98" t="s">
        <v>1185</v>
      </c>
      <c r="B1077" s="98" t="s">
        <v>2966</v>
      </c>
      <c r="C1077" s="98" t="s">
        <v>803</v>
      </c>
      <c r="D1077" s="99" t="s">
        <v>67</v>
      </c>
      <c r="E1077" s="105">
        <v>43634</v>
      </c>
      <c r="F1077" s="98" t="s">
        <v>2966</v>
      </c>
      <c r="G1077" s="98" t="s">
        <v>66</v>
      </c>
      <c r="H1077"/>
      <c r="I1077"/>
    </row>
    <row r="1078" spans="1:9" ht="15.75">
      <c r="A1078" s="98" t="s">
        <v>981</v>
      </c>
      <c r="B1078" s="98" t="s">
        <v>2966</v>
      </c>
      <c r="C1078" s="98" t="s">
        <v>803</v>
      </c>
      <c r="D1078" s="99" t="s">
        <v>67</v>
      </c>
      <c r="E1078" s="105">
        <v>43634</v>
      </c>
      <c r="F1078" s="98" t="s">
        <v>2966</v>
      </c>
      <c r="G1078" s="98" t="s">
        <v>66</v>
      </c>
      <c r="H1078"/>
      <c r="I1078"/>
    </row>
    <row r="1079" spans="1:9" ht="15.75">
      <c r="A1079" s="98" t="s">
        <v>1777</v>
      </c>
      <c r="B1079" s="98" t="s">
        <v>2966</v>
      </c>
      <c r="C1079" s="98" t="s">
        <v>803</v>
      </c>
      <c r="D1079" s="99" t="s">
        <v>67</v>
      </c>
      <c r="E1079" s="105">
        <v>43634</v>
      </c>
      <c r="F1079" s="98" t="s">
        <v>2966</v>
      </c>
      <c r="G1079" s="98" t="s">
        <v>66</v>
      </c>
      <c r="H1079"/>
      <c r="I1079"/>
    </row>
    <row r="1080" spans="1:9" ht="15.75">
      <c r="A1080" s="98" t="s">
        <v>408</v>
      </c>
      <c r="B1080" s="98" t="s">
        <v>2966</v>
      </c>
      <c r="C1080" s="98" t="s">
        <v>803</v>
      </c>
      <c r="D1080" s="99" t="s">
        <v>67</v>
      </c>
      <c r="E1080" s="105">
        <v>43634</v>
      </c>
      <c r="F1080" s="98" t="s">
        <v>2966</v>
      </c>
      <c r="G1080" s="98" t="s">
        <v>66</v>
      </c>
      <c r="H1080"/>
      <c r="I1080"/>
    </row>
    <row r="1081" spans="1:9" ht="15.75">
      <c r="A1081" s="98" t="s">
        <v>2915</v>
      </c>
      <c r="B1081" s="98" t="s">
        <v>2966</v>
      </c>
      <c r="C1081" s="98" t="s">
        <v>803</v>
      </c>
      <c r="D1081" s="99" t="s">
        <v>67</v>
      </c>
      <c r="E1081" s="105">
        <v>43634</v>
      </c>
      <c r="F1081" s="98" t="s">
        <v>2966</v>
      </c>
      <c r="G1081" s="98" t="s">
        <v>66</v>
      </c>
      <c r="H1081"/>
      <c r="I1081"/>
    </row>
    <row r="1082" spans="1:9" ht="15.75">
      <c r="A1082" s="98" t="s">
        <v>346</v>
      </c>
      <c r="B1082" s="98" t="s">
        <v>2966</v>
      </c>
      <c r="C1082" s="98" t="s">
        <v>803</v>
      </c>
      <c r="D1082" s="99" t="s">
        <v>67</v>
      </c>
      <c r="E1082" s="105">
        <v>43634</v>
      </c>
      <c r="F1082" s="98" t="s">
        <v>2966</v>
      </c>
      <c r="G1082" s="98" t="s">
        <v>66</v>
      </c>
      <c r="H1082"/>
      <c r="I1082"/>
    </row>
    <row r="1083" spans="1:9" ht="15.75">
      <c r="A1083" s="98" t="s">
        <v>1781</v>
      </c>
      <c r="B1083" s="98" t="s">
        <v>2966</v>
      </c>
      <c r="C1083" s="98" t="s">
        <v>803</v>
      </c>
      <c r="D1083" s="99" t="s">
        <v>67</v>
      </c>
      <c r="E1083" s="105">
        <v>43634</v>
      </c>
      <c r="F1083" s="98" t="s">
        <v>2966</v>
      </c>
      <c r="G1083" s="98" t="s">
        <v>66</v>
      </c>
      <c r="H1083"/>
      <c r="I1083"/>
    </row>
    <row r="1084" spans="1:9" ht="15.75">
      <c r="A1084" s="98" t="s">
        <v>2754</v>
      </c>
      <c r="B1084" s="98" t="s">
        <v>2966</v>
      </c>
      <c r="C1084" s="98" t="s">
        <v>803</v>
      </c>
      <c r="D1084" s="99" t="s">
        <v>67</v>
      </c>
      <c r="E1084" s="105">
        <v>43634</v>
      </c>
      <c r="F1084" s="98" t="s">
        <v>2966</v>
      </c>
      <c r="G1084" s="98" t="s">
        <v>66</v>
      </c>
      <c r="H1084"/>
      <c r="I1084"/>
    </row>
    <row r="1085" spans="1:9" ht="15.75">
      <c r="A1085" s="98" t="s">
        <v>2205</v>
      </c>
      <c r="B1085" s="98" t="s">
        <v>2966</v>
      </c>
      <c r="C1085" s="98" t="s">
        <v>803</v>
      </c>
      <c r="D1085" s="99" t="s">
        <v>67</v>
      </c>
      <c r="E1085" s="105">
        <v>43634</v>
      </c>
      <c r="F1085" s="98" t="s">
        <v>2966</v>
      </c>
      <c r="G1085" s="98" t="s">
        <v>66</v>
      </c>
      <c r="H1085"/>
      <c r="I1085"/>
    </row>
    <row r="1086" spans="1:9" ht="15.75">
      <c r="A1086" s="98" t="s">
        <v>1434</v>
      </c>
      <c r="B1086" s="98" t="s">
        <v>2966</v>
      </c>
      <c r="C1086" s="98" t="s">
        <v>803</v>
      </c>
      <c r="D1086" s="99" t="s">
        <v>67</v>
      </c>
      <c r="E1086" s="105">
        <v>43634</v>
      </c>
      <c r="F1086" s="98" t="s">
        <v>2966</v>
      </c>
      <c r="G1086" s="98" t="s">
        <v>66</v>
      </c>
      <c r="H1086"/>
      <c r="I1086"/>
    </row>
    <row r="1087" spans="1:9" ht="15.75">
      <c r="A1087" s="98" t="s">
        <v>2463</v>
      </c>
      <c r="B1087" s="98" t="s">
        <v>2966</v>
      </c>
      <c r="C1087" s="98" t="s">
        <v>803</v>
      </c>
      <c r="D1087" s="99" t="s">
        <v>67</v>
      </c>
      <c r="E1087" s="105">
        <v>43634</v>
      </c>
      <c r="F1087" s="98" t="s">
        <v>2966</v>
      </c>
      <c r="G1087" s="98" t="s">
        <v>66</v>
      </c>
      <c r="H1087"/>
      <c r="I1087"/>
    </row>
    <row r="1088" spans="1:9" ht="15.75">
      <c r="A1088" s="98" t="s">
        <v>1961</v>
      </c>
      <c r="B1088" s="98" t="s">
        <v>2966</v>
      </c>
      <c r="C1088" s="98" t="s">
        <v>803</v>
      </c>
      <c r="D1088" s="99" t="s">
        <v>67</v>
      </c>
      <c r="E1088" s="105">
        <v>43634</v>
      </c>
      <c r="F1088" s="98" t="s">
        <v>2966</v>
      </c>
      <c r="G1088" s="98" t="s">
        <v>66</v>
      </c>
      <c r="H1088"/>
      <c r="I1088"/>
    </row>
    <row r="1089" spans="1:9" ht="15.75">
      <c r="A1089" s="98" t="s">
        <v>2271</v>
      </c>
      <c r="B1089" s="98" t="s">
        <v>2966</v>
      </c>
      <c r="C1089" s="98" t="s">
        <v>803</v>
      </c>
      <c r="D1089" s="99" t="s">
        <v>67</v>
      </c>
      <c r="E1089" s="105">
        <v>43634</v>
      </c>
      <c r="F1089" s="98" t="s">
        <v>2966</v>
      </c>
      <c r="G1089" s="98" t="s">
        <v>66</v>
      </c>
      <c r="H1089"/>
      <c r="I1089"/>
    </row>
    <row r="1090" spans="1:9" ht="15.75">
      <c r="A1090" s="98" t="s">
        <v>1120</v>
      </c>
      <c r="B1090" s="98" t="s">
        <v>2966</v>
      </c>
      <c r="C1090" s="98" t="s">
        <v>803</v>
      </c>
      <c r="D1090" s="99" t="s">
        <v>67</v>
      </c>
      <c r="E1090" s="105">
        <v>43634</v>
      </c>
      <c r="F1090" s="98" t="s">
        <v>2966</v>
      </c>
      <c r="G1090" s="98" t="s">
        <v>66</v>
      </c>
      <c r="H1090"/>
      <c r="I1090"/>
    </row>
    <row r="1091" spans="1:9" ht="15.75">
      <c r="A1091" s="98" t="s">
        <v>2085</v>
      </c>
      <c r="B1091" s="98" t="s">
        <v>2966</v>
      </c>
      <c r="C1091" s="98" t="s">
        <v>803</v>
      </c>
      <c r="D1091" s="99" t="s">
        <v>67</v>
      </c>
      <c r="E1091" s="105">
        <v>43634</v>
      </c>
      <c r="F1091" s="98" t="s">
        <v>2966</v>
      </c>
      <c r="G1091" s="98" t="s">
        <v>66</v>
      </c>
      <c r="H1091"/>
      <c r="I1091"/>
    </row>
    <row r="1092" spans="1:9" ht="15.75">
      <c r="A1092" s="98" t="s">
        <v>1437</v>
      </c>
      <c r="B1092" s="98" t="s">
        <v>2966</v>
      </c>
      <c r="C1092" s="98" t="s">
        <v>803</v>
      </c>
      <c r="D1092" s="99" t="s">
        <v>67</v>
      </c>
      <c r="E1092" s="105">
        <v>43634</v>
      </c>
      <c r="F1092" s="98" t="s">
        <v>2966</v>
      </c>
      <c r="G1092" s="98" t="s">
        <v>66</v>
      </c>
      <c r="H1092"/>
      <c r="I1092"/>
    </row>
    <row r="1093" spans="1:9" ht="15.75">
      <c r="A1093" s="98" t="s">
        <v>543</v>
      </c>
      <c r="B1093" s="98" t="s">
        <v>2966</v>
      </c>
      <c r="C1093" s="98" t="s">
        <v>803</v>
      </c>
      <c r="D1093" s="99" t="s">
        <v>67</v>
      </c>
      <c r="E1093" s="105">
        <v>43634</v>
      </c>
      <c r="F1093" s="98" t="s">
        <v>2966</v>
      </c>
      <c r="G1093" s="98" t="s">
        <v>66</v>
      </c>
      <c r="H1093"/>
      <c r="I1093"/>
    </row>
    <row r="1094" spans="1:9" ht="15.75">
      <c r="A1094" s="98" t="s">
        <v>1375</v>
      </c>
      <c r="B1094" s="98" t="s">
        <v>2966</v>
      </c>
      <c r="C1094" s="98" t="s">
        <v>803</v>
      </c>
      <c r="D1094" s="99" t="s">
        <v>67</v>
      </c>
      <c r="E1094" s="105">
        <v>43634</v>
      </c>
      <c r="F1094" s="98" t="s">
        <v>2966</v>
      </c>
      <c r="G1094" s="98" t="s">
        <v>66</v>
      </c>
      <c r="H1094"/>
      <c r="I1094"/>
    </row>
    <row r="1095" spans="1:9" ht="15.75">
      <c r="A1095" s="98" t="s">
        <v>2926</v>
      </c>
      <c r="B1095" s="98" t="s">
        <v>2966</v>
      </c>
      <c r="C1095" s="98" t="s">
        <v>803</v>
      </c>
      <c r="D1095" s="99" t="s">
        <v>67</v>
      </c>
      <c r="E1095" s="105">
        <v>43634</v>
      </c>
      <c r="F1095" s="98" t="s">
        <v>2966</v>
      </c>
      <c r="G1095" s="98" t="s">
        <v>66</v>
      </c>
      <c r="H1095"/>
      <c r="I1095"/>
    </row>
    <row r="1096" spans="1:9" ht="15.75">
      <c r="A1096" s="98" t="s">
        <v>2467</v>
      </c>
      <c r="B1096" s="98" t="s">
        <v>2966</v>
      </c>
      <c r="C1096" s="98" t="s">
        <v>803</v>
      </c>
      <c r="D1096" s="99" t="s">
        <v>67</v>
      </c>
      <c r="E1096" s="105">
        <v>43634</v>
      </c>
      <c r="F1096" s="98" t="s">
        <v>2966</v>
      </c>
      <c r="G1096" s="98" t="s">
        <v>66</v>
      </c>
      <c r="H1096"/>
      <c r="I1096"/>
    </row>
    <row r="1097" spans="1:9" ht="15.75">
      <c r="A1097" s="98" t="s">
        <v>1124</v>
      </c>
      <c r="B1097" s="98" t="s">
        <v>2966</v>
      </c>
      <c r="C1097" s="98" t="s">
        <v>803</v>
      </c>
      <c r="D1097" s="99" t="s">
        <v>67</v>
      </c>
      <c r="E1097" s="105">
        <v>43634</v>
      </c>
      <c r="F1097" s="98" t="s">
        <v>2966</v>
      </c>
      <c r="G1097" s="98" t="s">
        <v>66</v>
      </c>
      <c r="H1097"/>
      <c r="I1097"/>
    </row>
    <row r="1098" spans="1:9" ht="15.75">
      <c r="A1098" s="98" t="s">
        <v>2474</v>
      </c>
      <c r="B1098" s="98" t="s">
        <v>2966</v>
      </c>
      <c r="C1098" s="98" t="s">
        <v>803</v>
      </c>
      <c r="D1098" s="99" t="s">
        <v>67</v>
      </c>
      <c r="E1098" s="105">
        <v>43634</v>
      </c>
      <c r="F1098" s="98" t="s">
        <v>2966</v>
      </c>
      <c r="G1098" s="98" t="s">
        <v>66</v>
      </c>
      <c r="H1098"/>
      <c r="I1098"/>
    </row>
    <row r="1099" spans="1:9" ht="15.75">
      <c r="A1099" s="98" t="s">
        <v>1126</v>
      </c>
      <c r="B1099" s="98" t="s">
        <v>2966</v>
      </c>
      <c r="C1099" s="98" t="s">
        <v>734</v>
      </c>
      <c r="D1099" s="99" t="s">
        <v>67</v>
      </c>
      <c r="E1099" s="105">
        <v>43634</v>
      </c>
      <c r="F1099" s="98" t="s">
        <v>2966</v>
      </c>
      <c r="G1099" s="98" t="s">
        <v>733</v>
      </c>
      <c r="H1099"/>
      <c r="I1099"/>
    </row>
    <row r="1100" spans="1:9" ht="15.75">
      <c r="A1100" s="98" t="s">
        <v>1379</v>
      </c>
      <c r="B1100" s="98" t="s">
        <v>2966</v>
      </c>
      <c r="C1100" s="98" t="s">
        <v>734</v>
      </c>
      <c r="D1100" s="99" t="s">
        <v>67</v>
      </c>
      <c r="E1100" s="105">
        <v>43634</v>
      </c>
      <c r="F1100" s="98" t="s">
        <v>2966</v>
      </c>
      <c r="G1100" s="98" t="s">
        <v>733</v>
      </c>
      <c r="H1100"/>
      <c r="I1100"/>
    </row>
    <row r="1101" spans="1:9" ht="15.75">
      <c r="A1101" s="98" t="s">
        <v>1128</v>
      </c>
      <c r="B1101" s="98" t="s">
        <v>2966</v>
      </c>
      <c r="C1101" s="98" t="s">
        <v>734</v>
      </c>
      <c r="D1101" s="99" t="s">
        <v>67</v>
      </c>
      <c r="E1101" s="105">
        <v>43634</v>
      </c>
      <c r="F1101" s="98" t="s">
        <v>2966</v>
      </c>
      <c r="G1101" s="98" t="s">
        <v>733</v>
      </c>
      <c r="H1101"/>
      <c r="I1101"/>
    </row>
    <row r="1102" spans="1:9" ht="15.75">
      <c r="A1102" s="98" t="s">
        <v>1445</v>
      </c>
      <c r="B1102" s="98" t="s">
        <v>2966</v>
      </c>
      <c r="C1102" s="98" t="s">
        <v>734</v>
      </c>
      <c r="D1102" s="99" t="s">
        <v>67</v>
      </c>
      <c r="E1102" s="105">
        <v>43634</v>
      </c>
      <c r="F1102" s="98" t="s">
        <v>2966</v>
      </c>
      <c r="G1102" s="98" t="s">
        <v>733</v>
      </c>
      <c r="H1102"/>
      <c r="I1102"/>
    </row>
    <row r="1103" spans="1:9" ht="15.75">
      <c r="A1103" s="98" t="s">
        <v>1326</v>
      </c>
      <c r="B1103" s="98" t="s">
        <v>2966</v>
      </c>
      <c r="C1103" s="98" t="s">
        <v>734</v>
      </c>
      <c r="D1103" s="99" t="s">
        <v>67</v>
      </c>
      <c r="E1103" s="105">
        <v>43634</v>
      </c>
      <c r="F1103" s="98" t="s">
        <v>2966</v>
      </c>
      <c r="G1103" s="98" t="s">
        <v>733</v>
      </c>
      <c r="H1103"/>
      <c r="I1103"/>
    </row>
    <row r="1104" spans="1:9" ht="15.75">
      <c r="A1104" s="98" t="s">
        <v>1327</v>
      </c>
      <c r="B1104" s="98" t="s">
        <v>2966</v>
      </c>
      <c r="C1104" s="98" t="s">
        <v>734</v>
      </c>
      <c r="D1104" s="99" t="s">
        <v>67</v>
      </c>
      <c r="E1104" s="105">
        <v>43634</v>
      </c>
      <c r="F1104" s="98" t="s">
        <v>2966</v>
      </c>
      <c r="G1104" s="98" t="s">
        <v>733</v>
      </c>
      <c r="H1104"/>
      <c r="I1104"/>
    </row>
    <row r="1105" spans="1:9" ht="15.75">
      <c r="A1105" s="98" t="s">
        <v>2592</v>
      </c>
      <c r="B1105" s="98" t="s">
        <v>2966</v>
      </c>
      <c r="C1105" s="98" t="s">
        <v>734</v>
      </c>
      <c r="D1105" s="99" t="s">
        <v>67</v>
      </c>
      <c r="E1105" s="105">
        <v>43634</v>
      </c>
      <c r="F1105" s="98" t="s">
        <v>2966</v>
      </c>
      <c r="G1105" s="98" t="s">
        <v>733</v>
      </c>
      <c r="H1105"/>
      <c r="I1105"/>
    </row>
    <row r="1106" spans="1:9" ht="15.75">
      <c r="A1106" s="98" t="s">
        <v>1134</v>
      </c>
      <c r="B1106" s="98" t="s">
        <v>2966</v>
      </c>
      <c r="C1106" s="98" t="s">
        <v>734</v>
      </c>
      <c r="D1106" s="99" t="s">
        <v>67</v>
      </c>
      <c r="E1106" s="105">
        <v>43634</v>
      </c>
      <c r="F1106" s="98" t="s">
        <v>2966</v>
      </c>
      <c r="G1106" s="98" t="s">
        <v>733</v>
      </c>
      <c r="H1106"/>
      <c r="I1106"/>
    </row>
    <row r="1107" spans="1:9" ht="15.75">
      <c r="A1107" s="98" t="s">
        <v>996</v>
      </c>
      <c r="B1107" s="98" t="s">
        <v>2966</v>
      </c>
      <c r="C1107" s="98" t="s">
        <v>734</v>
      </c>
      <c r="D1107" s="99" t="s">
        <v>67</v>
      </c>
      <c r="E1107" s="105">
        <v>43634</v>
      </c>
      <c r="F1107" s="98" t="s">
        <v>2966</v>
      </c>
      <c r="G1107" s="98" t="s">
        <v>733</v>
      </c>
      <c r="H1107"/>
      <c r="I1107"/>
    </row>
    <row r="1108" spans="1:9" ht="15.75">
      <c r="A1108" s="98" t="s">
        <v>1329</v>
      </c>
      <c r="B1108" s="98" t="s">
        <v>2966</v>
      </c>
      <c r="C1108" s="98" t="s">
        <v>734</v>
      </c>
      <c r="D1108" s="99" t="s">
        <v>67</v>
      </c>
      <c r="E1108" s="105">
        <v>43634</v>
      </c>
      <c r="F1108" s="98" t="s">
        <v>2966</v>
      </c>
      <c r="G1108" s="98" t="s">
        <v>733</v>
      </c>
      <c r="H1108"/>
      <c r="I1108"/>
    </row>
    <row r="1109" spans="1:9" ht="15.75">
      <c r="A1109" s="98" t="s">
        <v>2774</v>
      </c>
      <c r="B1109" s="98" t="s">
        <v>2966</v>
      </c>
      <c r="C1109" s="98" t="s">
        <v>734</v>
      </c>
      <c r="D1109" s="99" t="s">
        <v>67</v>
      </c>
      <c r="E1109" s="105">
        <v>43634</v>
      </c>
      <c r="F1109" s="98" t="s">
        <v>2966</v>
      </c>
      <c r="G1109" s="98" t="s">
        <v>733</v>
      </c>
      <c r="H1109"/>
      <c r="I1109"/>
    </row>
    <row r="1110" spans="1:9" ht="15.75">
      <c r="A1110" s="98" t="s">
        <v>2416</v>
      </c>
      <c r="B1110" s="98" t="s">
        <v>2966</v>
      </c>
      <c r="C1110" s="98" t="s">
        <v>734</v>
      </c>
      <c r="D1110" s="99" t="s">
        <v>67</v>
      </c>
      <c r="E1110" s="105">
        <v>43634</v>
      </c>
      <c r="F1110" s="98" t="s">
        <v>2966</v>
      </c>
      <c r="G1110" s="98" t="s">
        <v>733</v>
      </c>
      <c r="H1110"/>
      <c r="I1110"/>
    </row>
    <row r="1111" spans="1:9" ht="15.75">
      <c r="A1111" s="98" t="s">
        <v>1524</v>
      </c>
      <c r="B1111" s="98" t="s">
        <v>2966</v>
      </c>
      <c r="C1111" s="98" t="s">
        <v>734</v>
      </c>
      <c r="D1111" s="99" t="s">
        <v>67</v>
      </c>
      <c r="E1111" s="105">
        <v>43634</v>
      </c>
      <c r="F1111" s="98" t="s">
        <v>2966</v>
      </c>
      <c r="G1111" s="98" t="s">
        <v>733</v>
      </c>
      <c r="H1111"/>
      <c r="I1111"/>
    </row>
    <row r="1112" spans="1:9" ht="15.75">
      <c r="A1112" s="98" t="s">
        <v>2545</v>
      </c>
      <c r="B1112" s="98" t="s">
        <v>2966</v>
      </c>
      <c r="C1112" s="98" t="s">
        <v>734</v>
      </c>
      <c r="D1112" s="99" t="s">
        <v>67</v>
      </c>
      <c r="E1112" s="105">
        <v>43634</v>
      </c>
      <c r="F1112" s="98" t="s">
        <v>2966</v>
      </c>
      <c r="G1112" s="98" t="s">
        <v>733</v>
      </c>
      <c r="H1112"/>
      <c r="I1112"/>
    </row>
    <row r="1113" spans="1:9" ht="15.75">
      <c r="A1113" s="98" t="s">
        <v>2094</v>
      </c>
      <c r="B1113" s="98" t="s">
        <v>2966</v>
      </c>
      <c r="C1113" s="98" t="s">
        <v>734</v>
      </c>
      <c r="D1113" s="99" t="s">
        <v>67</v>
      </c>
      <c r="E1113" s="105">
        <v>43634</v>
      </c>
      <c r="F1113" s="98" t="s">
        <v>2966</v>
      </c>
      <c r="G1113" s="98" t="s">
        <v>733</v>
      </c>
      <c r="H1113"/>
      <c r="I1113"/>
    </row>
    <row r="1114" spans="1:9" ht="15.75">
      <c r="A1114" s="98" t="s">
        <v>1809</v>
      </c>
      <c r="B1114" s="98" t="s">
        <v>2966</v>
      </c>
      <c r="C1114" s="98" t="s">
        <v>734</v>
      </c>
      <c r="D1114" s="99" t="s">
        <v>67</v>
      </c>
      <c r="E1114" s="105">
        <v>43634</v>
      </c>
      <c r="F1114" s="98" t="s">
        <v>2966</v>
      </c>
      <c r="G1114" s="98" t="s">
        <v>733</v>
      </c>
      <c r="H1114"/>
      <c r="I1114"/>
    </row>
    <row r="1115" spans="1:9" ht="15.75">
      <c r="A1115" s="98" t="s">
        <v>1000</v>
      </c>
      <c r="B1115" s="98" t="s">
        <v>2966</v>
      </c>
      <c r="C1115" s="98" t="s">
        <v>734</v>
      </c>
      <c r="D1115" s="99" t="s">
        <v>67</v>
      </c>
      <c r="E1115" s="105">
        <v>43634</v>
      </c>
      <c r="F1115" s="98" t="s">
        <v>2966</v>
      </c>
      <c r="G1115" s="98" t="s">
        <v>733</v>
      </c>
      <c r="H1115"/>
      <c r="I1115"/>
    </row>
    <row r="1116" spans="1:9" ht="15.75">
      <c r="A1116" s="98" t="s">
        <v>1528</v>
      </c>
      <c r="B1116" s="98" t="s">
        <v>2966</v>
      </c>
      <c r="C1116" s="98" t="s">
        <v>734</v>
      </c>
      <c r="D1116" s="99" t="s">
        <v>67</v>
      </c>
      <c r="E1116" s="105">
        <v>43634</v>
      </c>
      <c r="F1116" s="98" t="s">
        <v>2966</v>
      </c>
      <c r="G1116" s="98" t="s">
        <v>733</v>
      </c>
      <c r="H1116"/>
      <c r="I1116"/>
    </row>
    <row r="1117" spans="1:9" ht="15.75">
      <c r="A1117" s="98" t="s">
        <v>2482</v>
      </c>
      <c r="B1117" s="98" t="s">
        <v>2966</v>
      </c>
      <c r="C1117" s="98" t="s">
        <v>734</v>
      </c>
      <c r="D1117" s="99" t="s">
        <v>67</v>
      </c>
      <c r="E1117" s="105">
        <v>43634</v>
      </c>
      <c r="F1117" s="98" t="s">
        <v>2966</v>
      </c>
      <c r="G1117" s="98" t="s">
        <v>733</v>
      </c>
      <c r="H1117"/>
      <c r="I1117"/>
    </row>
    <row r="1118" spans="1:9" ht="15.75">
      <c r="A1118" s="98" t="s">
        <v>1860</v>
      </c>
      <c r="B1118" s="98" t="s">
        <v>2966</v>
      </c>
      <c r="C1118" s="98" t="s">
        <v>734</v>
      </c>
      <c r="D1118" s="99" t="s">
        <v>67</v>
      </c>
      <c r="E1118" s="105">
        <v>43634</v>
      </c>
      <c r="F1118" s="98" t="s">
        <v>2966</v>
      </c>
      <c r="G1118" s="98" t="s">
        <v>733</v>
      </c>
      <c r="H1118"/>
      <c r="I1118"/>
    </row>
    <row r="1119" spans="1:9" ht="15.75">
      <c r="A1119" s="98" t="s">
        <v>1392</v>
      </c>
      <c r="B1119" s="98" t="s">
        <v>2966</v>
      </c>
      <c r="C1119" s="98" t="s">
        <v>734</v>
      </c>
      <c r="D1119" s="99" t="s">
        <v>67</v>
      </c>
      <c r="E1119" s="105">
        <v>43634</v>
      </c>
      <c r="F1119" s="98" t="s">
        <v>2966</v>
      </c>
      <c r="G1119" s="98" t="s">
        <v>733</v>
      </c>
      <c r="H1119"/>
      <c r="I1119"/>
    </row>
    <row r="1120" spans="1:9" ht="15.75">
      <c r="A1120" s="98" t="s">
        <v>1396</v>
      </c>
      <c r="B1120" s="98" t="s">
        <v>2966</v>
      </c>
      <c r="C1120" s="98" t="s">
        <v>734</v>
      </c>
      <c r="D1120" s="99" t="s">
        <v>67</v>
      </c>
      <c r="E1120" s="105">
        <v>43634</v>
      </c>
      <c r="F1120" s="98" t="s">
        <v>2966</v>
      </c>
      <c r="G1120" s="98" t="s">
        <v>733</v>
      </c>
      <c r="H1120"/>
      <c r="I1120"/>
    </row>
    <row r="1121" spans="1:9" ht="15.75">
      <c r="A1121" s="98" t="s">
        <v>566</v>
      </c>
      <c r="B1121" s="98" t="s">
        <v>2966</v>
      </c>
      <c r="C1121" s="98" t="s">
        <v>734</v>
      </c>
      <c r="D1121" s="99" t="s">
        <v>67</v>
      </c>
      <c r="E1121" s="105">
        <v>43634</v>
      </c>
      <c r="F1121" s="98" t="s">
        <v>2966</v>
      </c>
      <c r="G1121" s="98" t="s">
        <v>733</v>
      </c>
      <c r="H1121"/>
      <c r="I1121"/>
    </row>
    <row r="1122" spans="1:9" ht="15.75">
      <c r="A1122" s="98" t="s">
        <v>2790</v>
      </c>
      <c r="B1122" s="98" t="s">
        <v>2966</v>
      </c>
      <c r="C1122" s="98" t="s">
        <v>734</v>
      </c>
      <c r="D1122" s="99" t="s">
        <v>67</v>
      </c>
      <c r="E1122" s="105">
        <v>43634</v>
      </c>
      <c r="F1122" s="98" t="s">
        <v>2966</v>
      </c>
      <c r="G1122" s="98" t="s">
        <v>733</v>
      </c>
      <c r="H1122"/>
      <c r="I1122"/>
    </row>
    <row r="1123" spans="1:9" ht="15.75">
      <c r="A1123" s="98" t="s">
        <v>570</v>
      </c>
      <c r="B1123" s="98" t="s">
        <v>2966</v>
      </c>
      <c r="C1123" s="98" t="s">
        <v>734</v>
      </c>
      <c r="D1123" s="99" t="s">
        <v>67</v>
      </c>
      <c r="E1123" s="105">
        <v>43634</v>
      </c>
      <c r="F1123" s="98" t="s">
        <v>2966</v>
      </c>
      <c r="G1123" s="98" t="s">
        <v>733</v>
      </c>
      <c r="H1123"/>
      <c r="I1123"/>
    </row>
    <row r="1124" spans="1:9" ht="15.75">
      <c r="A1124" s="98" t="s">
        <v>2495</v>
      </c>
      <c r="B1124" s="98" t="s">
        <v>2966</v>
      </c>
      <c r="C1124" s="98" t="s">
        <v>734</v>
      </c>
      <c r="D1124" s="99" t="s">
        <v>67</v>
      </c>
      <c r="E1124" s="105">
        <v>43634</v>
      </c>
      <c r="F1124" s="98" t="s">
        <v>2966</v>
      </c>
      <c r="G1124" s="98" t="s">
        <v>733</v>
      </c>
      <c r="H1124"/>
      <c r="I1124"/>
    </row>
    <row r="1125" spans="1:9" ht="15.75">
      <c r="A1125" s="98" t="s">
        <v>444</v>
      </c>
      <c r="B1125" s="98" t="s">
        <v>2966</v>
      </c>
      <c r="C1125" s="98" t="s">
        <v>734</v>
      </c>
      <c r="D1125" s="99" t="s">
        <v>67</v>
      </c>
      <c r="E1125" s="105">
        <v>43634</v>
      </c>
      <c r="F1125" s="98" t="s">
        <v>2966</v>
      </c>
      <c r="G1125" s="98" t="s">
        <v>733</v>
      </c>
      <c r="H1125"/>
      <c r="I1125"/>
    </row>
    <row r="1126" spans="1:9" ht="15.75">
      <c r="A1126" s="98" t="s">
        <v>1870</v>
      </c>
      <c r="B1126" s="98" t="s">
        <v>2966</v>
      </c>
      <c r="C1126" s="98" t="s">
        <v>734</v>
      </c>
      <c r="D1126" s="99" t="s">
        <v>67</v>
      </c>
      <c r="E1126" s="105">
        <v>43634</v>
      </c>
      <c r="F1126" s="98" t="s">
        <v>2966</v>
      </c>
      <c r="G1126" s="98" t="s">
        <v>733</v>
      </c>
      <c r="H1126"/>
      <c r="I1126"/>
    </row>
    <row r="1127" spans="1:9" ht="15.75">
      <c r="A1127" s="98" t="s">
        <v>2433</v>
      </c>
      <c r="B1127" s="98" t="s">
        <v>2966</v>
      </c>
      <c r="C1127" s="98" t="s">
        <v>734</v>
      </c>
      <c r="D1127" s="99" t="s">
        <v>67</v>
      </c>
      <c r="E1127" s="105">
        <v>43634</v>
      </c>
      <c r="F1127" s="98" t="s">
        <v>2966</v>
      </c>
      <c r="G1127" s="98" t="s">
        <v>733</v>
      </c>
      <c r="H1127"/>
      <c r="I1127"/>
    </row>
    <row r="1128" spans="1:9" ht="15.75">
      <c r="A1128" s="98" t="s">
        <v>579</v>
      </c>
      <c r="B1128" s="98" t="s">
        <v>2966</v>
      </c>
      <c r="C1128" s="98" t="s">
        <v>734</v>
      </c>
      <c r="D1128" s="99" t="s">
        <v>67</v>
      </c>
      <c r="E1128" s="105">
        <v>43634</v>
      </c>
      <c r="F1128" s="98" t="s">
        <v>2966</v>
      </c>
      <c r="G1128" s="98" t="s">
        <v>733</v>
      </c>
      <c r="H1128"/>
      <c r="I1128"/>
    </row>
    <row r="1129" spans="1:9" ht="15.75">
      <c r="A1129" s="98" t="s">
        <v>2111</v>
      </c>
      <c r="B1129" s="98" t="s">
        <v>2966</v>
      </c>
      <c r="C1129" s="98" t="s">
        <v>734</v>
      </c>
      <c r="D1129" s="99" t="s">
        <v>67</v>
      </c>
      <c r="E1129" s="105">
        <v>43634</v>
      </c>
      <c r="F1129" s="98" t="s">
        <v>2966</v>
      </c>
      <c r="G1129" s="98" t="s">
        <v>733</v>
      </c>
      <c r="H1129"/>
      <c r="I1129"/>
    </row>
    <row r="1130" spans="1:9" ht="15.75">
      <c r="A1130" s="98" t="s">
        <v>1757</v>
      </c>
      <c r="B1130" s="98" t="s">
        <v>2966</v>
      </c>
      <c r="C1130" s="98" t="s">
        <v>734</v>
      </c>
      <c r="D1130" s="99" t="s">
        <v>67</v>
      </c>
      <c r="E1130" s="105">
        <v>43634</v>
      </c>
      <c r="F1130" s="98" t="s">
        <v>2966</v>
      </c>
      <c r="G1130" s="98" t="s">
        <v>733</v>
      </c>
      <c r="H1130"/>
      <c r="I1130"/>
    </row>
    <row r="1131" spans="1:9" ht="15.75">
      <c r="A1131" s="98" t="s">
        <v>2674</v>
      </c>
      <c r="B1131" s="98" t="s">
        <v>2966</v>
      </c>
      <c r="C1131" s="98" t="s">
        <v>734</v>
      </c>
      <c r="D1131" s="99" t="s">
        <v>67</v>
      </c>
      <c r="E1131" s="105">
        <v>43634</v>
      </c>
      <c r="F1131" s="98" t="s">
        <v>2966</v>
      </c>
      <c r="G1131" s="98" t="s">
        <v>733</v>
      </c>
      <c r="H1131"/>
      <c r="I1131"/>
    </row>
    <row r="1132" spans="1:9" ht="15.75">
      <c r="A1132" s="98" t="s">
        <v>2611</v>
      </c>
      <c r="B1132" s="98" t="s">
        <v>2966</v>
      </c>
      <c r="C1132" s="98" t="s">
        <v>734</v>
      </c>
      <c r="D1132" s="99" t="s">
        <v>67</v>
      </c>
      <c r="E1132" s="105">
        <v>43634</v>
      </c>
      <c r="F1132" s="98" t="s">
        <v>2966</v>
      </c>
      <c r="G1132" s="98" t="s">
        <v>733</v>
      </c>
      <c r="H1132"/>
      <c r="I1132"/>
    </row>
    <row r="1133" spans="1:9" ht="15.75">
      <c r="A1133" s="98" t="s">
        <v>2119</v>
      </c>
      <c r="B1133" s="98" t="s">
        <v>2966</v>
      </c>
      <c r="C1133" s="98" t="s">
        <v>734</v>
      </c>
      <c r="D1133" s="99" t="s">
        <v>67</v>
      </c>
      <c r="E1133" s="105">
        <v>43634</v>
      </c>
      <c r="F1133" s="98" t="s">
        <v>2966</v>
      </c>
      <c r="G1133" s="98" t="s">
        <v>733</v>
      </c>
      <c r="H1133"/>
      <c r="I1133"/>
    </row>
    <row r="1134" spans="1:9" ht="15.75">
      <c r="A1134" s="98" t="s">
        <v>2126</v>
      </c>
      <c r="B1134" s="98" t="s">
        <v>2967</v>
      </c>
      <c r="C1134" s="98" t="s">
        <v>744</v>
      </c>
      <c r="D1134" s="99" t="s">
        <v>67</v>
      </c>
      <c r="E1134" s="105">
        <v>43634</v>
      </c>
      <c r="F1134" s="98" t="s">
        <v>2967</v>
      </c>
      <c r="G1134" s="98" t="s">
        <v>66</v>
      </c>
      <c r="H1134"/>
      <c r="I1134"/>
    </row>
    <row r="1135" spans="1:9" ht="15.75">
      <c r="A1135" s="98" t="s">
        <v>331</v>
      </c>
      <c r="B1135" s="98" t="s">
        <v>2967</v>
      </c>
      <c r="C1135" s="98" t="s">
        <v>744</v>
      </c>
      <c r="D1135" s="99" t="s">
        <v>67</v>
      </c>
      <c r="E1135" s="105">
        <v>43634</v>
      </c>
      <c r="F1135" s="98" t="s">
        <v>2967</v>
      </c>
      <c r="G1135" s="98" t="s">
        <v>66</v>
      </c>
      <c r="H1135"/>
      <c r="I1135"/>
    </row>
    <row r="1136" spans="1:9" ht="15.75">
      <c r="A1136" s="98" t="s">
        <v>399</v>
      </c>
      <c r="B1136" s="98" t="s">
        <v>2967</v>
      </c>
      <c r="C1136" s="98" t="s">
        <v>744</v>
      </c>
      <c r="D1136" s="99" t="s">
        <v>67</v>
      </c>
      <c r="E1136" s="105">
        <v>43634</v>
      </c>
      <c r="F1136" s="98" t="s">
        <v>2967</v>
      </c>
      <c r="G1136" s="98" t="s">
        <v>66</v>
      </c>
      <c r="H1136"/>
      <c r="I1136"/>
    </row>
    <row r="1137" spans="1:9" ht="15.75">
      <c r="A1137" s="98" t="s">
        <v>783</v>
      </c>
      <c r="B1137" s="98" t="s">
        <v>2967</v>
      </c>
      <c r="C1137" s="98" t="s">
        <v>744</v>
      </c>
      <c r="D1137" s="99" t="s">
        <v>67</v>
      </c>
      <c r="E1137" s="105">
        <v>43634</v>
      </c>
      <c r="F1137" s="98" t="s">
        <v>2967</v>
      </c>
      <c r="G1137" s="98" t="s">
        <v>66</v>
      </c>
      <c r="H1137"/>
      <c r="I1137"/>
    </row>
    <row r="1138" spans="1:9" ht="15.75">
      <c r="A1138" s="98" t="s">
        <v>974</v>
      </c>
      <c r="B1138" s="98" t="s">
        <v>2967</v>
      </c>
      <c r="C1138" s="98" t="s">
        <v>744</v>
      </c>
      <c r="D1138" s="99" t="s">
        <v>67</v>
      </c>
      <c r="E1138" s="105">
        <v>43634</v>
      </c>
      <c r="F1138" s="98" t="s">
        <v>2967</v>
      </c>
      <c r="G1138" s="98" t="s">
        <v>66</v>
      </c>
      <c r="H1138"/>
      <c r="I1138"/>
    </row>
    <row r="1139" spans="1:9" ht="15.75">
      <c r="A1139" s="98" t="s">
        <v>2254</v>
      </c>
      <c r="B1139" s="98" t="s">
        <v>2967</v>
      </c>
      <c r="C1139" s="98" t="s">
        <v>744</v>
      </c>
      <c r="D1139" s="99" t="s">
        <v>67</v>
      </c>
      <c r="E1139" s="105">
        <v>43634</v>
      </c>
      <c r="F1139" s="98" t="s">
        <v>2967</v>
      </c>
      <c r="G1139" s="98" t="s">
        <v>66</v>
      </c>
      <c r="H1139"/>
      <c r="I1139"/>
    </row>
    <row r="1140" spans="1:9" ht="15.75">
      <c r="A1140" s="98" t="s">
        <v>1897</v>
      </c>
      <c r="B1140" s="98" t="s">
        <v>2967</v>
      </c>
      <c r="C1140" s="98" t="s">
        <v>744</v>
      </c>
      <c r="D1140" s="99" t="s">
        <v>67</v>
      </c>
      <c r="E1140" s="105">
        <v>43634</v>
      </c>
      <c r="F1140" s="98" t="s">
        <v>2967</v>
      </c>
      <c r="G1140" s="98" t="s">
        <v>66</v>
      </c>
      <c r="H1140"/>
      <c r="I1140"/>
    </row>
    <row r="1141" spans="1:9" ht="15.75">
      <c r="A1141" s="98" t="s">
        <v>2137</v>
      </c>
      <c r="B1141" s="98" t="s">
        <v>2967</v>
      </c>
      <c r="C1141" s="98" t="s">
        <v>744</v>
      </c>
      <c r="D1141" s="99" t="s">
        <v>67</v>
      </c>
      <c r="E1141" s="105">
        <v>43634</v>
      </c>
      <c r="F1141" s="98" t="s">
        <v>2967</v>
      </c>
      <c r="G1141" s="98" t="s">
        <v>66</v>
      </c>
      <c r="H1141"/>
      <c r="I1141"/>
    </row>
    <row r="1142" spans="1:9" ht="15.75">
      <c r="A1142" s="98" t="s">
        <v>1497</v>
      </c>
      <c r="B1142" s="98" t="s">
        <v>2967</v>
      </c>
      <c r="C1142" s="98" t="s">
        <v>744</v>
      </c>
      <c r="D1142" s="99" t="s">
        <v>67</v>
      </c>
      <c r="E1142" s="105">
        <v>43634</v>
      </c>
      <c r="F1142" s="98" t="s">
        <v>2967</v>
      </c>
      <c r="G1142" s="98" t="s">
        <v>66</v>
      </c>
      <c r="H1142"/>
      <c r="I1142"/>
    </row>
    <row r="1143" spans="1:9" ht="15.75">
      <c r="A1143" s="98" t="s">
        <v>1950</v>
      </c>
      <c r="B1143" s="98" t="s">
        <v>2967</v>
      </c>
      <c r="C1143" s="98" t="s">
        <v>744</v>
      </c>
      <c r="D1143" s="99" t="s">
        <v>67</v>
      </c>
      <c r="E1143" s="105">
        <v>43634</v>
      </c>
      <c r="F1143" s="98" t="s">
        <v>2967</v>
      </c>
      <c r="G1143" s="98" t="s">
        <v>66</v>
      </c>
      <c r="H1143"/>
      <c r="I1143"/>
    </row>
    <row r="1144" spans="1:9" ht="15.75">
      <c r="A1144" s="98" t="s">
        <v>1366</v>
      </c>
      <c r="B1144" s="98" t="s">
        <v>2967</v>
      </c>
      <c r="C1144" s="98" t="s">
        <v>744</v>
      </c>
      <c r="D1144" s="99" t="s">
        <v>67</v>
      </c>
      <c r="E1144" s="105">
        <v>43634</v>
      </c>
      <c r="F1144" s="98" t="s">
        <v>2967</v>
      </c>
      <c r="G1144" s="98" t="s">
        <v>66</v>
      </c>
      <c r="H1144"/>
      <c r="I1144"/>
    </row>
    <row r="1145" spans="1:9" ht="15.75">
      <c r="A1145" s="98" t="s">
        <v>2260</v>
      </c>
      <c r="B1145" s="98" t="s">
        <v>2967</v>
      </c>
      <c r="C1145" s="98" t="s">
        <v>744</v>
      </c>
      <c r="D1145" s="99" t="s">
        <v>67</v>
      </c>
      <c r="E1145" s="105">
        <v>43634</v>
      </c>
      <c r="F1145" s="98" t="s">
        <v>2967</v>
      </c>
      <c r="G1145" s="98" t="s">
        <v>66</v>
      </c>
      <c r="H1145"/>
      <c r="I1145"/>
    </row>
    <row r="1146" spans="1:9" ht="15.75">
      <c r="A1146" s="98" t="s">
        <v>2195</v>
      </c>
      <c r="B1146" s="98" t="s">
        <v>2967</v>
      </c>
      <c r="C1146" s="98" t="s">
        <v>744</v>
      </c>
      <c r="D1146" s="99" t="s">
        <v>67</v>
      </c>
      <c r="E1146" s="105">
        <v>43634</v>
      </c>
      <c r="F1146" s="98" t="s">
        <v>2967</v>
      </c>
      <c r="G1146" s="98" t="s">
        <v>66</v>
      </c>
      <c r="H1146"/>
      <c r="I1146"/>
    </row>
    <row r="1147" spans="1:9" ht="15.75">
      <c r="A1147" s="98" t="s">
        <v>2577</v>
      </c>
      <c r="B1147" s="98" t="s">
        <v>2967</v>
      </c>
      <c r="C1147" s="98" t="s">
        <v>744</v>
      </c>
      <c r="D1147" s="99" t="s">
        <v>67</v>
      </c>
      <c r="E1147" s="105">
        <v>43634</v>
      </c>
      <c r="F1147" s="98" t="s">
        <v>2967</v>
      </c>
      <c r="G1147" s="98" t="s">
        <v>66</v>
      </c>
      <c r="H1147"/>
      <c r="I1147"/>
    </row>
    <row r="1148" spans="1:9" ht="15.75">
      <c r="A1148" s="98" t="s">
        <v>1953</v>
      </c>
      <c r="B1148" s="98" t="s">
        <v>2967</v>
      </c>
      <c r="C1148" s="98" t="s">
        <v>744</v>
      </c>
      <c r="D1148" s="99" t="s">
        <v>67</v>
      </c>
      <c r="E1148" s="105">
        <v>43634</v>
      </c>
      <c r="F1148" s="98" t="s">
        <v>2967</v>
      </c>
      <c r="G1148" s="98" t="s">
        <v>66</v>
      </c>
      <c r="H1148"/>
      <c r="I1148"/>
    </row>
    <row r="1149" spans="1:9" ht="15.75">
      <c r="A1149" s="98" t="s">
        <v>1956</v>
      </c>
      <c r="B1149" s="98" t="s">
        <v>2967</v>
      </c>
      <c r="C1149" s="98" t="s">
        <v>744</v>
      </c>
      <c r="D1149" s="99" t="s">
        <v>67</v>
      </c>
      <c r="E1149" s="105">
        <v>43634</v>
      </c>
      <c r="F1149" s="98" t="s">
        <v>2967</v>
      </c>
      <c r="G1149" s="98" t="s">
        <v>66</v>
      </c>
      <c r="H1149"/>
      <c r="I1149"/>
    </row>
    <row r="1150" spans="1:9" ht="15.75">
      <c r="A1150" s="98" t="s">
        <v>2581</v>
      </c>
      <c r="B1150" s="98" t="s">
        <v>2967</v>
      </c>
      <c r="C1150" s="98" t="s">
        <v>744</v>
      </c>
      <c r="D1150" s="99" t="s">
        <v>67</v>
      </c>
      <c r="E1150" s="105">
        <v>43634</v>
      </c>
      <c r="F1150" s="98" t="s">
        <v>2967</v>
      </c>
      <c r="G1150" s="98" t="s">
        <v>66</v>
      </c>
      <c r="H1150"/>
      <c r="I1150"/>
    </row>
    <row r="1151" spans="1:9" ht="15.75">
      <c r="A1151" s="98" t="s">
        <v>537</v>
      </c>
      <c r="B1151" s="98" t="s">
        <v>2967</v>
      </c>
      <c r="C1151" s="98" t="s">
        <v>744</v>
      </c>
      <c r="D1151" s="99" t="s">
        <v>67</v>
      </c>
      <c r="E1151" s="105">
        <v>43634</v>
      </c>
      <c r="F1151" s="98" t="s">
        <v>2967</v>
      </c>
      <c r="G1151" s="98" t="s">
        <v>66</v>
      </c>
      <c r="H1151"/>
      <c r="I1151"/>
    </row>
    <row r="1152" spans="1:9" ht="15.75">
      <c r="A1152" s="98" t="s">
        <v>2527</v>
      </c>
      <c r="B1152" s="98" t="s">
        <v>2967</v>
      </c>
      <c r="C1152" s="98" t="s">
        <v>744</v>
      </c>
      <c r="D1152" s="99" t="s">
        <v>67</v>
      </c>
      <c r="E1152" s="105">
        <v>43634</v>
      </c>
      <c r="F1152" s="98" t="s">
        <v>2967</v>
      </c>
      <c r="G1152" s="98" t="s">
        <v>66</v>
      </c>
      <c r="H1152"/>
      <c r="I1152"/>
    </row>
    <row r="1153" spans="1:9" ht="15.75">
      <c r="A1153" s="98" t="s">
        <v>1312</v>
      </c>
      <c r="B1153" s="98" t="s">
        <v>2967</v>
      </c>
      <c r="C1153" s="98" t="s">
        <v>744</v>
      </c>
      <c r="D1153" s="99" t="s">
        <v>67</v>
      </c>
      <c r="E1153" s="105">
        <v>43634</v>
      </c>
      <c r="F1153" s="98" t="s">
        <v>2967</v>
      </c>
      <c r="G1153" s="98" t="s">
        <v>66</v>
      </c>
      <c r="H1153"/>
      <c r="I1153"/>
    </row>
    <row r="1154" spans="1:9" ht="15.75">
      <c r="A1154" s="98" t="s">
        <v>2638</v>
      </c>
      <c r="B1154" s="98" t="s">
        <v>2967</v>
      </c>
      <c r="C1154" s="98" t="s">
        <v>744</v>
      </c>
      <c r="D1154" s="99" t="s">
        <v>67</v>
      </c>
      <c r="E1154" s="105">
        <v>43634</v>
      </c>
      <c r="F1154" s="98" t="s">
        <v>2967</v>
      </c>
      <c r="G1154" s="98" t="s">
        <v>66</v>
      </c>
      <c r="H1154"/>
      <c r="I1154"/>
    </row>
    <row r="1155" spans="1:9" ht="15.75">
      <c r="A1155" s="98" t="s">
        <v>2461</v>
      </c>
      <c r="B1155" s="98" t="s">
        <v>2967</v>
      </c>
      <c r="C1155" s="98" t="s">
        <v>744</v>
      </c>
      <c r="D1155" s="99" t="s">
        <v>67</v>
      </c>
      <c r="E1155" s="105">
        <v>43634</v>
      </c>
      <c r="F1155" s="98" t="s">
        <v>2967</v>
      </c>
      <c r="G1155" s="98" t="s">
        <v>66</v>
      </c>
      <c r="H1155"/>
      <c r="I1155"/>
    </row>
    <row r="1156" spans="1:9" ht="15.75">
      <c r="A1156" s="98" t="s">
        <v>1960</v>
      </c>
      <c r="B1156" s="98" t="s">
        <v>2967</v>
      </c>
      <c r="C1156" s="98" t="s">
        <v>744</v>
      </c>
      <c r="D1156" s="99" t="s">
        <v>67</v>
      </c>
      <c r="E1156" s="105">
        <v>43634</v>
      </c>
      <c r="F1156" s="98" t="s">
        <v>2967</v>
      </c>
      <c r="G1156" s="98" t="s">
        <v>66</v>
      </c>
      <c r="H1156"/>
      <c r="I1156"/>
    </row>
    <row r="1157" spans="1:9" ht="15.75">
      <c r="A1157" s="98" t="s">
        <v>2807</v>
      </c>
      <c r="B1157" s="98" t="s">
        <v>2967</v>
      </c>
      <c r="C1157" s="98" t="s">
        <v>744</v>
      </c>
      <c r="D1157" s="99" t="s">
        <v>67</v>
      </c>
      <c r="E1157" s="105">
        <v>43634</v>
      </c>
      <c r="F1157" s="98" t="s">
        <v>2967</v>
      </c>
      <c r="G1157" s="98" t="s">
        <v>66</v>
      </c>
      <c r="H1157"/>
      <c r="I1157"/>
    </row>
    <row r="1158" spans="1:9" ht="15.75">
      <c r="A1158" s="98" t="s">
        <v>2208</v>
      </c>
      <c r="B1158" s="98" t="s">
        <v>2967</v>
      </c>
      <c r="C1158" s="98" t="s">
        <v>744</v>
      </c>
      <c r="D1158" s="99" t="s">
        <v>67</v>
      </c>
      <c r="E1158" s="105">
        <v>43634</v>
      </c>
      <c r="F1158" s="98" t="s">
        <v>2967</v>
      </c>
      <c r="G1158" s="98" t="s">
        <v>66</v>
      </c>
      <c r="H1158"/>
      <c r="I1158"/>
    </row>
    <row r="1159" spans="1:9" ht="15.75">
      <c r="A1159" s="98" t="s">
        <v>1850</v>
      </c>
      <c r="B1159" s="98" t="s">
        <v>2967</v>
      </c>
      <c r="C1159" s="98" t="s">
        <v>744</v>
      </c>
      <c r="D1159" s="99" t="s">
        <v>67</v>
      </c>
      <c r="E1159" s="105">
        <v>43634</v>
      </c>
      <c r="F1159" s="98" t="s">
        <v>2967</v>
      </c>
      <c r="G1159" s="98" t="s">
        <v>66</v>
      </c>
      <c r="H1159"/>
      <c r="I1159"/>
    </row>
    <row r="1160" spans="1:9" ht="15.75">
      <c r="A1160" s="98" t="s">
        <v>1852</v>
      </c>
      <c r="B1160" s="98" t="s">
        <v>2967</v>
      </c>
      <c r="C1160" s="98" t="s">
        <v>744</v>
      </c>
      <c r="D1160" s="99" t="s">
        <v>67</v>
      </c>
      <c r="E1160" s="105">
        <v>43634</v>
      </c>
      <c r="F1160" s="98" t="s">
        <v>2967</v>
      </c>
      <c r="G1160" s="98" t="s">
        <v>66</v>
      </c>
      <c r="H1160"/>
      <c r="I1160"/>
    </row>
    <row r="1161" spans="1:9" ht="15.75">
      <c r="A1161" s="98" t="s">
        <v>864</v>
      </c>
      <c r="B1161" s="98" t="s">
        <v>2967</v>
      </c>
      <c r="C1161" s="98" t="s">
        <v>744</v>
      </c>
      <c r="D1161" s="99" t="s">
        <v>67</v>
      </c>
      <c r="E1161" s="105">
        <v>43634</v>
      </c>
      <c r="F1161" s="98" t="s">
        <v>2967</v>
      </c>
      <c r="G1161" s="98" t="s">
        <v>66</v>
      </c>
      <c r="H1161"/>
      <c r="I1161"/>
    </row>
    <row r="1162" spans="1:9" ht="15.75">
      <c r="A1162" s="98" t="s">
        <v>420</v>
      </c>
      <c r="B1162" s="98" t="s">
        <v>2967</v>
      </c>
      <c r="C1162" s="98" t="s">
        <v>744</v>
      </c>
      <c r="D1162" s="99" t="s">
        <v>67</v>
      </c>
      <c r="E1162" s="105">
        <v>43634</v>
      </c>
      <c r="F1162" s="98" t="s">
        <v>2967</v>
      </c>
      <c r="G1162" s="98" t="s">
        <v>66</v>
      </c>
      <c r="H1162"/>
      <c r="I1162"/>
    </row>
    <row r="1163" spans="1:9" ht="15.75">
      <c r="A1163" s="98" t="s">
        <v>2819</v>
      </c>
      <c r="B1163" s="98" t="s">
        <v>2967</v>
      </c>
      <c r="C1163" s="98" t="s">
        <v>744</v>
      </c>
      <c r="D1163" s="99" t="s">
        <v>67</v>
      </c>
      <c r="E1163" s="105">
        <v>43634</v>
      </c>
      <c r="F1163" s="98" t="s">
        <v>2967</v>
      </c>
      <c r="G1163" s="98" t="s">
        <v>66</v>
      </c>
      <c r="H1163"/>
      <c r="I1163"/>
    </row>
    <row r="1164" spans="1:9" ht="15.75">
      <c r="A1164" s="98" t="s">
        <v>2472</v>
      </c>
      <c r="B1164" s="98" t="s">
        <v>2967</v>
      </c>
      <c r="C1164" s="98" t="s">
        <v>744</v>
      </c>
      <c r="D1164" s="99" t="s">
        <v>67</v>
      </c>
      <c r="E1164" s="105">
        <v>43634</v>
      </c>
      <c r="F1164" s="98" t="s">
        <v>2967</v>
      </c>
      <c r="G1164" s="98" t="s">
        <v>66</v>
      </c>
      <c r="H1164"/>
      <c r="I1164"/>
    </row>
    <row r="1165" spans="1:9" ht="15.75">
      <c r="A1165" s="98" t="s">
        <v>2214</v>
      </c>
      <c r="B1165" s="98" t="s">
        <v>2967</v>
      </c>
      <c r="C1165" s="98" t="s">
        <v>744</v>
      </c>
      <c r="D1165" s="99" t="s">
        <v>67</v>
      </c>
      <c r="E1165" s="105">
        <v>43634</v>
      </c>
      <c r="F1165" s="98" t="s">
        <v>2967</v>
      </c>
      <c r="G1165" s="98" t="s">
        <v>66</v>
      </c>
      <c r="H1165"/>
      <c r="I1165"/>
    </row>
    <row r="1166" spans="1:9" ht="15.75">
      <c r="A1166" s="98" t="s">
        <v>1969</v>
      </c>
      <c r="B1166" s="98" t="s">
        <v>2967</v>
      </c>
      <c r="C1166" s="98" t="s">
        <v>744</v>
      </c>
      <c r="D1166" s="99" t="s">
        <v>67</v>
      </c>
      <c r="E1166" s="105">
        <v>43634</v>
      </c>
      <c r="F1166" s="98" t="s">
        <v>2967</v>
      </c>
      <c r="G1166" s="98" t="s">
        <v>66</v>
      </c>
      <c r="H1166"/>
      <c r="I1166"/>
    </row>
    <row r="1167" spans="1:9" ht="15.75">
      <c r="A1167" s="98" t="s">
        <v>2155</v>
      </c>
      <c r="B1167" s="98" t="s">
        <v>2967</v>
      </c>
      <c r="C1167" s="98" t="s">
        <v>744</v>
      </c>
      <c r="D1167" s="99" t="s">
        <v>67</v>
      </c>
      <c r="E1167" s="105">
        <v>43634</v>
      </c>
      <c r="F1167" s="98" t="s">
        <v>2967</v>
      </c>
      <c r="G1167" s="98" t="s">
        <v>66</v>
      </c>
      <c r="H1167"/>
      <c r="I1167"/>
    </row>
    <row r="1168" spans="1:9" ht="15.75">
      <c r="A1168" s="98" t="s">
        <v>1699</v>
      </c>
      <c r="B1168" s="98" t="s">
        <v>2967</v>
      </c>
      <c r="C1168" s="98" t="s">
        <v>744</v>
      </c>
      <c r="D1168" s="99" t="s">
        <v>67</v>
      </c>
      <c r="E1168" s="105">
        <v>43634</v>
      </c>
      <c r="F1168" s="98" t="s">
        <v>2967</v>
      </c>
      <c r="G1168" s="98" t="s">
        <v>66</v>
      </c>
      <c r="H1168"/>
      <c r="I1168"/>
    </row>
    <row r="1169" spans="1:9" ht="15.75">
      <c r="A1169" s="98" t="s">
        <v>1384</v>
      </c>
      <c r="B1169" s="98" t="s">
        <v>2967</v>
      </c>
      <c r="C1169" s="98" t="s">
        <v>800</v>
      </c>
      <c r="D1169" s="99" t="s">
        <v>67</v>
      </c>
      <c r="E1169" s="105">
        <v>43634</v>
      </c>
      <c r="F1169" s="98" t="s">
        <v>2967</v>
      </c>
      <c r="G1169" s="98" t="s">
        <v>733</v>
      </c>
      <c r="H1169"/>
      <c r="I1169"/>
    </row>
    <row r="1170" spans="1:9" ht="15.75">
      <c r="A1170" s="98" t="s">
        <v>1135</v>
      </c>
      <c r="B1170" s="98" t="s">
        <v>2967</v>
      </c>
      <c r="C1170" s="98" t="s">
        <v>800</v>
      </c>
      <c r="D1170" s="99" t="s">
        <v>67</v>
      </c>
      <c r="E1170" s="105">
        <v>43634</v>
      </c>
      <c r="F1170" s="98" t="s">
        <v>2967</v>
      </c>
      <c r="G1170" s="98" t="s">
        <v>733</v>
      </c>
      <c r="H1170"/>
      <c r="I1170"/>
    </row>
    <row r="1171" spans="1:9" ht="15.75">
      <c r="A1171" s="98" t="s">
        <v>2158</v>
      </c>
      <c r="B1171" s="98" t="s">
        <v>2967</v>
      </c>
      <c r="C1171" s="98" t="s">
        <v>800</v>
      </c>
      <c r="D1171" s="99" t="s">
        <v>67</v>
      </c>
      <c r="E1171" s="105">
        <v>43634</v>
      </c>
      <c r="F1171" s="98" t="s">
        <v>2967</v>
      </c>
      <c r="G1171" s="98" t="s">
        <v>733</v>
      </c>
      <c r="H1171"/>
      <c r="I1171"/>
    </row>
    <row r="1172" spans="1:9" ht="15.75">
      <c r="A1172" s="98" t="s">
        <v>432</v>
      </c>
      <c r="B1172" s="98" t="s">
        <v>2967</v>
      </c>
      <c r="C1172" s="98" t="s">
        <v>800</v>
      </c>
      <c r="D1172" s="99" t="s">
        <v>67</v>
      </c>
      <c r="E1172" s="105">
        <v>43634</v>
      </c>
      <c r="F1172" s="98" t="s">
        <v>2967</v>
      </c>
      <c r="G1172" s="98" t="s">
        <v>733</v>
      </c>
      <c r="H1172"/>
      <c r="I1172"/>
    </row>
    <row r="1173" spans="1:9" ht="15.75">
      <c r="A1173" s="98" t="s">
        <v>2593</v>
      </c>
      <c r="B1173" s="98" t="s">
        <v>2967</v>
      </c>
      <c r="C1173" s="98" t="s">
        <v>800</v>
      </c>
      <c r="D1173" s="99" t="s">
        <v>67</v>
      </c>
      <c r="E1173" s="105">
        <v>43634</v>
      </c>
      <c r="F1173" s="98" t="s">
        <v>2967</v>
      </c>
      <c r="G1173" s="98" t="s">
        <v>733</v>
      </c>
      <c r="H1173"/>
      <c r="I1173"/>
    </row>
    <row r="1174" spans="1:9" ht="15.75">
      <c r="A1174" s="98" t="s">
        <v>2778</v>
      </c>
      <c r="B1174" s="98" t="s">
        <v>2967</v>
      </c>
      <c r="C1174" s="98" t="s">
        <v>800</v>
      </c>
      <c r="D1174" s="99" t="s">
        <v>67</v>
      </c>
      <c r="E1174" s="105">
        <v>43634</v>
      </c>
      <c r="F1174" s="98" t="s">
        <v>2967</v>
      </c>
      <c r="G1174" s="98" t="s">
        <v>733</v>
      </c>
      <c r="H1174"/>
      <c r="I1174"/>
    </row>
    <row r="1175" spans="1:9" ht="15.75">
      <c r="A1175" s="98" t="s">
        <v>2159</v>
      </c>
      <c r="B1175" s="98" t="s">
        <v>2967</v>
      </c>
      <c r="C1175" s="98" t="s">
        <v>800</v>
      </c>
      <c r="D1175" s="99" t="s">
        <v>67</v>
      </c>
      <c r="E1175" s="105">
        <v>43634</v>
      </c>
      <c r="F1175" s="98" t="s">
        <v>2967</v>
      </c>
      <c r="G1175" s="98" t="s">
        <v>733</v>
      </c>
      <c r="H1175"/>
      <c r="I1175"/>
    </row>
    <row r="1176" spans="1:9" ht="15.75">
      <c r="A1176" s="98" t="s">
        <v>1739</v>
      </c>
      <c r="B1176" s="98" t="s">
        <v>2967</v>
      </c>
      <c r="C1176" s="98" t="s">
        <v>800</v>
      </c>
      <c r="D1176" s="99" t="s">
        <v>67</v>
      </c>
      <c r="E1176" s="105">
        <v>43634</v>
      </c>
      <c r="F1176" s="98" t="s">
        <v>2967</v>
      </c>
      <c r="G1176" s="98" t="s">
        <v>733</v>
      </c>
      <c r="H1176"/>
      <c r="I1176"/>
    </row>
    <row r="1177" spans="1:9" ht="15.75">
      <c r="A1177" s="98" t="s">
        <v>1741</v>
      </c>
      <c r="B1177" s="98" t="s">
        <v>2967</v>
      </c>
      <c r="C1177" s="98" t="s">
        <v>800</v>
      </c>
      <c r="D1177" s="99" t="s">
        <v>67</v>
      </c>
      <c r="E1177" s="105">
        <v>43634</v>
      </c>
      <c r="F1177" s="98" t="s">
        <v>2967</v>
      </c>
      <c r="G1177" s="98" t="s">
        <v>733</v>
      </c>
      <c r="H1177"/>
      <c r="I1177"/>
    </row>
    <row r="1178" spans="1:9" ht="15.75">
      <c r="A1178" s="98" t="s">
        <v>2659</v>
      </c>
      <c r="B1178" s="98" t="s">
        <v>2967</v>
      </c>
      <c r="C1178" s="98" t="s">
        <v>800</v>
      </c>
      <c r="D1178" s="99" t="s">
        <v>67</v>
      </c>
      <c r="E1178" s="105">
        <v>43634</v>
      </c>
      <c r="F1178" s="98" t="s">
        <v>2967</v>
      </c>
      <c r="G1178" s="98" t="s">
        <v>733</v>
      </c>
      <c r="H1178"/>
      <c r="I1178"/>
    </row>
    <row r="1179" spans="1:9" ht="15.75">
      <c r="A1179" s="98" t="s">
        <v>1142</v>
      </c>
      <c r="B1179" s="98" t="s">
        <v>2967</v>
      </c>
      <c r="C1179" s="98" t="s">
        <v>800</v>
      </c>
      <c r="D1179" s="99" t="s">
        <v>67</v>
      </c>
      <c r="E1179" s="105">
        <v>43634</v>
      </c>
      <c r="F1179" s="98" t="s">
        <v>2967</v>
      </c>
      <c r="G1179" s="98" t="s">
        <v>733</v>
      </c>
      <c r="H1179"/>
      <c r="I1179"/>
    </row>
    <row r="1180" spans="1:9" ht="15.75">
      <c r="A1180" s="98" t="s">
        <v>2785</v>
      </c>
      <c r="B1180" s="98" t="s">
        <v>2967</v>
      </c>
      <c r="C1180" s="98" t="s">
        <v>800</v>
      </c>
      <c r="D1180" s="99" t="s">
        <v>67</v>
      </c>
      <c r="E1180" s="105">
        <v>43634</v>
      </c>
      <c r="F1180" s="98" t="s">
        <v>2967</v>
      </c>
      <c r="G1180" s="98" t="s">
        <v>733</v>
      </c>
      <c r="H1180"/>
      <c r="I1180"/>
    </row>
    <row r="1181" spans="1:9" ht="15.75">
      <c r="A1181" s="98" t="s">
        <v>2554</v>
      </c>
      <c r="B1181" s="98" t="s">
        <v>2967</v>
      </c>
      <c r="C1181" s="98" t="s">
        <v>800</v>
      </c>
      <c r="D1181" s="99" t="s">
        <v>67</v>
      </c>
      <c r="E1181" s="105">
        <v>43634</v>
      </c>
      <c r="F1181" s="98" t="s">
        <v>2967</v>
      </c>
      <c r="G1181" s="98" t="s">
        <v>733</v>
      </c>
      <c r="H1181"/>
      <c r="I1181"/>
    </row>
    <row r="1182" spans="1:9" ht="15.75">
      <c r="A1182" s="98" t="s">
        <v>371</v>
      </c>
      <c r="B1182" s="98" t="s">
        <v>2967</v>
      </c>
      <c r="C1182" s="98" t="s">
        <v>800</v>
      </c>
      <c r="D1182" s="99" t="s">
        <v>67</v>
      </c>
      <c r="E1182" s="105">
        <v>43634</v>
      </c>
      <c r="F1182" s="98" t="s">
        <v>2967</v>
      </c>
      <c r="G1182" s="98" t="s">
        <v>733</v>
      </c>
      <c r="H1182"/>
      <c r="I1182"/>
    </row>
    <row r="1183" spans="1:9" ht="15.75">
      <c r="A1183" s="98" t="s">
        <v>1588</v>
      </c>
      <c r="B1183" s="98" t="s">
        <v>2967</v>
      </c>
      <c r="C1183" s="98" t="s">
        <v>800</v>
      </c>
      <c r="D1183" s="99" t="s">
        <v>67</v>
      </c>
      <c r="E1183" s="105">
        <v>43634</v>
      </c>
      <c r="F1183" s="98" t="s">
        <v>2967</v>
      </c>
      <c r="G1183" s="98" t="s">
        <v>733</v>
      </c>
      <c r="H1183"/>
      <c r="I1183"/>
    </row>
    <row r="1184" spans="1:9" ht="15.75">
      <c r="A1184" s="98" t="s">
        <v>1010</v>
      </c>
      <c r="B1184" s="98" t="s">
        <v>2967</v>
      </c>
      <c r="C1184" s="98" t="s">
        <v>800</v>
      </c>
      <c r="D1184" s="99" t="s">
        <v>67</v>
      </c>
      <c r="E1184" s="105">
        <v>43634</v>
      </c>
      <c r="F1184" s="98" t="s">
        <v>2967</v>
      </c>
      <c r="G1184" s="98" t="s">
        <v>733</v>
      </c>
      <c r="H1184"/>
      <c r="I1184"/>
    </row>
    <row r="1185" spans="1:9" ht="15.75">
      <c r="A1185" s="98" t="s">
        <v>1011</v>
      </c>
      <c r="B1185" s="98" t="s">
        <v>2967</v>
      </c>
      <c r="C1185" s="98" t="s">
        <v>800</v>
      </c>
      <c r="D1185" s="99" t="s">
        <v>67</v>
      </c>
      <c r="E1185" s="105">
        <v>43634</v>
      </c>
      <c r="F1185" s="98" t="s">
        <v>2967</v>
      </c>
      <c r="G1185" s="98" t="s">
        <v>733</v>
      </c>
      <c r="H1185"/>
      <c r="I1185"/>
    </row>
    <row r="1186" spans="1:9" ht="15.75">
      <c r="A1186" s="98" t="s">
        <v>2380</v>
      </c>
      <c r="B1186" s="98" t="s">
        <v>2967</v>
      </c>
      <c r="C1186" s="98" t="s">
        <v>800</v>
      </c>
      <c r="D1186" s="99" t="s">
        <v>67</v>
      </c>
      <c r="E1186" s="105">
        <v>43634</v>
      </c>
      <c r="F1186" s="98" t="s">
        <v>2967</v>
      </c>
      <c r="G1186" s="98" t="s">
        <v>733</v>
      </c>
      <c r="H1186"/>
      <c r="I1186"/>
    </row>
    <row r="1187" spans="1:9" ht="15.75">
      <c r="A1187" s="98" t="s">
        <v>2105</v>
      </c>
      <c r="B1187" s="98" t="s">
        <v>2967</v>
      </c>
      <c r="C1187" s="98" t="s">
        <v>800</v>
      </c>
      <c r="D1187" s="99" t="s">
        <v>67</v>
      </c>
      <c r="E1187" s="105">
        <v>43634</v>
      </c>
      <c r="F1187" s="98" t="s">
        <v>2967</v>
      </c>
      <c r="G1187" s="98" t="s">
        <v>733</v>
      </c>
      <c r="H1187"/>
      <c r="I1187"/>
    </row>
    <row r="1188" spans="1:9" ht="15.75">
      <c r="A1188" s="98" t="s">
        <v>1751</v>
      </c>
      <c r="B1188" s="98" t="s">
        <v>2967</v>
      </c>
      <c r="C1188" s="98" t="s">
        <v>800</v>
      </c>
      <c r="D1188" s="99" t="s">
        <v>67</v>
      </c>
      <c r="E1188" s="105">
        <v>43634</v>
      </c>
      <c r="F1188" s="98" t="s">
        <v>2967</v>
      </c>
      <c r="G1188" s="98" t="s">
        <v>733</v>
      </c>
      <c r="H1188"/>
      <c r="I1188"/>
    </row>
    <row r="1189" spans="1:9" ht="15.75">
      <c r="A1189" s="98" t="s">
        <v>2795</v>
      </c>
      <c r="B1189" s="98" t="s">
        <v>2967</v>
      </c>
      <c r="C1189" s="98" t="s">
        <v>800</v>
      </c>
      <c r="D1189" s="99" t="s">
        <v>67</v>
      </c>
      <c r="E1189" s="105">
        <v>43634</v>
      </c>
      <c r="F1189" s="98" t="s">
        <v>2967</v>
      </c>
      <c r="G1189" s="98" t="s">
        <v>733</v>
      </c>
      <c r="H1189"/>
      <c r="I1189"/>
    </row>
    <row r="1190" spans="1:9" ht="15.75">
      <c r="A1190" s="98" t="s">
        <v>1752</v>
      </c>
      <c r="B1190" s="98" t="s">
        <v>2967</v>
      </c>
      <c r="C1190" s="98" t="s">
        <v>800</v>
      </c>
      <c r="D1190" s="99" t="s">
        <v>67</v>
      </c>
      <c r="E1190" s="105">
        <v>43634</v>
      </c>
      <c r="F1190" s="98" t="s">
        <v>2967</v>
      </c>
      <c r="G1190" s="98" t="s">
        <v>733</v>
      </c>
      <c r="H1190"/>
      <c r="I1190"/>
    </row>
    <row r="1191" spans="1:9" ht="15.75">
      <c r="A1191" s="98" t="s">
        <v>1155</v>
      </c>
      <c r="B1191" s="98" t="s">
        <v>2967</v>
      </c>
      <c r="C1191" s="98" t="s">
        <v>800</v>
      </c>
      <c r="D1191" s="99" t="s">
        <v>67</v>
      </c>
      <c r="E1191" s="105">
        <v>43634</v>
      </c>
      <c r="F1191" s="98" t="s">
        <v>2967</v>
      </c>
      <c r="G1191" s="98" t="s">
        <v>733</v>
      </c>
      <c r="H1191"/>
      <c r="I1191"/>
    </row>
    <row r="1192" spans="1:9" ht="15.75">
      <c r="A1192" s="98" t="s">
        <v>1156</v>
      </c>
      <c r="B1192" s="98" t="s">
        <v>2967</v>
      </c>
      <c r="C1192" s="98" t="s">
        <v>800</v>
      </c>
      <c r="D1192" s="99" t="s">
        <v>67</v>
      </c>
      <c r="E1192" s="105">
        <v>43634</v>
      </c>
      <c r="F1192" s="98" t="s">
        <v>2967</v>
      </c>
      <c r="G1192" s="98" t="s">
        <v>733</v>
      </c>
      <c r="H1192"/>
      <c r="I1192"/>
    </row>
    <row r="1193" spans="1:9" ht="15.75">
      <c r="A1193" s="98" t="s">
        <v>1343</v>
      </c>
      <c r="B1193" s="98" t="s">
        <v>2967</v>
      </c>
      <c r="C1193" s="98" t="s">
        <v>800</v>
      </c>
      <c r="D1193" s="99" t="s">
        <v>67</v>
      </c>
      <c r="E1193" s="105">
        <v>43634</v>
      </c>
      <c r="F1193" s="98" t="s">
        <v>2967</v>
      </c>
      <c r="G1193" s="98" t="s">
        <v>733</v>
      </c>
      <c r="H1193"/>
      <c r="I1193"/>
    </row>
    <row r="1194" spans="1:9" ht="15.75">
      <c r="A1194" s="98" t="s">
        <v>1404</v>
      </c>
      <c r="B1194" s="98" t="s">
        <v>2967</v>
      </c>
      <c r="C1194" s="98" t="s">
        <v>800</v>
      </c>
      <c r="D1194" s="99" t="s">
        <v>67</v>
      </c>
      <c r="E1194" s="105">
        <v>43634</v>
      </c>
      <c r="F1194" s="98" t="s">
        <v>2967</v>
      </c>
      <c r="G1194" s="98" t="s">
        <v>733</v>
      </c>
      <c r="H1194"/>
      <c r="I1194"/>
    </row>
    <row r="1195" spans="1:9" ht="15.75">
      <c r="A1195" s="98" t="s">
        <v>2609</v>
      </c>
      <c r="B1195" s="98" t="s">
        <v>2967</v>
      </c>
      <c r="C1195" s="98" t="s">
        <v>800</v>
      </c>
      <c r="D1195" s="99" t="s">
        <v>67</v>
      </c>
      <c r="E1195" s="105">
        <v>43634</v>
      </c>
      <c r="F1195" s="98" t="s">
        <v>2967</v>
      </c>
      <c r="G1195" s="98" t="s">
        <v>733</v>
      </c>
      <c r="H1195"/>
      <c r="I1195"/>
    </row>
    <row r="1196" spans="1:9" ht="15.75">
      <c r="A1196" s="98" t="s">
        <v>1992</v>
      </c>
      <c r="B1196" s="98" t="s">
        <v>2967</v>
      </c>
      <c r="C1196" s="98" t="s">
        <v>800</v>
      </c>
      <c r="D1196" s="99" t="s">
        <v>67</v>
      </c>
      <c r="E1196" s="105">
        <v>43634</v>
      </c>
      <c r="F1196" s="98" t="s">
        <v>2967</v>
      </c>
      <c r="G1196" s="98" t="s">
        <v>733</v>
      </c>
      <c r="H1196"/>
      <c r="I1196"/>
    </row>
    <row r="1197" spans="1:9" ht="15.75">
      <c r="A1197" s="98" t="s">
        <v>2178</v>
      </c>
      <c r="B1197" s="98" t="s">
        <v>2967</v>
      </c>
      <c r="C1197" s="98" t="s">
        <v>800</v>
      </c>
      <c r="D1197" s="99" t="s">
        <v>67</v>
      </c>
      <c r="E1197" s="105">
        <v>43634</v>
      </c>
      <c r="F1197" s="98" t="s">
        <v>2967</v>
      </c>
      <c r="G1197" s="98" t="s">
        <v>733</v>
      </c>
      <c r="H1197"/>
      <c r="I1197"/>
    </row>
    <row r="1198" spans="1:9" ht="15.75">
      <c r="A1198" s="98" t="s">
        <v>1542</v>
      </c>
      <c r="B1198" s="98" t="s">
        <v>2967</v>
      </c>
      <c r="C1198" s="98" t="s">
        <v>800</v>
      </c>
      <c r="D1198" s="99" t="s">
        <v>67</v>
      </c>
      <c r="E1198" s="105">
        <v>43634</v>
      </c>
      <c r="F1198" s="98" t="s">
        <v>2967</v>
      </c>
      <c r="G1198" s="98" t="s">
        <v>733</v>
      </c>
      <c r="H1198"/>
      <c r="I1198"/>
    </row>
    <row r="1199" spans="1:9" ht="15.75">
      <c r="A1199" s="98" t="s">
        <v>1408</v>
      </c>
      <c r="B1199" s="98" t="s">
        <v>2967</v>
      </c>
      <c r="C1199" s="98" t="s">
        <v>800</v>
      </c>
      <c r="D1199" s="99" t="s">
        <v>67</v>
      </c>
      <c r="E1199" s="105">
        <v>43634</v>
      </c>
      <c r="F1199" s="98" t="s">
        <v>2967</v>
      </c>
      <c r="G1199" s="98" t="s">
        <v>733</v>
      </c>
      <c r="H1199"/>
      <c r="I1199"/>
    </row>
    <row r="1200" spans="1:9" ht="15.75">
      <c r="A1200" s="98" t="s">
        <v>1610</v>
      </c>
      <c r="B1200" s="98" t="s">
        <v>2967</v>
      </c>
      <c r="C1200" s="98" t="s">
        <v>800</v>
      </c>
      <c r="D1200" s="99" t="s">
        <v>67</v>
      </c>
      <c r="E1200" s="105">
        <v>43634</v>
      </c>
      <c r="F1200" s="98" t="s">
        <v>2967</v>
      </c>
      <c r="G1200" s="98" t="s">
        <v>733</v>
      </c>
      <c r="H1200"/>
      <c r="I1200"/>
    </row>
    <row r="1201" spans="1:9" ht="15.75">
      <c r="A1201" s="98" t="s">
        <v>1411</v>
      </c>
      <c r="B1201" s="98" t="s">
        <v>2967</v>
      </c>
      <c r="C1201" s="98" t="s">
        <v>800</v>
      </c>
      <c r="D1201" s="99" t="s">
        <v>67</v>
      </c>
      <c r="E1201" s="105">
        <v>43634</v>
      </c>
      <c r="F1201" s="98" t="s">
        <v>2967</v>
      </c>
      <c r="G1201" s="98" t="s">
        <v>733</v>
      </c>
      <c r="H1201"/>
      <c r="I1201"/>
    </row>
    <row r="1202" spans="1:9" ht="15.75">
      <c r="A1202" s="98" t="s">
        <v>1878</v>
      </c>
      <c r="B1202" s="98" t="s">
        <v>2967</v>
      </c>
      <c r="C1202" s="98" t="s">
        <v>800</v>
      </c>
      <c r="D1202" s="99" t="s">
        <v>67</v>
      </c>
      <c r="E1202" s="105">
        <v>43634</v>
      </c>
      <c r="F1202" s="98" t="s">
        <v>2967</v>
      </c>
      <c r="G1202" s="98" t="s">
        <v>733</v>
      </c>
      <c r="H1202"/>
      <c r="I1202"/>
    </row>
    <row r="1203" spans="1:9" ht="15.75">
      <c r="A1203" s="98" t="s">
        <v>2181</v>
      </c>
      <c r="B1203" s="98" t="s">
        <v>2967</v>
      </c>
      <c r="C1203" s="98" t="s">
        <v>800</v>
      </c>
      <c r="D1203" s="99" t="s">
        <v>67</v>
      </c>
      <c r="E1203" s="105">
        <v>43634</v>
      </c>
      <c r="F1203" s="98" t="s">
        <v>2967</v>
      </c>
      <c r="G1203" s="98" t="s">
        <v>733</v>
      </c>
      <c r="H1203"/>
      <c r="I1203"/>
    </row>
    <row r="1204" spans="1:9" ht="15.75">
      <c r="A1204" s="98" t="s">
        <v>1414</v>
      </c>
      <c r="B1204" s="98" t="s">
        <v>2968</v>
      </c>
      <c r="C1204" s="98" t="s">
        <v>738</v>
      </c>
      <c r="D1204" s="99" t="s">
        <v>67</v>
      </c>
      <c r="E1204" s="105">
        <v>43634</v>
      </c>
      <c r="F1204" s="98" t="s">
        <v>2968</v>
      </c>
      <c r="G1204" s="98" t="s">
        <v>66</v>
      </c>
      <c r="H1204"/>
      <c r="I1204"/>
    </row>
    <row r="1205" spans="1:9" ht="15.75">
      <c r="A1205" s="98" t="s">
        <v>1103</v>
      </c>
      <c r="B1205" s="98" t="s">
        <v>2968</v>
      </c>
      <c r="C1205" s="98" t="s">
        <v>738</v>
      </c>
      <c r="D1205" s="99" t="s">
        <v>67</v>
      </c>
      <c r="E1205" s="105">
        <v>43634</v>
      </c>
      <c r="F1205" s="98" t="s">
        <v>2968</v>
      </c>
      <c r="G1205" s="98" t="s">
        <v>66</v>
      </c>
      <c r="H1205"/>
      <c r="I1205"/>
    </row>
    <row r="1206" spans="1:9" ht="15.75">
      <c r="A1206" s="98" t="s">
        <v>2568</v>
      </c>
      <c r="B1206" s="98" t="s">
        <v>2968</v>
      </c>
      <c r="C1206" s="98" t="s">
        <v>738</v>
      </c>
      <c r="D1206" s="99" t="s">
        <v>67</v>
      </c>
      <c r="E1206" s="105">
        <v>43634</v>
      </c>
      <c r="F1206" s="98" t="s">
        <v>2968</v>
      </c>
      <c r="G1206" s="98" t="s">
        <v>66</v>
      </c>
      <c r="H1206"/>
      <c r="I1206"/>
    </row>
    <row r="1207" spans="1:9" ht="15.75">
      <c r="A1207" s="98" t="s">
        <v>2443</v>
      </c>
      <c r="B1207" s="98" t="s">
        <v>2968</v>
      </c>
      <c r="C1207" s="98" t="s">
        <v>738</v>
      </c>
      <c r="D1207" s="99" t="s">
        <v>67</v>
      </c>
      <c r="E1207" s="105">
        <v>43634</v>
      </c>
      <c r="F1207" s="98" t="s">
        <v>2968</v>
      </c>
      <c r="G1207" s="98" t="s">
        <v>66</v>
      </c>
      <c r="H1207"/>
      <c r="I1207"/>
    </row>
    <row r="1208" spans="1:9" ht="15.75">
      <c r="A1208" s="98" t="s">
        <v>2513</v>
      </c>
      <c r="B1208" s="98" t="s">
        <v>2968</v>
      </c>
      <c r="C1208" s="98" t="s">
        <v>738</v>
      </c>
      <c r="D1208" s="99" t="s">
        <v>67</v>
      </c>
      <c r="E1208" s="105">
        <v>43634</v>
      </c>
      <c r="F1208" s="98" t="s">
        <v>2968</v>
      </c>
      <c r="G1208" s="98" t="s">
        <v>66</v>
      </c>
      <c r="H1208"/>
      <c r="I1208"/>
    </row>
    <row r="1209" spans="1:9" ht="15.75">
      <c r="A1209" s="98" t="s">
        <v>1486</v>
      </c>
      <c r="B1209" s="98" t="s">
        <v>2968</v>
      </c>
      <c r="C1209" s="98" t="s">
        <v>738</v>
      </c>
      <c r="D1209" s="99" t="s">
        <v>67</v>
      </c>
      <c r="E1209" s="105">
        <v>43634</v>
      </c>
      <c r="F1209" s="98" t="s">
        <v>2968</v>
      </c>
      <c r="G1209" s="98" t="s">
        <v>66</v>
      </c>
      <c r="H1209"/>
      <c r="I1209"/>
    </row>
    <row r="1210" spans="1:9" ht="15.75">
      <c r="A1210" s="98" t="s">
        <v>2448</v>
      </c>
      <c r="B1210" s="98" t="s">
        <v>2968</v>
      </c>
      <c r="C1210" s="98" t="s">
        <v>738</v>
      </c>
      <c r="D1210" s="99" t="s">
        <v>67</v>
      </c>
      <c r="E1210" s="105">
        <v>43634</v>
      </c>
      <c r="F1210" s="98" t="s">
        <v>2968</v>
      </c>
      <c r="G1210" s="98" t="s">
        <v>66</v>
      </c>
      <c r="H1210"/>
      <c r="I1210"/>
    </row>
    <row r="1211" spans="1:9" ht="15.75">
      <c r="A1211" s="98" t="s">
        <v>1891</v>
      </c>
      <c r="B1211" s="98" t="s">
        <v>2968</v>
      </c>
      <c r="C1211" s="98" t="s">
        <v>738</v>
      </c>
      <c r="D1211" s="99" t="s">
        <v>67</v>
      </c>
      <c r="E1211" s="105">
        <v>43634</v>
      </c>
      <c r="F1211" s="98" t="s">
        <v>2968</v>
      </c>
      <c r="G1211" s="98" t="s">
        <v>66</v>
      </c>
      <c r="H1211"/>
      <c r="I1211"/>
    </row>
    <row r="1212" spans="1:9" ht="15.75">
      <c r="A1212" s="98" t="s">
        <v>2516</v>
      </c>
      <c r="B1212" s="98" t="s">
        <v>2968</v>
      </c>
      <c r="C1212" s="98" t="s">
        <v>738</v>
      </c>
      <c r="D1212" s="99" t="s">
        <v>67</v>
      </c>
      <c r="E1212" s="105">
        <v>43634</v>
      </c>
      <c r="F1212" s="98" t="s">
        <v>2968</v>
      </c>
      <c r="G1212" s="98" t="s">
        <v>66</v>
      </c>
      <c r="H1212"/>
      <c r="I1212"/>
    </row>
    <row r="1213" spans="1:9" ht="15.75">
      <c r="A1213" s="98" t="s">
        <v>337</v>
      </c>
      <c r="B1213" s="98" t="s">
        <v>2968</v>
      </c>
      <c r="C1213" s="98" t="s">
        <v>738</v>
      </c>
      <c r="D1213" s="99" t="s">
        <v>67</v>
      </c>
      <c r="E1213" s="105">
        <v>43634</v>
      </c>
      <c r="F1213" s="98" t="s">
        <v>2968</v>
      </c>
      <c r="G1213" s="98" t="s">
        <v>66</v>
      </c>
      <c r="H1213"/>
      <c r="I1213"/>
    </row>
    <row r="1214" spans="1:9" ht="15.75">
      <c r="A1214" s="98" t="s">
        <v>1298</v>
      </c>
      <c r="B1214" s="98" t="s">
        <v>2968</v>
      </c>
      <c r="C1214" s="98" t="s">
        <v>738</v>
      </c>
      <c r="D1214" s="99" t="s">
        <v>67</v>
      </c>
      <c r="E1214" s="105">
        <v>43634</v>
      </c>
      <c r="F1214" s="98" t="s">
        <v>2968</v>
      </c>
      <c r="G1214" s="98" t="s">
        <v>66</v>
      </c>
      <c r="H1214"/>
      <c r="I1214"/>
    </row>
    <row r="1215" spans="1:9" ht="15.75">
      <c r="A1215" s="98" t="s">
        <v>1300</v>
      </c>
      <c r="B1215" s="98" t="s">
        <v>2968</v>
      </c>
      <c r="C1215" s="98" t="s">
        <v>738</v>
      </c>
      <c r="D1215" s="99" t="s">
        <v>67</v>
      </c>
      <c r="E1215" s="105">
        <v>43634</v>
      </c>
      <c r="F1215" s="98" t="s">
        <v>2968</v>
      </c>
      <c r="G1215" s="98" t="s">
        <v>66</v>
      </c>
      <c r="H1215"/>
      <c r="I1215"/>
    </row>
    <row r="1216" spans="1:9" ht="15.75">
      <c r="A1216" s="98" t="s">
        <v>1303</v>
      </c>
      <c r="B1216" s="98" t="s">
        <v>2968</v>
      </c>
      <c r="C1216" s="98" t="s">
        <v>738</v>
      </c>
      <c r="D1216" s="99" t="s">
        <v>67</v>
      </c>
      <c r="E1216" s="105">
        <v>43634</v>
      </c>
      <c r="F1216" s="98" t="s">
        <v>2968</v>
      </c>
      <c r="G1216" s="98" t="s">
        <v>66</v>
      </c>
      <c r="H1216"/>
      <c r="I1216"/>
    </row>
    <row r="1217" spans="1:9" ht="15.75">
      <c r="A1217" s="98" t="s">
        <v>2518</v>
      </c>
      <c r="B1217" s="98" t="s">
        <v>2968</v>
      </c>
      <c r="C1217" s="98" t="s">
        <v>738</v>
      </c>
      <c r="D1217" s="99" t="s">
        <v>67</v>
      </c>
      <c r="E1217" s="105">
        <v>43634</v>
      </c>
      <c r="F1217" s="98" t="s">
        <v>2968</v>
      </c>
      <c r="G1217" s="98" t="s">
        <v>66</v>
      </c>
      <c r="H1217"/>
      <c r="I1217"/>
    </row>
    <row r="1218" spans="1:9" ht="15.75">
      <c r="A1218" s="98" t="s">
        <v>1948</v>
      </c>
      <c r="B1218" s="98" t="s">
        <v>2968</v>
      </c>
      <c r="C1218" s="98" t="s">
        <v>738</v>
      </c>
      <c r="D1218" s="99" t="s">
        <v>67</v>
      </c>
      <c r="E1218" s="105">
        <v>43634</v>
      </c>
      <c r="F1218" s="98" t="s">
        <v>2968</v>
      </c>
      <c r="G1218" s="98" t="s">
        <v>66</v>
      </c>
      <c r="H1218"/>
      <c r="I1218"/>
    </row>
    <row r="1219" spans="1:9" ht="15.75">
      <c r="A1219" s="98" t="s">
        <v>1949</v>
      </c>
      <c r="B1219" s="98" t="s">
        <v>2968</v>
      </c>
      <c r="C1219" s="98" t="s">
        <v>738</v>
      </c>
      <c r="D1219" s="99" t="s">
        <v>67</v>
      </c>
      <c r="E1219" s="105">
        <v>43634</v>
      </c>
      <c r="F1219" s="98" t="s">
        <v>2968</v>
      </c>
      <c r="G1219" s="98" t="s">
        <v>66</v>
      </c>
      <c r="H1219"/>
      <c r="I1219"/>
    </row>
    <row r="1220" spans="1:9" ht="15.75">
      <c r="A1220" s="98" t="s">
        <v>1498</v>
      </c>
      <c r="B1220" s="98" t="s">
        <v>2968</v>
      </c>
      <c r="C1220" s="98" t="s">
        <v>738</v>
      </c>
      <c r="D1220" s="99" t="s">
        <v>67</v>
      </c>
      <c r="E1220" s="105">
        <v>43634</v>
      </c>
      <c r="F1220" s="98" t="s">
        <v>2968</v>
      </c>
      <c r="G1220" s="98" t="s">
        <v>66</v>
      </c>
      <c r="H1220"/>
      <c r="I1220"/>
    </row>
    <row r="1221" spans="1:9" ht="15.75">
      <c r="A1221" s="98" t="s">
        <v>1308</v>
      </c>
      <c r="B1221" s="98" t="s">
        <v>2968</v>
      </c>
      <c r="C1221" s="98" t="s">
        <v>738</v>
      </c>
      <c r="D1221" s="99" t="s">
        <v>67</v>
      </c>
      <c r="E1221" s="105">
        <v>43634</v>
      </c>
      <c r="F1221" s="98" t="s">
        <v>2968</v>
      </c>
      <c r="G1221" s="98" t="s">
        <v>66</v>
      </c>
      <c r="H1221"/>
      <c r="I1221"/>
    </row>
    <row r="1222" spans="1:9" ht="15.75">
      <c r="A1222" s="98" t="s">
        <v>1309</v>
      </c>
      <c r="B1222" s="98" t="s">
        <v>2968</v>
      </c>
      <c r="C1222" s="98" t="s">
        <v>738</v>
      </c>
      <c r="D1222" s="99" t="s">
        <v>67</v>
      </c>
      <c r="E1222" s="105">
        <v>43634</v>
      </c>
      <c r="F1222" s="98" t="s">
        <v>2968</v>
      </c>
      <c r="G1222" s="98" t="s">
        <v>66</v>
      </c>
      <c r="H1222"/>
      <c r="I1222"/>
    </row>
    <row r="1223" spans="1:9" ht="15.75">
      <c r="A1223" s="98" t="s">
        <v>2578</v>
      </c>
      <c r="B1223" s="98" t="s">
        <v>2968</v>
      </c>
      <c r="C1223" s="98" t="s">
        <v>738</v>
      </c>
      <c r="D1223" s="99" t="s">
        <v>67</v>
      </c>
      <c r="E1223" s="105">
        <v>43634</v>
      </c>
      <c r="F1223" s="98" t="s">
        <v>2968</v>
      </c>
      <c r="G1223" s="98" t="s">
        <v>66</v>
      </c>
      <c r="H1223"/>
      <c r="I1223"/>
    </row>
    <row r="1224" spans="1:9" ht="15.75">
      <c r="A1224" s="98" t="s">
        <v>2580</v>
      </c>
      <c r="B1224" s="98" t="s">
        <v>2968</v>
      </c>
      <c r="C1224" s="98" t="s">
        <v>738</v>
      </c>
      <c r="D1224" s="99" t="s">
        <v>67</v>
      </c>
      <c r="E1224" s="105">
        <v>43634</v>
      </c>
      <c r="F1224" s="98" t="s">
        <v>2968</v>
      </c>
      <c r="G1224" s="98" t="s">
        <v>66</v>
      </c>
      <c r="H1224"/>
      <c r="I1224"/>
    </row>
    <row r="1225" spans="1:9" ht="15.75">
      <c r="A1225" s="98" t="s">
        <v>1501</v>
      </c>
      <c r="B1225" s="98" t="s">
        <v>2968</v>
      </c>
      <c r="C1225" s="98" t="s">
        <v>738</v>
      </c>
      <c r="D1225" s="99" t="s">
        <v>67</v>
      </c>
      <c r="E1225" s="105">
        <v>43634</v>
      </c>
      <c r="F1225" s="98" t="s">
        <v>2968</v>
      </c>
      <c r="G1225" s="98" t="s">
        <v>66</v>
      </c>
      <c r="H1225"/>
      <c r="I1225"/>
    </row>
    <row r="1226" spans="1:9" ht="15.75">
      <c r="A1226" s="98" t="s">
        <v>2262</v>
      </c>
      <c r="B1226" s="98" t="s">
        <v>2968</v>
      </c>
      <c r="C1226" s="98" t="s">
        <v>738</v>
      </c>
      <c r="D1226" s="99" t="s">
        <v>67</v>
      </c>
      <c r="E1226" s="105">
        <v>43634</v>
      </c>
      <c r="F1226" s="98" t="s">
        <v>2968</v>
      </c>
      <c r="G1226" s="98" t="s">
        <v>66</v>
      </c>
      <c r="H1226"/>
      <c r="I1226"/>
    </row>
    <row r="1227" spans="1:9" ht="15.75">
      <c r="A1227" s="98" t="s">
        <v>2395</v>
      </c>
      <c r="B1227" s="98" t="s">
        <v>2968</v>
      </c>
      <c r="C1227" s="98" t="s">
        <v>738</v>
      </c>
      <c r="D1227" s="99" t="s">
        <v>67</v>
      </c>
      <c r="E1227" s="105">
        <v>43634</v>
      </c>
      <c r="F1227" s="98" t="s">
        <v>2968</v>
      </c>
      <c r="G1227" s="98" t="s">
        <v>66</v>
      </c>
      <c r="H1227"/>
      <c r="I1227"/>
    </row>
    <row r="1228" spans="1:9" ht="15.75">
      <c r="A1228" s="98" t="s">
        <v>1505</v>
      </c>
      <c r="B1228" s="98" t="s">
        <v>2968</v>
      </c>
      <c r="C1228" s="98" t="s">
        <v>738</v>
      </c>
      <c r="D1228" s="99" t="s">
        <v>67</v>
      </c>
      <c r="E1228" s="105">
        <v>43634</v>
      </c>
      <c r="F1228" s="98" t="s">
        <v>2968</v>
      </c>
      <c r="G1228" s="98" t="s">
        <v>66</v>
      </c>
      <c r="H1228"/>
      <c r="I1228"/>
    </row>
    <row r="1229" spans="1:9" ht="15.75">
      <c r="A1229" s="98" t="s">
        <v>2458</v>
      </c>
      <c r="B1229" s="98" t="s">
        <v>2968</v>
      </c>
      <c r="C1229" s="98" t="s">
        <v>738</v>
      </c>
      <c r="D1229" s="99" t="s">
        <v>67</v>
      </c>
      <c r="E1229" s="105">
        <v>43634</v>
      </c>
      <c r="F1229" s="98" t="s">
        <v>2968</v>
      </c>
      <c r="G1229" s="98" t="s">
        <v>66</v>
      </c>
      <c r="H1229"/>
      <c r="I1229"/>
    </row>
    <row r="1230" spans="1:9" ht="15.75">
      <c r="A1230" s="98" t="s">
        <v>414</v>
      </c>
      <c r="B1230" s="98" t="s">
        <v>2968</v>
      </c>
      <c r="C1230" s="98" t="s">
        <v>738</v>
      </c>
      <c r="D1230" s="99" t="s">
        <v>67</v>
      </c>
      <c r="E1230" s="105">
        <v>43634</v>
      </c>
      <c r="F1230" s="98" t="s">
        <v>2968</v>
      </c>
      <c r="G1230" s="98" t="s">
        <v>66</v>
      </c>
      <c r="H1230"/>
      <c r="I1230"/>
    </row>
    <row r="1231" spans="1:9" ht="15.75">
      <c r="A1231" s="98" t="s">
        <v>2399</v>
      </c>
      <c r="B1231" s="98" t="s">
        <v>2968</v>
      </c>
      <c r="C1231" s="98" t="s">
        <v>738</v>
      </c>
      <c r="D1231" s="99" t="s">
        <v>67</v>
      </c>
      <c r="E1231" s="105">
        <v>43634</v>
      </c>
      <c r="F1231" s="98" t="s">
        <v>2968</v>
      </c>
      <c r="G1231" s="98" t="s">
        <v>66</v>
      </c>
      <c r="H1231"/>
      <c r="I1231"/>
    </row>
    <row r="1232" spans="1:9" ht="15.75">
      <c r="A1232" s="98" t="s">
        <v>2144</v>
      </c>
      <c r="B1232" s="98" t="s">
        <v>2968</v>
      </c>
      <c r="C1232" s="98" t="s">
        <v>738</v>
      </c>
      <c r="D1232" s="99" t="s">
        <v>67</v>
      </c>
      <c r="E1232" s="105">
        <v>43634</v>
      </c>
      <c r="F1232" s="98" t="s">
        <v>2968</v>
      </c>
      <c r="G1232" s="98" t="s">
        <v>66</v>
      </c>
      <c r="H1232"/>
      <c r="I1232"/>
    </row>
    <row r="1233" spans="1:9" ht="15.75">
      <c r="A1233" s="98" t="s">
        <v>1315</v>
      </c>
      <c r="B1233" s="98" t="s">
        <v>2968</v>
      </c>
      <c r="C1233" s="98" t="s">
        <v>738</v>
      </c>
      <c r="D1233" s="99" t="s">
        <v>67</v>
      </c>
      <c r="E1233" s="105">
        <v>43634</v>
      </c>
      <c r="F1233" s="98" t="s">
        <v>2968</v>
      </c>
      <c r="G1233" s="98" t="s">
        <v>66</v>
      </c>
      <c r="H1233"/>
      <c r="I1233"/>
    </row>
    <row r="1234" spans="1:9" ht="15.75">
      <c r="A1234" s="98" t="s">
        <v>2530</v>
      </c>
      <c r="B1234" s="98" t="s">
        <v>2968</v>
      </c>
      <c r="C1234" s="98" t="s">
        <v>738</v>
      </c>
      <c r="D1234" s="99" t="s">
        <v>67</v>
      </c>
      <c r="E1234" s="105">
        <v>43634</v>
      </c>
      <c r="F1234" s="98" t="s">
        <v>2968</v>
      </c>
      <c r="G1234" s="98" t="s">
        <v>66</v>
      </c>
      <c r="H1234"/>
      <c r="I1234"/>
    </row>
    <row r="1235" spans="1:9" ht="15.75">
      <c r="A1235" s="98" t="s">
        <v>1849</v>
      </c>
      <c r="B1235" s="98" t="s">
        <v>2968</v>
      </c>
      <c r="C1235" s="98" t="s">
        <v>738</v>
      </c>
      <c r="D1235" s="99" t="s">
        <v>67</v>
      </c>
      <c r="E1235" s="105">
        <v>43634</v>
      </c>
      <c r="F1235" s="98" t="s">
        <v>2968</v>
      </c>
      <c r="G1235" s="98" t="s">
        <v>66</v>
      </c>
      <c r="H1235"/>
      <c r="I1235"/>
    </row>
    <row r="1236" spans="1:9" ht="15.75">
      <c r="A1236" s="98" t="s">
        <v>2760</v>
      </c>
      <c r="B1236" s="98" t="s">
        <v>2968</v>
      </c>
      <c r="C1236" s="98" t="s">
        <v>738</v>
      </c>
      <c r="D1236" s="99" t="s">
        <v>67</v>
      </c>
      <c r="E1236" s="105">
        <v>43634</v>
      </c>
      <c r="F1236" s="98" t="s">
        <v>2968</v>
      </c>
      <c r="G1236" s="98" t="s">
        <v>66</v>
      </c>
      <c r="H1236"/>
      <c r="I1236"/>
    </row>
    <row r="1237" spans="1:9" ht="15.75">
      <c r="A1237" s="98" t="s">
        <v>417</v>
      </c>
      <c r="B1237" s="98" t="s">
        <v>2968</v>
      </c>
      <c r="C1237" s="98" t="s">
        <v>738</v>
      </c>
      <c r="D1237" s="99" t="s">
        <v>67</v>
      </c>
      <c r="E1237" s="105">
        <v>43634</v>
      </c>
      <c r="F1237" s="98" t="s">
        <v>2968</v>
      </c>
      <c r="G1237" s="98" t="s">
        <v>66</v>
      </c>
      <c r="H1237"/>
      <c r="I1237"/>
    </row>
    <row r="1238" spans="1:9" ht="15.75">
      <c r="A1238" s="98" t="s">
        <v>2276</v>
      </c>
      <c r="B1238" s="98" t="s">
        <v>2968</v>
      </c>
      <c r="C1238" s="98" t="s">
        <v>738</v>
      </c>
      <c r="D1238" s="99" t="s">
        <v>67</v>
      </c>
      <c r="E1238" s="105">
        <v>43634</v>
      </c>
      <c r="F1238" s="98" t="s">
        <v>2968</v>
      </c>
      <c r="G1238" s="98" t="s">
        <v>66</v>
      </c>
      <c r="H1238"/>
      <c r="I1238"/>
    </row>
    <row r="1239" spans="1:9" ht="15.75">
      <c r="A1239" s="98" t="s">
        <v>1966</v>
      </c>
      <c r="B1239" s="98" t="s">
        <v>2968</v>
      </c>
      <c r="C1239" s="98" t="s">
        <v>788</v>
      </c>
      <c r="D1239" s="99" t="s">
        <v>67</v>
      </c>
      <c r="E1239" s="105">
        <v>43634</v>
      </c>
      <c r="F1239" s="98" t="s">
        <v>2968</v>
      </c>
      <c r="G1239" s="98" t="s">
        <v>733</v>
      </c>
      <c r="H1239"/>
      <c r="I1239"/>
    </row>
    <row r="1240" spans="1:9" ht="15.75">
      <c r="A1240" s="98" t="s">
        <v>2536</v>
      </c>
      <c r="B1240" s="98" t="s">
        <v>2968</v>
      </c>
      <c r="C1240" s="98" t="s">
        <v>788</v>
      </c>
      <c r="D1240" s="99" t="s">
        <v>67</v>
      </c>
      <c r="E1240" s="105">
        <v>43634</v>
      </c>
      <c r="F1240" s="98" t="s">
        <v>2968</v>
      </c>
      <c r="G1240" s="98" t="s">
        <v>733</v>
      </c>
      <c r="H1240"/>
      <c r="I1240"/>
    </row>
    <row r="1241" spans="1:9" ht="15.75">
      <c r="A1241" s="98" t="s">
        <v>1724</v>
      </c>
      <c r="B1241" s="98" t="s">
        <v>2968</v>
      </c>
      <c r="C1241" s="98" t="s">
        <v>788</v>
      </c>
      <c r="D1241" s="99" t="s">
        <v>67</v>
      </c>
      <c r="E1241" s="105">
        <v>43634</v>
      </c>
      <c r="F1241" s="98" t="s">
        <v>2968</v>
      </c>
      <c r="G1241" s="98" t="s">
        <v>733</v>
      </c>
      <c r="H1241"/>
      <c r="I1241"/>
    </row>
    <row r="1242" spans="1:9" ht="15.75">
      <c r="A1242" s="98" t="s">
        <v>425</v>
      </c>
      <c r="B1242" s="98" t="s">
        <v>2968</v>
      </c>
      <c r="C1242" s="98" t="s">
        <v>788</v>
      </c>
      <c r="D1242" s="99" t="s">
        <v>67</v>
      </c>
      <c r="E1242" s="105">
        <v>43634</v>
      </c>
      <c r="F1242" s="98" t="s">
        <v>2968</v>
      </c>
      <c r="G1242" s="98" t="s">
        <v>733</v>
      </c>
      <c r="H1242"/>
      <c r="I1242"/>
    </row>
    <row r="1243" spans="1:9" ht="15.75">
      <c r="A1243" s="98" t="s">
        <v>1728</v>
      </c>
      <c r="B1243" s="98" t="s">
        <v>2968</v>
      </c>
      <c r="C1243" s="98" t="s">
        <v>788</v>
      </c>
      <c r="D1243" s="99" t="s">
        <v>67</v>
      </c>
      <c r="E1243" s="105">
        <v>43634</v>
      </c>
      <c r="F1243" s="98" t="s">
        <v>2968</v>
      </c>
      <c r="G1243" s="98" t="s">
        <v>733</v>
      </c>
      <c r="H1243"/>
      <c r="I1243"/>
    </row>
    <row r="1244" spans="1:9" ht="15.75">
      <c r="A1244" s="98" t="s">
        <v>2541</v>
      </c>
      <c r="B1244" s="98" t="s">
        <v>2968</v>
      </c>
      <c r="C1244" s="98" t="s">
        <v>788</v>
      </c>
      <c r="D1244" s="99" t="s">
        <v>67</v>
      </c>
      <c r="E1244" s="105">
        <v>43634</v>
      </c>
      <c r="F1244" s="98" t="s">
        <v>2968</v>
      </c>
      <c r="G1244" s="98" t="s">
        <v>733</v>
      </c>
      <c r="H1244"/>
      <c r="I1244"/>
    </row>
    <row r="1245" spans="1:9" ht="15.75">
      <c r="A1245" s="98" t="s">
        <v>2410</v>
      </c>
      <c r="B1245" s="98" t="s">
        <v>2968</v>
      </c>
      <c r="C1245" s="98" t="s">
        <v>788</v>
      </c>
      <c r="D1245" s="99" t="s">
        <v>67</v>
      </c>
      <c r="E1245" s="105">
        <v>43634</v>
      </c>
      <c r="F1245" s="98" t="s">
        <v>2968</v>
      </c>
      <c r="G1245" s="98" t="s">
        <v>733</v>
      </c>
      <c r="H1245"/>
      <c r="I1245"/>
    </row>
    <row r="1246" spans="1:9" ht="15.75">
      <c r="A1246" s="98" t="s">
        <v>1973</v>
      </c>
      <c r="B1246" s="98" t="s">
        <v>2968</v>
      </c>
      <c r="C1246" s="98" t="s">
        <v>788</v>
      </c>
      <c r="D1246" s="99" t="s">
        <v>67</v>
      </c>
      <c r="E1246" s="105">
        <v>43634</v>
      </c>
      <c r="F1246" s="98" t="s">
        <v>2968</v>
      </c>
      <c r="G1246" s="98" t="s">
        <v>733</v>
      </c>
      <c r="H1246"/>
      <c r="I1246"/>
    </row>
    <row r="1247" spans="1:9" ht="15.75">
      <c r="A1247" s="98" t="s">
        <v>2542</v>
      </c>
      <c r="B1247" s="98" t="s">
        <v>2968</v>
      </c>
      <c r="C1247" s="98" t="s">
        <v>788</v>
      </c>
      <c r="D1247" s="99" t="s">
        <v>67</v>
      </c>
      <c r="E1247" s="105">
        <v>43634</v>
      </c>
      <c r="F1247" s="98" t="s">
        <v>2968</v>
      </c>
      <c r="G1247" s="98" t="s">
        <v>733</v>
      </c>
      <c r="H1247"/>
      <c r="I1247"/>
    </row>
    <row r="1248" spans="1:9" ht="15.75">
      <c r="A1248" s="98" t="s">
        <v>1729</v>
      </c>
      <c r="B1248" s="98" t="s">
        <v>2968</v>
      </c>
      <c r="C1248" s="98" t="s">
        <v>788</v>
      </c>
      <c r="D1248" s="99" t="s">
        <v>67</v>
      </c>
      <c r="E1248" s="105">
        <v>43634</v>
      </c>
      <c r="F1248" s="98" t="s">
        <v>2968</v>
      </c>
      <c r="G1248" s="98" t="s">
        <v>733</v>
      </c>
      <c r="H1248"/>
      <c r="I1248"/>
    </row>
    <row r="1249" spans="1:9" ht="15.75">
      <c r="A1249" s="98" t="s">
        <v>2477</v>
      </c>
      <c r="B1249" s="98" t="s">
        <v>2968</v>
      </c>
      <c r="C1249" s="98" t="s">
        <v>788</v>
      </c>
      <c r="D1249" s="99" t="s">
        <v>67</v>
      </c>
      <c r="E1249" s="105">
        <v>43634</v>
      </c>
      <c r="F1249" s="98" t="s">
        <v>2968</v>
      </c>
      <c r="G1249" s="98" t="s">
        <v>733</v>
      </c>
      <c r="H1249"/>
      <c r="I1249"/>
    </row>
    <row r="1250" spans="1:9" ht="15.75">
      <c r="A1250" s="98" t="s">
        <v>1523</v>
      </c>
      <c r="B1250" s="98" t="s">
        <v>2968</v>
      </c>
      <c r="C1250" s="98" t="s">
        <v>788</v>
      </c>
      <c r="D1250" s="99" t="s">
        <v>67</v>
      </c>
      <c r="E1250" s="105">
        <v>43634</v>
      </c>
      <c r="F1250" s="98" t="s">
        <v>2968</v>
      </c>
      <c r="G1250" s="98" t="s">
        <v>733</v>
      </c>
      <c r="H1250"/>
      <c r="I1250"/>
    </row>
    <row r="1251" spans="1:9" ht="15.75">
      <c r="A1251" s="98" t="s">
        <v>1578</v>
      </c>
      <c r="B1251" s="98" t="s">
        <v>2968</v>
      </c>
      <c r="C1251" s="98" t="s">
        <v>788</v>
      </c>
      <c r="D1251" s="99" t="s">
        <v>67</v>
      </c>
      <c r="E1251" s="105">
        <v>43634</v>
      </c>
      <c r="F1251" s="98" t="s">
        <v>2968</v>
      </c>
      <c r="G1251" s="98" t="s">
        <v>733</v>
      </c>
      <c r="H1251"/>
      <c r="I1251"/>
    </row>
    <row r="1252" spans="1:9" ht="15.75">
      <c r="A1252" s="98" t="s">
        <v>2285</v>
      </c>
      <c r="B1252" s="98" t="s">
        <v>2968</v>
      </c>
      <c r="C1252" s="98" t="s">
        <v>788</v>
      </c>
      <c r="D1252" s="99" t="s">
        <v>67</v>
      </c>
      <c r="E1252" s="105">
        <v>43634</v>
      </c>
      <c r="F1252" s="98" t="s">
        <v>2968</v>
      </c>
      <c r="G1252" s="98" t="s">
        <v>733</v>
      </c>
      <c r="H1252"/>
      <c r="I1252"/>
    </row>
    <row r="1253" spans="1:9" ht="15.75">
      <c r="A1253" s="98" t="s">
        <v>2777</v>
      </c>
      <c r="B1253" s="98" t="s">
        <v>2968</v>
      </c>
      <c r="C1253" s="98" t="s">
        <v>788</v>
      </c>
      <c r="D1253" s="99" t="s">
        <v>67</v>
      </c>
      <c r="E1253" s="105">
        <v>43634</v>
      </c>
      <c r="F1253" s="98" t="s">
        <v>2968</v>
      </c>
      <c r="G1253" s="98" t="s">
        <v>733</v>
      </c>
      <c r="H1253"/>
      <c r="I1253"/>
    </row>
    <row r="1254" spans="1:9" ht="15.75">
      <c r="A1254" s="98" t="s">
        <v>363</v>
      </c>
      <c r="B1254" s="98" t="s">
        <v>2968</v>
      </c>
      <c r="C1254" s="98" t="s">
        <v>788</v>
      </c>
      <c r="D1254" s="99" t="s">
        <v>67</v>
      </c>
      <c r="E1254" s="105">
        <v>43634</v>
      </c>
      <c r="F1254" s="98" t="s">
        <v>2968</v>
      </c>
      <c r="G1254" s="98" t="s">
        <v>733</v>
      </c>
      <c r="H1254"/>
      <c r="I1254"/>
    </row>
    <row r="1255" spans="1:9" ht="15.75">
      <c r="A1255" s="98" t="s">
        <v>1529</v>
      </c>
      <c r="B1255" s="98" t="s">
        <v>2968</v>
      </c>
      <c r="C1255" s="98" t="s">
        <v>788</v>
      </c>
      <c r="D1255" s="99" t="s">
        <v>67</v>
      </c>
      <c r="E1255" s="105">
        <v>43634</v>
      </c>
      <c r="F1255" s="98" t="s">
        <v>2968</v>
      </c>
      <c r="G1255" s="98" t="s">
        <v>733</v>
      </c>
      <c r="H1255"/>
      <c r="I1255"/>
    </row>
    <row r="1256" spans="1:9" ht="15.75">
      <c r="A1256" s="98" t="s">
        <v>437</v>
      </c>
      <c r="B1256" s="98" t="s">
        <v>2968</v>
      </c>
      <c r="C1256" s="98" t="s">
        <v>788</v>
      </c>
      <c r="D1256" s="99" t="s">
        <v>67</v>
      </c>
      <c r="E1256" s="105">
        <v>43634</v>
      </c>
      <c r="F1256" s="98" t="s">
        <v>2968</v>
      </c>
      <c r="G1256" s="98" t="s">
        <v>733</v>
      </c>
      <c r="H1256"/>
      <c r="I1256"/>
    </row>
    <row r="1257" spans="1:9" ht="15.75">
      <c r="A1257" s="98" t="s">
        <v>1740</v>
      </c>
      <c r="B1257" s="98" t="s">
        <v>2968</v>
      </c>
      <c r="C1257" s="98" t="s">
        <v>788</v>
      </c>
      <c r="D1257" s="99" t="s">
        <v>67</v>
      </c>
      <c r="E1257" s="105">
        <v>43634</v>
      </c>
      <c r="F1257" s="98" t="s">
        <v>2968</v>
      </c>
      <c r="G1257" s="98" t="s">
        <v>733</v>
      </c>
      <c r="H1257"/>
      <c r="I1257"/>
    </row>
    <row r="1258" spans="1:9" ht="15.75">
      <c r="A1258" s="98" t="s">
        <v>1583</v>
      </c>
      <c r="B1258" s="98" t="s">
        <v>2968</v>
      </c>
      <c r="C1258" s="98" t="s">
        <v>788</v>
      </c>
      <c r="D1258" s="99" t="s">
        <v>67</v>
      </c>
      <c r="E1258" s="105">
        <v>43634</v>
      </c>
      <c r="F1258" s="98" t="s">
        <v>2968</v>
      </c>
      <c r="G1258" s="98" t="s">
        <v>733</v>
      </c>
      <c r="H1258"/>
      <c r="I1258"/>
    </row>
    <row r="1259" spans="1:9" ht="15.75">
      <c r="A1259" s="98" t="s">
        <v>1394</v>
      </c>
      <c r="B1259" s="98" t="s">
        <v>2968</v>
      </c>
      <c r="C1259" s="98" t="s">
        <v>788</v>
      </c>
      <c r="D1259" s="99" t="s">
        <v>67</v>
      </c>
      <c r="E1259" s="105">
        <v>43634</v>
      </c>
      <c r="F1259" s="98" t="s">
        <v>2968</v>
      </c>
      <c r="G1259" s="98" t="s">
        <v>733</v>
      </c>
      <c r="H1259"/>
      <c r="I1259"/>
    </row>
    <row r="1260" spans="1:9" ht="15.75">
      <c r="A1260" s="98" t="s">
        <v>1397</v>
      </c>
      <c r="B1260" s="98" t="s">
        <v>2968</v>
      </c>
      <c r="C1260" s="98" t="s">
        <v>788</v>
      </c>
      <c r="D1260" s="99" t="s">
        <v>67</v>
      </c>
      <c r="E1260" s="105">
        <v>43634</v>
      </c>
      <c r="F1260" s="98" t="s">
        <v>2968</v>
      </c>
      <c r="G1260" s="98" t="s">
        <v>733</v>
      </c>
      <c r="H1260"/>
      <c r="I1260"/>
    </row>
    <row r="1261" spans="1:9" ht="15.75">
      <c r="A1261" s="98" t="s">
        <v>1145</v>
      </c>
      <c r="B1261" s="98" t="s">
        <v>2968</v>
      </c>
      <c r="C1261" s="98" t="s">
        <v>788</v>
      </c>
      <c r="D1261" s="99" t="s">
        <v>67</v>
      </c>
      <c r="E1261" s="105">
        <v>43634</v>
      </c>
      <c r="F1261" s="98" t="s">
        <v>2968</v>
      </c>
      <c r="G1261" s="98" t="s">
        <v>733</v>
      </c>
      <c r="H1261"/>
      <c r="I1261"/>
    </row>
    <row r="1262" spans="1:9" ht="15.75">
      <c r="A1262" s="98" t="s">
        <v>1399</v>
      </c>
      <c r="B1262" s="98" t="s">
        <v>2968</v>
      </c>
      <c r="C1262" s="98" t="s">
        <v>788</v>
      </c>
      <c r="D1262" s="99" t="s">
        <v>67</v>
      </c>
      <c r="E1262" s="105">
        <v>43634</v>
      </c>
      <c r="F1262" s="98" t="s">
        <v>2968</v>
      </c>
      <c r="G1262" s="98" t="s">
        <v>733</v>
      </c>
      <c r="H1262"/>
      <c r="I1262"/>
    </row>
    <row r="1263" spans="1:9" ht="15.75">
      <c r="A1263" s="98" t="s">
        <v>1341</v>
      </c>
      <c r="B1263" s="98" t="s">
        <v>2968</v>
      </c>
      <c r="C1263" s="98" t="s">
        <v>788</v>
      </c>
      <c r="D1263" s="99" t="s">
        <v>67</v>
      </c>
      <c r="E1263" s="105">
        <v>43634</v>
      </c>
      <c r="F1263" s="98" t="s">
        <v>2968</v>
      </c>
      <c r="G1263" s="98" t="s">
        <v>733</v>
      </c>
      <c r="H1263"/>
      <c r="I1263"/>
    </row>
    <row r="1264" spans="1:9" ht="15.75">
      <c r="A1264" s="98" t="s">
        <v>573</v>
      </c>
      <c r="B1264" s="98" t="s">
        <v>2968</v>
      </c>
      <c r="C1264" s="98" t="s">
        <v>788</v>
      </c>
      <c r="D1264" s="99" t="s">
        <v>67</v>
      </c>
      <c r="E1264" s="105">
        <v>43634</v>
      </c>
      <c r="F1264" s="98" t="s">
        <v>2968</v>
      </c>
      <c r="G1264" s="98" t="s">
        <v>733</v>
      </c>
      <c r="H1264"/>
      <c r="I1264"/>
    </row>
    <row r="1265" spans="1:9" ht="15.75">
      <c r="A1265" s="98" t="s">
        <v>2498</v>
      </c>
      <c r="B1265" s="98" t="s">
        <v>2968</v>
      </c>
      <c r="C1265" s="98" t="s">
        <v>788</v>
      </c>
      <c r="D1265" s="99" t="s">
        <v>67</v>
      </c>
      <c r="E1265" s="105">
        <v>43634</v>
      </c>
      <c r="F1265" s="98" t="s">
        <v>2968</v>
      </c>
      <c r="G1265" s="98" t="s">
        <v>733</v>
      </c>
      <c r="H1265"/>
      <c r="I1265"/>
    </row>
    <row r="1266" spans="1:9" ht="15.75">
      <c r="A1266" s="98" t="s">
        <v>895</v>
      </c>
      <c r="B1266" s="98" t="s">
        <v>2968</v>
      </c>
      <c r="C1266" s="98" t="s">
        <v>788</v>
      </c>
      <c r="D1266" s="99" t="s">
        <v>67</v>
      </c>
      <c r="E1266" s="105">
        <v>43634</v>
      </c>
      <c r="F1266" s="98" t="s">
        <v>2968</v>
      </c>
      <c r="G1266" s="98" t="s">
        <v>733</v>
      </c>
      <c r="H1266"/>
      <c r="I1266"/>
    </row>
    <row r="1267" spans="1:9" ht="15.75">
      <c r="A1267" s="98" t="s">
        <v>2436</v>
      </c>
      <c r="B1267" s="98" t="s">
        <v>2968</v>
      </c>
      <c r="C1267" s="98" t="s">
        <v>788</v>
      </c>
      <c r="D1267" s="99" t="s">
        <v>67</v>
      </c>
      <c r="E1267" s="105">
        <v>43634</v>
      </c>
      <c r="F1267" s="98" t="s">
        <v>2968</v>
      </c>
      <c r="G1267" s="98" t="s">
        <v>733</v>
      </c>
      <c r="H1267"/>
      <c r="I1267"/>
    </row>
    <row r="1268" spans="1:9" ht="15.75">
      <c r="A1268" s="98" t="s">
        <v>1873</v>
      </c>
      <c r="B1268" s="98" t="s">
        <v>2968</v>
      </c>
      <c r="C1268" s="98" t="s">
        <v>788</v>
      </c>
      <c r="D1268" s="99" t="s">
        <v>67</v>
      </c>
      <c r="E1268" s="105">
        <v>43634</v>
      </c>
      <c r="F1268" s="98" t="s">
        <v>2968</v>
      </c>
      <c r="G1268" s="98" t="s">
        <v>733</v>
      </c>
      <c r="H1268"/>
      <c r="I1268"/>
    </row>
    <row r="1269" spans="1:9" ht="15.75">
      <c r="A1269" s="98" t="s">
        <v>1160</v>
      </c>
      <c r="B1269" s="98" t="s">
        <v>2968</v>
      </c>
      <c r="C1269" s="98" t="s">
        <v>788</v>
      </c>
      <c r="D1269" s="99" t="s">
        <v>67</v>
      </c>
      <c r="E1269" s="105">
        <v>43634</v>
      </c>
      <c r="F1269" s="98" t="s">
        <v>2968</v>
      </c>
      <c r="G1269" s="98" t="s">
        <v>733</v>
      </c>
      <c r="H1269"/>
      <c r="I1269"/>
    </row>
    <row r="1270" spans="1:9" ht="15.75">
      <c r="A1270" s="98" t="s">
        <v>2438</v>
      </c>
      <c r="B1270" s="98" t="s">
        <v>2968</v>
      </c>
      <c r="C1270" s="98" t="s">
        <v>788</v>
      </c>
      <c r="D1270" s="99" t="s">
        <v>67</v>
      </c>
      <c r="E1270" s="105">
        <v>43634</v>
      </c>
      <c r="F1270" s="98" t="s">
        <v>2968</v>
      </c>
      <c r="G1270" s="98" t="s">
        <v>733</v>
      </c>
      <c r="H1270"/>
      <c r="I1270"/>
    </row>
    <row r="1271" spans="1:9" ht="15.75">
      <c r="A1271" s="98" t="s">
        <v>2614</v>
      </c>
      <c r="B1271" s="98" t="s">
        <v>2968</v>
      </c>
      <c r="C1271" s="98" t="s">
        <v>788</v>
      </c>
      <c r="D1271" s="99" t="s">
        <v>67</v>
      </c>
      <c r="E1271" s="105">
        <v>43634</v>
      </c>
      <c r="F1271" s="98" t="s">
        <v>2968</v>
      </c>
      <c r="G1271" s="98" t="s">
        <v>733</v>
      </c>
      <c r="H1271"/>
      <c r="I1271"/>
    </row>
    <row r="1272" spans="1:9" ht="15.75">
      <c r="A1272" s="98" t="s">
        <v>761</v>
      </c>
      <c r="B1272" s="98" t="s">
        <v>2968</v>
      </c>
      <c r="C1272" s="98" t="s">
        <v>788</v>
      </c>
      <c r="D1272" s="99" t="s">
        <v>67</v>
      </c>
      <c r="E1272" s="105">
        <v>43634</v>
      </c>
      <c r="F1272" s="98" t="s">
        <v>2968</v>
      </c>
      <c r="G1272" s="98" t="s">
        <v>733</v>
      </c>
      <c r="H1272"/>
      <c r="I1272"/>
    </row>
    <row r="1273" spans="1:9" ht="15.75">
      <c r="A1273" s="98" t="s">
        <v>1830</v>
      </c>
      <c r="B1273" s="98" t="s">
        <v>2969</v>
      </c>
      <c r="C1273" s="98" t="s">
        <v>738</v>
      </c>
      <c r="D1273" s="99" t="s">
        <v>807</v>
      </c>
      <c r="E1273" s="105">
        <v>43634</v>
      </c>
      <c r="F1273" s="98" t="s">
        <v>2969</v>
      </c>
      <c r="G1273" s="98" t="s">
        <v>66</v>
      </c>
      <c r="H1273"/>
      <c r="I1273"/>
    </row>
    <row r="1274" spans="1:9" ht="15.75">
      <c r="A1274" s="98" t="s">
        <v>1356</v>
      </c>
      <c r="B1274" s="98" t="s">
        <v>2969</v>
      </c>
      <c r="C1274" s="98" t="s">
        <v>738</v>
      </c>
      <c r="D1274" s="99" t="s">
        <v>807</v>
      </c>
      <c r="E1274" s="105">
        <v>43634</v>
      </c>
      <c r="F1274" s="98" t="s">
        <v>2969</v>
      </c>
      <c r="G1274" s="98" t="s">
        <v>66</v>
      </c>
      <c r="H1274"/>
      <c r="I1274"/>
    </row>
    <row r="1275" spans="1:9" ht="15.75">
      <c r="A1275" s="98" t="s">
        <v>2515</v>
      </c>
      <c r="B1275" s="98" t="s">
        <v>2969</v>
      </c>
      <c r="C1275" s="98" t="s">
        <v>738</v>
      </c>
      <c r="D1275" s="99" t="s">
        <v>807</v>
      </c>
      <c r="E1275" s="105">
        <v>43634</v>
      </c>
      <c r="F1275" s="98" t="s">
        <v>2969</v>
      </c>
      <c r="G1275" s="98" t="s">
        <v>66</v>
      </c>
      <c r="H1275"/>
      <c r="I1275"/>
    </row>
    <row r="1276" spans="1:9" ht="15.75">
      <c r="A1276" s="98" t="s">
        <v>1493</v>
      </c>
      <c r="B1276" s="98" t="s">
        <v>2969</v>
      </c>
      <c r="C1276" s="98" t="s">
        <v>738</v>
      </c>
      <c r="D1276" s="99" t="s">
        <v>807</v>
      </c>
      <c r="E1276" s="105">
        <v>43634</v>
      </c>
      <c r="F1276" s="98" t="s">
        <v>2969</v>
      </c>
      <c r="G1276" s="98" t="s">
        <v>66</v>
      </c>
      <c r="H1276"/>
      <c r="I1276"/>
    </row>
    <row r="1277" spans="1:9" ht="15.75">
      <c r="A1277" s="98" t="s">
        <v>977</v>
      </c>
      <c r="B1277" s="98" t="s">
        <v>2969</v>
      </c>
      <c r="C1277" s="98" t="s">
        <v>738</v>
      </c>
      <c r="D1277" s="99" t="s">
        <v>807</v>
      </c>
      <c r="E1277" s="105">
        <v>43634</v>
      </c>
      <c r="F1277" s="98" t="s">
        <v>2969</v>
      </c>
      <c r="G1277" s="98" t="s">
        <v>66</v>
      </c>
      <c r="H1277"/>
      <c r="I1277"/>
    </row>
    <row r="1278" spans="1:9" ht="15.75">
      <c r="A1278" s="98" t="s">
        <v>765</v>
      </c>
      <c r="B1278" s="98" t="s">
        <v>2969</v>
      </c>
      <c r="C1278" s="98" t="s">
        <v>738</v>
      </c>
      <c r="D1278" s="99" t="s">
        <v>807</v>
      </c>
      <c r="E1278" s="105">
        <v>43634</v>
      </c>
      <c r="F1278" s="98" t="s">
        <v>2969</v>
      </c>
      <c r="G1278" s="98" t="s">
        <v>66</v>
      </c>
      <c r="H1278"/>
      <c r="I1278"/>
    </row>
    <row r="1279" spans="1:9" ht="15.75">
      <c r="A1279" s="98" t="s">
        <v>403</v>
      </c>
      <c r="B1279" s="98" t="s">
        <v>2969</v>
      </c>
      <c r="C1279" s="98" t="s">
        <v>738</v>
      </c>
      <c r="D1279" s="99" t="s">
        <v>807</v>
      </c>
      <c r="E1279" s="105">
        <v>43634</v>
      </c>
      <c r="F1279" s="98" t="s">
        <v>2969</v>
      </c>
      <c r="G1279" s="98" t="s">
        <v>66</v>
      </c>
      <c r="H1279"/>
      <c r="I1279"/>
    </row>
    <row r="1280" spans="1:9" ht="15.75">
      <c r="A1280" s="98" t="s">
        <v>2519</v>
      </c>
      <c r="B1280" s="98" t="s">
        <v>2969</v>
      </c>
      <c r="C1280" s="98" t="s">
        <v>738</v>
      </c>
      <c r="D1280" s="99" t="s">
        <v>807</v>
      </c>
      <c r="E1280" s="105">
        <v>43634</v>
      </c>
      <c r="F1280" s="98" t="s">
        <v>2969</v>
      </c>
      <c r="G1280" s="98" t="s">
        <v>66</v>
      </c>
      <c r="H1280"/>
      <c r="I1280"/>
    </row>
    <row r="1281" spans="1:9" ht="15.75">
      <c r="A1281" s="98" t="s">
        <v>818</v>
      </c>
      <c r="B1281" s="98" t="s">
        <v>2969</v>
      </c>
      <c r="C1281" s="98" t="s">
        <v>738</v>
      </c>
      <c r="D1281" s="99" t="s">
        <v>807</v>
      </c>
      <c r="E1281" s="105">
        <v>43634</v>
      </c>
      <c r="F1281" s="98" t="s">
        <v>2969</v>
      </c>
      <c r="G1281" s="98" t="s">
        <v>66</v>
      </c>
      <c r="H1281"/>
      <c r="I1281"/>
    </row>
    <row r="1282" spans="1:9" ht="15.75">
      <c r="A1282" s="98" t="s">
        <v>2822</v>
      </c>
      <c r="B1282" s="98" t="s">
        <v>2969</v>
      </c>
      <c r="C1282" s="98" t="s">
        <v>738</v>
      </c>
      <c r="D1282" s="99" t="s">
        <v>807</v>
      </c>
      <c r="E1282" s="105">
        <v>43634</v>
      </c>
      <c r="F1282" s="98" t="s">
        <v>2969</v>
      </c>
      <c r="G1282" s="98" t="s">
        <v>66</v>
      </c>
      <c r="H1282"/>
      <c r="I1282"/>
    </row>
    <row r="1283" spans="1:9" ht="15.75">
      <c r="A1283" s="98" t="s">
        <v>836</v>
      </c>
      <c r="B1283" s="98" t="s">
        <v>2969</v>
      </c>
      <c r="C1283" s="98" t="s">
        <v>738</v>
      </c>
      <c r="D1283" s="99" t="s">
        <v>807</v>
      </c>
      <c r="E1283" s="105">
        <v>43634</v>
      </c>
      <c r="F1283" s="98" t="s">
        <v>2969</v>
      </c>
      <c r="G1283" s="98" t="s">
        <v>66</v>
      </c>
      <c r="H1283"/>
      <c r="I1283"/>
    </row>
    <row r="1284" spans="1:9" ht="15.75">
      <c r="A1284" s="98" t="s">
        <v>830</v>
      </c>
      <c r="B1284" s="98" t="s">
        <v>2969</v>
      </c>
      <c r="C1284" s="98" t="s">
        <v>738</v>
      </c>
      <c r="D1284" s="99" t="s">
        <v>807</v>
      </c>
      <c r="E1284" s="105">
        <v>43634</v>
      </c>
      <c r="F1284" s="98" t="s">
        <v>2969</v>
      </c>
      <c r="G1284" s="98" t="s">
        <v>66</v>
      </c>
      <c r="H1284"/>
      <c r="I1284"/>
    </row>
    <row r="1285" spans="1:9" ht="15.75">
      <c r="A1285" s="98" t="s">
        <v>406</v>
      </c>
      <c r="B1285" s="98" t="s">
        <v>2969</v>
      </c>
      <c r="C1285" s="98" t="s">
        <v>738</v>
      </c>
      <c r="D1285" s="99" t="s">
        <v>807</v>
      </c>
      <c r="E1285" s="105">
        <v>43634</v>
      </c>
      <c r="F1285" s="98" t="s">
        <v>2969</v>
      </c>
      <c r="G1285" s="98" t="s">
        <v>66</v>
      </c>
      <c r="H1285"/>
      <c r="I1285"/>
    </row>
    <row r="1286" spans="1:9" ht="15.75">
      <c r="A1286" s="98" t="s">
        <v>2199</v>
      </c>
      <c r="B1286" s="98" t="s">
        <v>2969</v>
      </c>
      <c r="C1286" s="98" t="s">
        <v>738</v>
      </c>
      <c r="D1286" s="99" t="s">
        <v>807</v>
      </c>
      <c r="E1286" s="105">
        <v>43634</v>
      </c>
      <c r="F1286" s="98" t="s">
        <v>2969</v>
      </c>
      <c r="G1286" s="98" t="s">
        <v>66</v>
      </c>
      <c r="H1286"/>
      <c r="I1286"/>
    </row>
    <row r="1287" spans="1:9" ht="15.75">
      <c r="A1287" s="98" t="s">
        <v>2970</v>
      </c>
      <c r="B1287" s="98" t="s">
        <v>2969</v>
      </c>
      <c r="C1287" s="98" t="s">
        <v>738</v>
      </c>
      <c r="D1287" s="99" t="s">
        <v>807</v>
      </c>
      <c r="E1287" s="105">
        <v>43634</v>
      </c>
      <c r="F1287" s="98" t="s">
        <v>2969</v>
      </c>
      <c r="G1287" s="98" t="s">
        <v>66</v>
      </c>
      <c r="H1287"/>
      <c r="I1287"/>
    </row>
    <row r="1288" spans="1:9" ht="15.75">
      <c r="A1288" s="98" t="s">
        <v>2971</v>
      </c>
      <c r="B1288" s="98" t="s">
        <v>2969</v>
      </c>
      <c r="C1288" s="98" t="s">
        <v>738</v>
      </c>
      <c r="D1288" s="99" t="s">
        <v>807</v>
      </c>
      <c r="E1288" s="105">
        <v>43634</v>
      </c>
      <c r="F1288" s="98" t="s">
        <v>2969</v>
      </c>
      <c r="G1288" s="98" t="s">
        <v>66</v>
      </c>
      <c r="H1288"/>
      <c r="I1288"/>
    </row>
    <row r="1289" spans="1:9" ht="15.75">
      <c r="A1289" s="98" t="s">
        <v>732</v>
      </c>
      <c r="B1289" s="98" t="s">
        <v>2969</v>
      </c>
      <c r="C1289" s="98" t="s">
        <v>738</v>
      </c>
      <c r="D1289" s="99" t="s">
        <v>807</v>
      </c>
      <c r="E1289" s="105">
        <v>43634</v>
      </c>
      <c r="F1289" s="98" t="s">
        <v>2969</v>
      </c>
      <c r="G1289" s="98" t="s">
        <v>66</v>
      </c>
      <c r="H1289"/>
      <c r="I1289"/>
    </row>
    <row r="1290" spans="1:9" ht="15.75">
      <c r="A1290" s="98" t="s">
        <v>1370</v>
      </c>
      <c r="B1290" s="98" t="s">
        <v>2969</v>
      </c>
      <c r="C1290" s="98" t="s">
        <v>738</v>
      </c>
      <c r="D1290" s="99" t="s">
        <v>807</v>
      </c>
      <c r="E1290" s="105">
        <v>43634</v>
      </c>
      <c r="F1290" s="98" t="s">
        <v>2969</v>
      </c>
      <c r="G1290" s="98" t="s">
        <v>66</v>
      </c>
      <c r="H1290"/>
      <c r="I1290"/>
    </row>
    <row r="1291" spans="1:9" ht="15.75">
      <c r="A1291" s="98" t="s">
        <v>2459</v>
      </c>
      <c r="B1291" s="98" t="s">
        <v>2969</v>
      </c>
      <c r="C1291" s="98" t="s">
        <v>738</v>
      </c>
      <c r="D1291" s="99" t="s">
        <v>807</v>
      </c>
      <c r="E1291" s="105">
        <v>43634</v>
      </c>
      <c r="F1291" s="98" t="s">
        <v>2969</v>
      </c>
      <c r="G1291" s="98" t="s">
        <v>66</v>
      </c>
      <c r="H1291"/>
      <c r="I1291"/>
    </row>
    <row r="1292" spans="1:9" ht="15.75">
      <c r="A1292" s="98" t="s">
        <v>2400</v>
      </c>
      <c r="B1292" s="98" t="s">
        <v>2969</v>
      </c>
      <c r="C1292" s="98" t="s">
        <v>738</v>
      </c>
      <c r="D1292" s="99" t="s">
        <v>807</v>
      </c>
      <c r="E1292" s="105">
        <v>43634</v>
      </c>
      <c r="F1292" s="98" t="s">
        <v>2969</v>
      </c>
      <c r="G1292" s="98" t="s">
        <v>66</v>
      </c>
      <c r="H1292"/>
      <c r="I1292"/>
    </row>
    <row r="1293" spans="1:9" ht="15.75">
      <c r="A1293" s="98" t="s">
        <v>2401</v>
      </c>
      <c r="B1293" s="98" t="s">
        <v>2969</v>
      </c>
      <c r="C1293" s="98" t="s">
        <v>738</v>
      </c>
      <c r="D1293" s="99" t="s">
        <v>807</v>
      </c>
      <c r="E1293" s="105">
        <v>43634</v>
      </c>
      <c r="F1293" s="98" t="s">
        <v>2969</v>
      </c>
      <c r="G1293" s="98" t="s">
        <v>66</v>
      </c>
      <c r="H1293"/>
      <c r="I1293"/>
    </row>
    <row r="1294" spans="1:9" ht="15.75">
      <c r="A1294" s="98" t="s">
        <v>1438</v>
      </c>
      <c r="B1294" s="98" t="s">
        <v>2969</v>
      </c>
      <c r="C1294" s="98" t="s">
        <v>738</v>
      </c>
      <c r="D1294" s="99" t="s">
        <v>807</v>
      </c>
      <c r="E1294" s="105">
        <v>43634</v>
      </c>
      <c r="F1294" s="98" t="s">
        <v>2969</v>
      </c>
      <c r="G1294" s="98" t="s">
        <v>66</v>
      </c>
      <c r="H1294"/>
      <c r="I1294"/>
    </row>
    <row r="1295" spans="1:9" ht="15.75">
      <c r="A1295" s="98" t="s">
        <v>787</v>
      </c>
      <c r="B1295" s="98" t="s">
        <v>2969</v>
      </c>
      <c r="C1295" s="98" t="s">
        <v>738</v>
      </c>
      <c r="D1295" s="99" t="s">
        <v>807</v>
      </c>
      <c r="E1295" s="105">
        <v>43634</v>
      </c>
      <c r="F1295" s="98" t="s">
        <v>2969</v>
      </c>
      <c r="G1295" s="98" t="s">
        <v>66</v>
      </c>
      <c r="H1295"/>
      <c r="I1295"/>
    </row>
    <row r="1296" spans="1:9" ht="15.75">
      <c r="A1296" s="98" t="s">
        <v>2972</v>
      </c>
      <c r="B1296" s="98" t="s">
        <v>2969</v>
      </c>
      <c r="C1296" s="98" t="s">
        <v>738</v>
      </c>
      <c r="D1296" s="99" t="s">
        <v>807</v>
      </c>
      <c r="E1296" s="105">
        <v>43634</v>
      </c>
      <c r="F1296" s="98" t="s">
        <v>2969</v>
      </c>
      <c r="G1296" s="98" t="s">
        <v>66</v>
      </c>
      <c r="H1296"/>
      <c r="I1296"/>
    </row>
    <row r="1297" spans="1:9" ht="15.75">
      <c r="A1297" s="98" t="s">
        <v>2405</v>
      </c>
      <c r="B1297" s="98" t="s">
        <v>2969</v>
      </c>
      <c r="C1297" s="98" t="s">
        <v>738</v>
      </c>
      <c r="D1297" s="99" t="s">
        <v>807</v>
      </c>
      <c r="E1297" s="105">
        <v>43634</v>
      </c>
      <c r="F1297" s="98" t="s">
        <v>2969</v>
      </c>
      <c r="G1297" s="98" t="s">
        <v>66</v>
      </c>
      <c r="H1297"/>
      <c r="I1297"/>
    </row>
    <row r="1298" spans="1:9" ht="15.75">
      <c r="A1298" s="98" t="s">
        <v>2535</v>
      </c>
      <c r="B1298" s="98" t="s">
        <v>2969</v>
      </c>
      <c r="C1298" s="98" t="s">
        <v>738</v>
      </c>
      <c r="D1298" s="99" t="s">
        <v>807</v>
      </c>
      <c r="E1298" s="105">
        <v>43634</v>
      </c>
      <c r="F1298" s="98" t="s">
        <v>2969</v>
      </c>
      <c r="G1298" s="98" t="s">
        <v>66</v>
      </c>
      <c r="H1298"/>
      <c r="I1298"/>
    </row>
    <row r="1299" spans="1:9" ht="15.75">
      <c r="A1299" s="98" t="s">
        <v>743</v>
      </c>
      <c r="B1299" s="98" t="s">
        <v>2969</v>
      </c>
      <c r="C1299" s="98" t="s">
        <v>738</v>
      </c>
      <c r="D1299" s="99" t="s">
        <v>807</v>
      </c>
      <c r="E1299" s="105">
        <v>43634</v>
      </c>
      <c r="F1299" s="98" t="s">
        <v>2969</v>
      </c>
      <c r="G1299" s="98" t="s">
        <v>66</v>
      </c>
      <c r="H1299"/>
      <c r="I1299"/>
    </row>
    <row r="1300" spans="1:9" ht="15.75">
      <c r="A1300" s="98" t="s">
        <v>2587</v>
      </c>
      <c r="B1300" s="98" t="s">
        <v>2969</v>
      </c>
      <c r="C1300" s="98" t="s">
        <v>738</v>
      </c>
      <c r="D1300" s="99" t="s">
        <v>807</v>
      </c>
      <c r="E1300" s="105">
        <v>43634</v>
      </c>
      <c r="F1300" s="98" t="s">
        <v>2969</v>
      </c>
      <c r="G1300" s="98" t="s">
        <v>66</v>
      </c>
      <c r="H1300"/>
      <c r="I1300"/>
    </row>
    <row r="1301" spans="1:9" ht="15.75">
      <c r="A1301" s="98" t="s">
        <v>2590</v>
      </c>
      <c r="B1301" s="98" t="s">
        <v>2969</v>
      </c>
      <c r="C1301" s="98" t="s">
        <v>738</v>
      </c>
      <c r="D1301" s="99" t="s">
        <v>807</v>
      </c>
      <c r="E1301" s="105">
        <v>43634</v>
      </c>
      <c r="F1301" s="98" t="s">
        <v>2969</v>
      </c>
      <c r="G1301" s="98" t="s">
        <v>66</v>
      </c>
      <c r="H1301"/>
      <c r="I1301"/>
    </row>
    <row r="1302" spans="1:9" ht="15.75">
      <c r="A1302" s="98" t="s">
        <v>773</v>
      </c>
      <c r="B1302" s="98" t="s">
        <v>2969</v>
      </c>
      <c r="C1302" s="98" t="s">
        <v>738</v>
      </c>
      <c r="D1302" s="99" t="s">
        <v>807</v>
      </c>
      <c r="E1302" s="105">
        <v>43634</v>
      </c>
      <c r="F1302" s="98" t="s">
        <v>2969</v>
      </c>
      <c r="G1302" s="98" t="s">
        <v>66</v>
      </c>
      <c r="H1302"/>
      <c r="I1302"/>
    </row>
    <row r="1303" spans="1:9" ht="15.75">
      <c r="A1303" s="98" t="s">
        <v>2412</v>
      </c>
      <c r="B1303" s="98" t="s">
        <v>2969</v>
      </c>
      <c r="C1303" s="98" t="s">
        <v>738</v>
      </c>
      <c r="D1303" s="99" t="s">
        <v>807</v>
      </c>
      <c r="E1303" s="105">
        <v>43634</v>
      </c>
      <c r="F1303" s="98" t="s">
        <v>2969</v>
      </c>
      <c r="G1303" s="98" t="s">
        <v>66</v>
      </c>
      <c r="H1303"/>
      <c r="I1303"/>
    </row>
    <row r="1304" spans="1:9" ht="15.75">
      <c r="A1304" s="98" t="s">
        <v>428</v>
      </c>
      <c r="B1304" s="98" t="s">
        <v>2969</v>
      </c>
      <c r="C1304" s="98" t="s">
        <v>738</v>
      </c>
      <c r="D1304" s="99" t="s">
        <v>807</v>
      </c>
      <c r="E1304" s="105">
        <v>43634</v>
      </c>
      <c r="F1304" s="98" t="s">
        <v>2969</v>
      </c>
      <c r="G1304" s="98" t="s">
        <v>66</v>
      </c>
      <c r="H1304"/>
      <c r="I1304"/>
    </row>
    <row r="1305" spans="1:9" ht="15.75">
      <c r="A1305" s="98" t="s">
        <v>433</v>
      </c>
      <c r="B1305" s="98" t="s">
        <v>2969</v>
      </c>
      <c r="C1305" s="98" t="s">
        <v>738</v>
      </c>
      <c r="D1305" s="99" t="s">
        <v>807</v>
      </c>
      <c r="E1305" s="105">
        <v>43634</v>
      </c>
      <c r="F1305" s="98" t="s">
        <v>2969</v>
      </c>
      <c r="G1305" s="98" t="s">
        <v>66</v>
      </c>
      <c r="H1305"/>
      <c r="I1305"/>
    </row>
    <row r="1306" spans="1:9" ht="15.75">
      <c r="A1306" s="98" t="s">
        <v>2596</v>
      </c>
      <c r="B1306" s="98" t="s">
        <v>2969</v>
      </c>
      <c r="C1306" s="98" t="s">
        <v>738</v>
      </c>
      <c r="D1306" s="99" t="s">
        <v>807</v>
      </c>
      <c r="E1306" s="105">
        <v>43634</v>
      </c>
      <c r="F1306" s="98" t="s">
        <v>2969</v>
      </c>
      <c r="G1306" s="98" t="s">
        <v>66</v>
      </c>
      <c r="H1306"/>
      <c r="I1306"/>
    </row>
    <row r="1307" spans="1:9" ht="15.75">
      <c r="A1307" s="98" t="s">
        <v>1929</v>
      </c>
      <c r="B1307" s="98" t="s">
        <v>2969</v>
      </c>
      <c r="C1307" s="98" t="s">
        <v>796</v>
      </c>
      <c r="D1307" s="99" t="s">
        <v>807</v>
      </c>
      <c r="E1307" s="105">
        <v>43634</v>
      </c>
      <c r="F1307" s="98" t="s">
        <v>2969</v>
      </c>
      <c r="G1307" s="98" t="s">
        <v>733</v>
      </c>
      <c r="H1307"/>
      <c r="I1307"/>
    </row>
    <row r="1308" spans="1:9" ht="15.75">
      <c r="A1308" s="98" t="s">
        <v>2161</v>
      </c>
      <c r="B1308" s="98" t="s">
        <v>2969</v>
      </c>
      <c r="C1308" s="98" t="s">
        <v>796</v>
      </c>
      <c r="D1308" s="99" t="s">
        <v>807</v>
      </c>
      <c r="E1308" s="105">
        <v>43634</v>
      </c>
      <c r="F1308" s="98" t="s">
        <v>2969</v>
      </c>
      <c r="G1308" s="98" t="s">
        <v>733</v>
      </c>
      <c r="H1308"/>
      <c r="I1308"/>
    </row>
    <row r="1309" spans="1:9" ht="15.75">
      <c r="A1309" s="98" t="s">
        <v>1212</v>
      </c>
      <c r="B1309" s="98" t="s">
        <v>2969</v>
      </c>
      <c r="C1309" s="98" t="s">
        <v>796</v>
      </c>
      <c r="D1309" s="99" t="s">
        <v>807</v>
      </c>
      <c r="E1309" s="105">
        <v>43634</v>
      </c>
      <c r="F1309" s="98" t="s">
        <v>2969</v>
      </c>
      <c r="G1309" s="98" t="s">
        <v>733</v>
      </c>
      <c r="H1309"/>
      <c r="I1309"/>
    </row>
    <row r="1310" spans="1:9" ht="15.75">
      <c r="A1310" s="98" t="s">
        <v>2424</v>
      </c>
      <c r="B1310" s="98" t="s">
        <v>2969</v>
      </c>
      <c r="C1310" s="98" t="s">
        <v>796</v>
      </c>
      <c r="D1310" s="99" t="s">
        <v>807</v>
      </c>
      <c r="E1310" s="105">
        <v>43634</v>
      </c>
      <c r="F1310" s="98" t="s">
        <v>2969</v>
      </c>
      <c r="G1310" s="98" t="s">
        <v>733</v>
      </c>
      <c r="H1310"/>
      <c r="I1310"/>
    </row>
    <row r="1311" spans="1:9" ht="15.75">
      <c r="A1311" s="98" t="s">
        <v>774</v>
      </c>
      <c r="B1311" s="98" t="s">
        <v>2969</v>
      </c>
      <c r="C1311" s="98" t="s">
        <v>796</v>
      </c>
      <c r="D1311" s="99" t="s">
        <v>807</v>
      </c>
      <c r="E1311" s="105">
        <v>43634</v>
      </c>
      <c r="F1311" s="98" t="s">
        <v>2969</v>
      </c>
      <c r="G1311" s="98" t="s">
        <v>733</v>
      </c>
      <c r="H1311"/>
      <c r="I1311"/>
    </row>
    <row r="1312" spans="1:9" ht="15.75">
      <c r="A1312" s="98" t="s">
        <v>2553</v>
      </c>
      <c r="B1312" s="98" t="s">
        <v>2969</v>
      </c>
      <c r="C1312" s="98" t="s">
        <v>796</v>
      </c>
      <c r="D1312" s="99" t="s">
        <v>807</v>
      </c>
      <c r="E1312" s="105">
        <v>43634</v>
      </c>
      <c r="F1312" s="98" t="s">
        <v>2969</v>
      </c>
      <c r="G1312" s="98" t="s">
        <v>733</v>
      </c>
      <c r="H1312"/>
      <c r="I1312"/>
    </row>
    <row r="1313" spans="1:9" ht="15.75">
      <c r="A1313" s="98" t="s">
        <v>1216</v>
      </c>
      <c r="B1313" s="98" t="s">
        <v>2969</v>
      </c>
      <c r="C1313" s="98" t="s">
        <v>796</v>
      </c>
      <c r="D1313" s="99" t="s">
        <v>807</v>
      </c>
      <c r="E1313" s="105">
        <v>43634</v>
      </c>
      <c r="F1313" s="98" t="s">
        <v>2969</v>
      </c>
      <c r="G1313" s="98" t="s">
        <v>733</v>
      </c>
      <c r="H1313"/>
      <c r="I1313"/>
    </row>
    <row r="1314" spans="1:9" ht="15.75">
      <c r="A1314" s="98" t="s">
        <v>2916</v>
      </c>
      <c r="B1314" s="98" t="s">
        <v>2969</v>
      </c>
      <c r="C1314" s="98" t="s">
        <v>796</v>
      </c>
      <c r="D1314" s="99" t="s">
        <v>807</v>
      </c>
      <c r="E1314" s="105">
        <v>43634</v>
      </c>
      <c r="F1314" s="98" t="s">
        <v>2969</v>
      </c>
      <c r="G1314" s="98" t="s">
        <v>733</v>
      </c>
      <c r="H1314"/>
      <c r="I1314"/>
    </row>
    <row r="1315" spans="1:9" ht="15.75">
      <c r="A1315" s="98" t="s">
        <v>1338</v>
      </c>
      <c r="B1315" s="98" t="s">
        <v>2969</v>
      </c>
      <c r="C1315" s="98" t="s">
        <v>796</v>
      </c>
      <c r="D1315" s="99" t="s">
        <v>807</v>
      </c>
      <c r="E1315" s="105">
        <v>43634</v>
      </c>
      <c r="F1315" s="98" t="s">
        <v>2969</v>
      </c>
      <c r="G1315" s="98" t="s">
        <v>733</v>
      </c>
      <c r="H1315"/>
      <c r="I1315"/>
    </row>
    <row r="1316" spans="1:9" ht="15.75">
      <c r="A1316" s="98" t="s">
        <v>2788</v>
      </c>
      <c r="B1316" s="98" t="s">
        <v>2969</v>
      </c>
      <c r="C1316" s="98" t="s">
        <v>796</v>
      </c>
      <c r="D1316" s="99" t="s">
        <v>807</v>
      </c>
      <c r="E1316" s="105">
        <v>43634</v>
      </c>
      <c r="F1316" s="98" t="s">
        <v>2969</v>
      </c>
      <c r="G1316" s="98" t="s">
        <v>733</v>
      </c>
      <c r="H1316"/>
      <c r="I1316"/>
    </row>
    <row r="1317" spans="1:9" ht="15.75">
      <c r="A1317" s="98" t="s">
        <v>2426</v>
      </c>
      <c r="B1317" s="98" t="s">
        <v>2969</v>
      </c>
      <c r="C1317" s="98" t="s">
        <v>796</v>
      </c>
      <c r="D1317" s="99" t="s">
        <v>807</v>
      </c>
      <c r="E1317" s="105">
        <v>43634</v>
      </c>
      <c r="F1317" s="98" t="s">
        <v>2969</v>
      </c>
      <c r="G1317" s="98" t="s">
        <v>733</v>
      </c>
      <c r="H1317"/>
      <c r="I1317"/>
    </row>
    <row r="1318" spans="1:9" ht="15.75">
      <c r="A1318" s="98" t="s">
        <v>2427</v>
      </c>
      <c r="B1318" s="98" t="s">
        <v>2969</v>
      </c>
      <c r="C1318" s="98" t="s">
        <v>796</v>
      </c>
      <c r="D1318" s="99" t="s">
        <v>807</v>
      </c>
      <c r="E1318" s="105">
        <v>43634</v>
      </c>
      <c r="F1318" s="98" t="s">
        <v>2969</v>
      </c>
      <c r="G1318" s="98" t="s">
        <v>733</v>
      </c>
      <c r="H1318"/>
      <c r="I1318"/>
    </row>
    <row r="1319" spans="1:9" ht="15.75">
      <c r="A1319" s="98" t="s">
        <v>2167</v>
      </c>
      <c r="B1319" s="98" t="s">
        <v>2969</v>
      </c>
      <c r="C1319" s="98" t="s">
        <v>796</v>
      </c>
      <c r="D1319" s="99" t="s">
        <v>807</v>
      </c>
      <c r="E1319" s="105">
        <v>43634</v>
      </c>
      <c r="F1319" s="98" t="s">
        <v>2969</v>
      </c>
      <c r="G1319" s="98" t="s">
        <v>733</v>
      </c>
      <c r="H1319"/>
      <c r="I1319"/>
    </row>
    <row r="1320" spans="1:9" ht="15.75">
      <c r="A1320" s="98" t="s">
        <v>1398</v>
      </c>
      <c r="B1320" s="98" t="s">
        <v>2969</v>
      </c>
      <c r="C1320" s="98" t="s">
        <v>796</v>
      </c>
      <c r="D1320" s="99" t="s">
        <v>807</v>
      </c>
      <c r="E1320" s="105">
        <v>43634</v>
      </c>
      <c r="F1320" s="98" t="s">
        <v>2969</v>
      </c>
      <c r="G1320" s="98" t="s">
        <v>733</v>
      </c>
      <c r="H1320"/>
      <c r="I1320"/>
    </row>
    <row r="1321" spans="1:9" ht="15.75">
      <c r="A1321" s="98" t="s">
        <v>2429</v>
      </c>
      <c r="B1321" s="98" t="s">
        <v>2969</v>
      </c>
      <c r="C1321" s="98" t="s">
        <v>796</v>
      </c>
      <c r="D1321" s="99" t="s">
        <v>807</v>
      </c>
      <c r="E1321" s="105">
        <v>43634</v>
      </c>
      <c r="F1321" s="98" t="s">
        <v>2969</v>
      </c>
      <c r="G1321" s="98" t="s">
        <v>733</v>
      </c>
      <c r="H1321"/>
      <c r="I1321"/>
    </row>
    <row r="1322" spans="1:9" ht="15.75">
      <c r="A1322" s="98" t="s">
        <v>2973</v>
      </c>
      <c r="B1322" s="98" t="s">
        <v>2969</v>
      </c>
      <c r="C1322" s="98" t="s">
        <v>796</v>
      </c>
      <c r="D1322" s="99" t="s">
        <v>807</v>
      </c>
      <c r="E1322" s="105">
        <v>43634</v>
      </c>
      <c r="F1322" s="98" t="s">
        <v>2969</v>
      </c>
      <c r="G1322" s="98" t="s">
        <v>733</v>
      </c>
      <c r="H1322"/>
      <c r="I1322"/>
    </row>
    <row r="1323" spans="1:9" ht="15.75">
      <c r="A1323" s="98" t="s">
        <v>2974</v>
      </c>
      <c r="B1323" s="98" t="s">
        <v>2969</v>
      </c>
      <c r="C1323" s="98" t="s">
        <v>796</v>
      </c>
      <c r="D1323" s="99" t="s">
        <v>807</v>
      </c>
      <c r="E1323" s="105">
        <v>43634</v>
      </c>
      <c r="F1323" s="98" t="s">
        <v>2969</v>
      </c>
      <c r="G1323" s="98" t="s">
        <v>733</v>
      </c>
      <c r="H1323"/>
      <c r="I1323"/>
    </row>
    <row r="1324" spans="1:9" ht="15.75">
      <c r="A1324" s="98" t="s">
        <v>2975</v>
      </c>
      <c r="B1324" s="98" t="s">
        <v>2969</v>
      </c>
      <c r="C1324" s="98" t="s">
        <v>796</v>
      </c>
      <c r="D1324" s="99" t="s">
        <v>807</v>
      </c>
      <c r="E1324" s="105">
        <v>43634</v>
      </c>
      <c r="F1324" s="98" t="s">
        <v>2969</v>
      </c>
      <c r="G1324" s="98" t="s">
        <v>733</v>
      </c>
      <c r="H1324"/>
      <c r="I1324"/>
    </row>
    <row r="1325" spans="1:9" ht="15.75">
      <c r="A1325" s="98" t="s">
        <v>2925</v>
      </c>
      <c r="B1325" s="98" t="s">
        <v>2969</v>
      </c>
      <c r="C1325" s="98" t="s">
        <v>796</v>
      </c>
      <c r="D1325" s="99" t="s">
        <v>807</v>
      </c>
      <c r="E1325" s="105">
        <v>43634</v>
      </c>
      <c r="F1325" s="98" t="s">
        <v>2969</v>
      </c>
      <c r="G1325" s="98" t="s">
        <v>733</v>
      </c>
      <c r="H1325"/>
      <c r="I1325"/>
    </row>
    <row r="1326" spans="1:9" ht="15.75">
      <c r="A1326" s="98" t="s">
        <v>1984</v>
      </c>
      <c r="B1326" s="98" t="s">
        <v>2969</v>
      </c>
      <c r="C1326" s="98" t="s">
        <v>796</v>
      </c>
      <c r="D1326" s="99" t="s">
        <v>807</v>
      </c>
      <c r="E1326" s="105">
        <v>43634</v>
      </c>
      <c r="F1326" s="98" t="s">
        <v>2969</v>
      </c>
      <c r="G1326" s="98" t="s">
        <v>733</v>
      </c>
      <c r="H1326"/>
      <c r="I1326"/>
    </row>
    <row r="1327" spans="1:9" ht="15.75">
      <c r="A1327" s="98" t="s">
        <v>832</v>
      </c>
      <c r="B1327" s="98" t="s">
        <v>2969</v>
      </c>
      <c r="C1327" s="98" t="s">
        <v>796</v>
      </c>
      <c r="D1327" s="99" t="s">
        <v>807</v>
      </c>
      <c r="E1327" s="105">
        <v>43634</v>
      </c>
      <c r="F1327" s="98" t="s">
        <v>2969</v>
      </c>
      <c r="G1327" s="98" t="s">
        <v>733</v>
      </c>
      <c r="H1327"/>
      <c r="I1327"/>
    </row>
    <row r="1328" spans="1:9" ht="15.75">
      <c r="A1328" s="98" t="s">
        <v>1755</v>
      </c>
      <c r="B1328" s="98" t="s">
        <v>2969</v>
      </c>
      <c r="C1328" s="98" t="s">
        <v>796</v>
      </c>
      <c r="D1328" s="99" t="s">
        <v>807</v>
      </c>
      <c r="E1328" s="105">
        <v>43634</v>
      </c>
      <c r="F1328" s="98" t="s">
        <v>2969</v>
      </c>
      <c r="G1328" s="98" t="s">
        <v>733</v>
      </c>
      <c r="H1328"/>
      <c r="I1328"/>
    </row>
    <row r="1329" spans="1:9" ht="15.75">
      <c r="A1329" s="98" t="s">
        <v>1988</v>
      </c>
      <c r="B1329" s="98" t="s">
        <v>2969</v>
      </c>
      <c r="C1329" s="98" t="s">
        <v>796</v>
      </c>
      <c r="D1329" s="99" t="s">
        <v>807</v>
      </c>
      <c r="E1329" s="105">
        <v>43634</v>
      </c>
      <c r="F1329" s="98" t="s">
        <v>2969</v>
      </c>
      <c r="G1329" s="98" t="s">
        <v>733</v>
      </c>
      <c r="H1329"/>
      <c r="I1329"/>
    </row>
    <row r="1330" spans="1:9" ht="15.75">
      <c r="A1330" s="98" t="s">
        <v>2112</v>
      </c>
      <c r="B1330" s="98" t="s">
        <v>2969</v>
      </c>
      <c r="C1330" s="98" t="s">
        <v>796</v>
      </c>
      <c r="D1330" s="99" t="s">
        <v>807</v>
      </c>
      <c r="E1330" s="105">
        <v>43634</v>
      </c>
      <c r="F1330" s="98" t="s">
        <v>2969</v>
      </c>
      <c r="G1330" s="98" t="s">
        <v>733</v>
      </c>
      <c r="H1330"/>
      <c r="I1330"/>
    </row>
    <row r="1331" spans="1:9" ht="15.75">
      <c r="A1331" s="98" t="s">
        <v>2816</v>
      </c>
      <c r="B1331" s="98" t="s">
        <v>2969</v>
      </c>
      <c r="C1331" s="98" t="s">
        <v>796</v>
      </c>
      <c r="D1331" s="99" t="s">
        <v>807</v>
      </c>
      <c r="E1331" s="105">
        <v>43634</v>
      </c>
      <c r="F1331" s="98" t="s">
        <v>2969</v>
      </c>
      <c r="G1331" s="98" t="s">
        <v>733</v>
      </c>
      <c r="H1331"/>
      <c r="I1331"/>
    </row>
    <row r="1332" spans="1:9" ht="15.75">
      <c r="A1332" s="98" t="s">
        <v>822</v>
      </c>
      <c r="B1332" s="98" t="s">
        <v>2969</v>
      </c>
      <c r="C1332" s="98" t="s">
        <v>796</v>
      </c>
      <c r="D1332" s="99" t="s">
        <v>807</v>
      </c>
      <c r="E1332" s="105">
        <v>43634</v>
      </c>
      <c r="F1332" s="98" t="s">
        <v>2969</v>
      </c>
      <c r="G1332" s="98" t="s">
        <v>733</v>
      </c>
      <c r="H1332"/>
      <c r="I1332"/>
    </row>
    <row r="1333" spans="1:9" ht="15.75">
      <c r="A1333" s="98" t="s">
        <v>902</v>
      </c>
      <c r="B1333" s="98" t="s">
        <v>2969</v>
      </c>
      <c r="C1333" s="98" t="s">
        <v>796</v>
      </c>
      <c r="D1333" s="99" t="s">
        <v>807</v>
      </c>
      <c r="E1333" s="105">
        <v>43634</v>
      </c>
      <c r="F1333" s="98" t="s">
        <v>2969</v>
      </c>
      <c r="G1333" s="98" t="s">
        <v>733</v>
      </c>
      <c r="H1333"/>
      <c r="I1333"/>
    </row>
    <row r="1334" spans="1:9" ht="15.75">
      <c r="A1334" s="98" t="s">
        <v>2179</v>
      </c>
      <c r="B1334" s="98" t="s">
        <v>2969</v>
      </c>
      <c r="C1334" s="98" t="s">
        <v>796</v>
      </c>
      <c r="D1334" s="99" t="s">
        <v>807</v>
      </c>
      <c r="E1334" s="105">
        <v>43634</v>
      </c>
      <c r="F1334" s="98" t="s">
        <v>2969</v>
      </c>
      <c r="G1334" s="98" t="s">
        <v>733</v>
      </c>
      <c r="H1334"/>
      <c r="I1334"/>
    </row>
    <row r="1335" spans="1:9" ht="15.75">
      <c r="A1335" s="98" t="s">
        <v>2913</v>
      </c>
      <c r="B1335" s="98" t="s">
        <v>2969</v>
      </c>
      <c r="C1335" s="98" t="s">
        <v>796</v>
      </c>
      <c r="D1335" s="99" t="s">
        <v>807</v>
      </c>
      <c r="E1335" s="105">
        <v>43634</v>
      </c>
      <c r="F1335" s="98" t="s">
        <v>2969</v>
      </c>
      <c r="G1335" s="98" t="s">
        <v>733</v>
      </c>
      <c r="H1335"/>
      <c r="I1335"/>
    </row>
    <row r="1336" spans="1:9" ht="15.75">
      <c r="A1336" s="98" t="s">
        <v>834</v>
      </c>
      <c r="B1336" s="98" t="s">
        <v>2969</v>
      </c>
      <c r="C1336" s="98" t="s">
        <v>796</v>
      </c>
      <c r="D1336" s="99" t="s">
        <v>807</v>
      </c>
      <c r="E1336" s="105">
        <v>43634</v>
      </c>
      <c r="F1336" s="98" t="s">
        <v>2969</v>
      </c>
      <c r="G1336" s="98" t="s">
        <v>733</v>
      </c>
      <c r="H1336"/>
      <c r="I1336"/>
    </row>
    <row r="1337" spans="1:9" ht="15.75">
      <c r="A1337" s="98" t="s">
        <v>2439</v>
      </c>
      <c r="B1337" s="98" t="s">
        <v>2969</v>
      </c>
      <c r="C1337" s="98" t="s">
        <v>796</v>
      </c>
      <c r="D1337" s="99" t="s">
        <v>807</v>
      </c>
      <c r="E1337" s="105">
        <v>43634</v>
      </c>
      <c r="F1337" s="98" t="s">
        <v>2969</v>
      </c>
      <c r="G1337" s="98" t="s">
        <v>733</v>
      </c>
      <c r="H1337"/>
      <c r="I1337"/>
    </row>
    <row r="1338" spans="1:9" ht="15.75">
      <c r="A1338" s="98" t="s">
        <v>1410</v>
      </c>
      <c r="B1338" s="98" t="s">
        <v>2969</v>
      </c>
      <c r="C1338" s="98" t="s">
        <v>796</v>
      </c>
      <c r="D1338" s="99" t="s">
        <v>807</v>
      </c>
      <c r="E1338" s="105">
        <v>43634</v>
      </c>
      <c r="F1338" s="98" t="s">
        <v>2969</v>
      </c>
      <c r="G1338" s="98" t="s">
        <v>733</v>
      </c>
      <c r="H1338"/>
      <c r="I1338"/>
    </row>
    <row r="1339" spans="1:9" ht="15.75">
      <c r="A1339" s="98" t="s">
        <v>1412</v>
      </c>
      <c r="B1339" s="98" t="s">
        <v>2969</v>
      </c>
      <c r="C1339" s="98" t="s">
        <v>796</v>
      </c>
      <c r="D1339" s="99" t="s">
        <v>807</v>
      </c>
      <c r="E1339" s="105">
        <v>43634</v>
      </c>
      <c r="F1339" s="98" t="s">
        <v>2969</v>
      </c>
      <c r="G1339" s="98" t="s">
        <v>733</v>
      </c>
      <c r="H1339"/>
      <c r="I1339"/>
    </row>
    <row r="1340" spans="1:9" ht="15.75">
      <c r="A1340" s="98" t="s">
        <v>1224</v>
      </c>
      <c r="B1340" s="98" t="s">
        <v>2969</v>
      </c>
      <c r="C1340" s="98" t="s">
        <v>796</v>
      </c>
      <c r="D1340" s="99" t="s">
        <v>807</v>
      </c>
      <c r="E1340" s="105">
        <v>43634</v>
      </c>
      <c r="F1340" s="98" t="s">
        <v>2969</v>
      </c>
      <c r="G1340" s="98" t="s">
        <v>733</v>
      </c>
      <c r="H1340"/>
      <c r="I1340"/>
    </row>
    <row r="1341" spans="1:9" ht="15.75">
      <c r="A1341" s="98" t="s">
        <v>2385</v>
      </c>
      <c r="B1341" s="98" t="s">
        <v>2976</v>
      </c>
      <c r="C1341" s="98" t="s">
        <v>776</v>
      </c>
      <c r="D1341" s="99" t="s">
        <v>807</v>
      </c>
      <c r="E1341" s="105">
        <v>43634</v>
      </c>
      <c r="F1341" s="98" t="s">
        <v>2976</v>
      </c>
      <c r="G1341" s="98" t="s">
        <v>66</v>
      </c>
      <c r="H1341"/>
      <c r="I1341"/>
    </row>
    <row r="1342" spans="1:9" ht="15.75">
      <c r="A1342" s="98" t="s">
        <v>2508</v>
      </c>
      <c r="B1342" s="98" t="s">
        <v>2976</v>
      </c>
      <c r="C1342" s="98" t="s">
        <v>776</v>
      </c>
      <c r="D1342" s="99" t="s">
        <v>807</v>
      </c>
      <c r="E1342" s="105">
        <v>43634</v>
      </c>
      <c r="F1342" s="98" t="s">
        <v>2976</v>
      </c>
      <c r="G1342" s="98" t="s">
        <v>66</v>
      </c>
      <c r="H1342"/>
      <c r="I1342"/>
    </row>
    <row r="1343" spans="1:9" ht="15.75">
      <c r="A1343" s="98" t="s">
        <v>2509</v>
      </c>
      <c r="B1343" s="98" t="s">
        <v>2976</v>
      </c>
      <c r="C1343" s="98" t="s">
        <v>776</v>
      </c>
      <c r="D1343" s="99" t="s">
        <v>807</v>
      </c>
      <c r="E1343" s="105">
        <v>43634</v>
      </c>
      <c r="F1343" s="98" t="s">
        <v>2976</v>
      </c>
      <c r="G1343" s="98" t="s">
        <v>66</v>
      </c>
      <c r="H1343"/>
      <c r="I1343"/>
    </row>
    <row r="1344" spans="1:9" ht="15.75">
      <c r="A1344" s="98" t="s">
        <v>1170</v>
      </c>
      <c r="B1344" s="98" t="s">
        <v>2976</v>
      </c>
      <c r="C1344" s="98" t="s">
        <v>776</v>
      </c>
      <c r="D1344" s="99" t="s">
        <v>807</v>
      </c>
      <c r="E1344" s="105">
        <v>43634</v>
      </c>
      <c r="F1344" s="98" t="s">
        <v>2976</v>
      </c>
      <c r="G1344" s="98" t="s">
        <v>66</v>
      </c>
      <c r="H1344"/>
      <c r="I1344"/>
    </row>
    <row r="1345" spans="1:9" ht="15.75">
      <c r="A1345" s="98" t="s">
        <v>2571</v>
      </c>
      <c r="B1345" s="98" t="s">
        <v>2976</v>
      </c>
      <c r="C1345" s="98" t="s">
        <v>776</v>
      </c>
      <c r="D1345" s="99" t="s">
        <v>807</v>
      </c>
      <c r="E1345" s="105">
        <v>43634</v>
      </c>
      <c r="F1345" s="98" t="s">
        <v>2976</v>
      </c>
      <c r="G1345" s="98" t="s">
        <v>66</v>
      </c>
      <c r="H1345"/>
      <c r="I1345"/>
    </row>
    <row r="1346" spans="1:9" ht="15.75">
      <c r="A1346" s="98" t="s">
        <v>790</v>
      </c>
      <c r="B1346" s="98" t="s">
        <v>2976</v>
      </c>
      <c r="C1346" s="98" t="s">
        <v>776</v>
      </c>
      <c r="D1346" s="99" t="s">
        <v>807</v>
      </c>
      <c r="E1346" s="105">
        <v>43634</v>
      </c>
      <c r="F1346" s="98" t="s">
        <v>2976</v>
      </c>
      <c r="G1346" s="98" t="s">
        <v>66</v>
      </c>
      <c r="H1346"/>
      <c r="I1346"/>
    </row>
    <row r="1347" spans="1:9" ht="15.75">
      <c r="A1347" s="98" t="s">
        <v>1894</v>
      </c>
      <c r="B1347" s="98" t="s">
        <v>2976</v>
      </c>
      <c r="C1347" s="98" t="s">
        <v>776</v>
      </c>
      <c r="D1347" s="99" t="s">
        <v>807</v>
      </c>
      <c r="E1347" s="105">
        <v>43634</v>
      </c>
      <c r="F1347" s="98" t="s">
        <v>2976</v>
      </c>
      <c r="G1347" s="98" t="s">
        <v>66</v>
      </c>
      <c r="H1347"/>
      <c r="I1347"/>
    </row>
    <row r="1348" spans="1:9" ht="15.75">
      <c r="A1348" s="98" t="s">
        <v>1895</v>
      </c>
      <c r="B1348" s="98" t="s">
        <v>2976</v>
      </c>
      <c r="C1348" s="98" t="s">
        <v>776</v>
      </c>
      <c r="D1348" s="99" t="s">
        <v>807</v>
      </c>
      <c r="E1348" s="105">
        <v>43634</v>
      </c>
      <c r="F1348" s="98" t="s">
        <v>2976</v>
      </c>
      <c r="G1348" s="98" t="s">
        <v>66</v>
      </c>
      <c r="H1348"/>
      <c r="I1348"/>
    </row>
    <row r="1349" spans="1:9" ht="15.75">
      <c r="A1349" s="98" t="s">
        <v>2520</v>
      </c>
      <c r="B1349" s="98" t="s">
        <v>2976</v>
      </c>
      <c r="C1349" s="98" t="s">
        <v>776</v>
      </c>
      <c r="D1349" s="99" t="s">
        <v>807</v>
      </c>
      <c r="E1349" s="105">
        <v>43634</v>
      </c>
      <c r="F1349" s="98" t="s">
        <v>2976</v>
      </c>
      <c r="G1349" s="98" t="s">
        <v>66</v>
      </c>
      <c r="H1349"/>
      <c r="I1349"/>
    </row>
    <row r="1350" spans="1:9" ht="15.75">
      <c r="A1350" s="98" t="s">
        <v>1842</v>
      </c>
      <c r="B1350" s="98" t="s">
        <v>2976</v>
      </c>
      <c r="C1350" s="98" t="s">
        <v>776</v>
      </c>
      <c r="D1350" s="99" t="s">
        <v>807</v>
      </c>
      <c r="E1350" s="105">
        <v>43634</v>
      </c>
      <c r="F1350" s="98" t="s">
        <v>2976</v>
      </c>
      <c r="G1350" s="98" t="s">
        <v>66</v>
      </c>
      <c r="H1350"/>
      <c r="I1350"/>
    </row>
    <row r="1351" spans="1:9" ht="15.75">
      <c r="A1351" s="98" t="s">
        <v>1896</v>
      </c>
      <c r="B1351" s="98" t="s">
        <v>2976</v>
      </c>
      <c r="C1351" s="98" t="s">
        <v>776</v>
      </c>
      <c r="D1351" s="99" t="s">
        <v>807</v>
      </c>
      <c r="E1351" s="105">
        <v>43634</v>
      </c>
      <c r="F1351" s="98" t="s">
        <v>2976</v>
      </c>
      <c r="G1351" s="98" t="s">
        <v>66</v>
      </c>
      <c r="H1351"/>
      <c r="I1351"/>
    </row>
    <row r="1352" spans="1:9" ht="15.75">
      <c r="A1352" s="98" t="s">
        <v>2393</v>
      </c>
      <c r="B1352" s="98" t="s">
        <v>2976</v>
      </c>
      <c r="C1352" s="98" t="s">
        <v>776</v>
      </c>
      <c r="D1352" s="99" t="s">
        <v>807</v>
      </c>
      <c r="E1352" s="105">
        <v>43634</v>
      </c>
      <c r="F1352" s="98" t="s">
        <v>2976</v>
      </c>
      <c r="G1352" s="98" t="s">
        <v>66</v>
      </c>
      <c r="H1352"/>
      <c r="I1352"/>
    </row>
    <row r="1353" spans="1:9" ht="15.75">
      <c r="A1353" s="98" t="s">
        <v>1900</v>
      </c>
      <c r="B1353" s="98" t="s">
        <v>2976</v>
      </c>
      <c r="C1353" s="98" t="s">
        <v>776</v>
      </c>
      <c r="D1353" s="99" t="s">
        <v>807</v>
      </c>
      <c r="E1353" s="105">
        <v>43634</v>
      </c>
      <c r="F1353" s="98" t="s">
        <v>2976</v>
      </c>
      <c r="G1353" s="98" t="s">
        <v>66</v>
      </c>
      <c r="H1353"/>
      <c r="I1353"/>
    </row>
    <row r="1354" spans="1:9" ht="15.75">
      <c r="A1354" s="98" t="s">
        <v>2579</v>
      </c>
      <c r="B1354" s="98" t="s">
        <v>2976</v>
      </c>
      <c r="C1354" s="98" t="s">
        <v>776</v>
      </c>
      <c r="D1354" s="99" t="s">
        <v>807</v>
      </c>
      <c r="E1354" s="105">
        <v>43634</v>
      </c>
      <c r="F1354" s="98" t="s">
        <v>2976</v>
      </c>
      <c r="G1354" s="98" t="s">
        <v>66</v>
      </c>
      <c r="H1354"/>
      <c r="I1354"/>
    </row>
    <row r="1355" spans="1:9" ht="15.75">
      <c r="A1355" s="98" t="s">
        <v>1367</v>
      </c>
      <c r="B1355" s="98" t="s">
        <v>2976</v>
      </c>
      <c r="C1355" s="98" t="s">
        <v>776</v>
      </c>
      <c r="D1355" s="99" t="s">
        <v>807</v>
      </c>
      <c r="E1355" s="105">
        <v>43634</v>
      </c>
      <c r="F1355" s="98" t="s">
        <v>2976</v>
      </c>
      <c r="G1355" s="98" t="s">
        <v>66</v>
      </c>
      <c r="H1355"/>
      <c r="I1355"/>
    </row>
    <row r="1356" spans="1:9" ht="15.75">
      <c r="A1356" s="98" t="s">
        <v>2977</v>
      </c>
      <c r="B1356" s="98" t="s">
        <v>2976</v>
      </c>
      <c r="C1356" s="98" t="s">
        <v>776</v>
      </c>
      <c r="D1356" s="99" t="s">
        <v>807</v>
      </c>
      <c r="E1356" s="105">
        <v>43634</v>
      </c>
      <c r="F1356" s="98" t="s">
        <v>2976</v>
      </c>
      <c r="G1356" s="98" t="s">
        <v>66</v>
      </c>
      <c r="H1356"/>
      <c r="I1356"/>
    </row>
    <row r="1357" spans="1:9" ht="15.75">
      <c r="A1357" s="98" t="s">
        <v>791</v>
      </c>
      <c r="B1357" s="98" t="s">
        <v>2976</v>
      </c>
      <c r="C1357" s="98" t="s">
        <v>776</v>
      </c>
      <c r="D1357" s="99" t="s">
        <v>807</v>
      </c>
      <c r="E1357" s="105">
        <v>43634</v>
      </c>
      <c r="F1357" s="98" t="s">
        <v>2976</v>
      </c>
      <c r="G1357" s="98" t="s">
        <v>66</v>
      </c>
      <c r="H1357"/>
      <c r="I1357"/>
    </row>
    <row r="1358" spans="1:9" ht="15.75">
      <c r="A1358" s="98" t="s">
        <v>984</v>
      </c>
      <c r="B1358" s="98" t="s">
        <v>2976</v>
      </c>
      <c r="C1358" s="98" t="s">
        <v>776</v>
      </c>
      <c r="D1358" s="99" t="s">
        <v>807</v>
      </c>
      <c r="E1358" s="105">
        <v>43634</v>
      </c>
      <c r="F1358" s="98" t="s">
        <v>2976</v>
      </c>
      <c r="G1358" s="98" t="s">
        <v>66</v>
      </c>
      <c r="H1358"/>
      <c r="I1358"/>
    </row>
    <row r="1359" spans="1:9" ht="15.75">
      <c r="A1359" s="98" t="s">
        <v>1116</v>
      </c>
      <c r="B1359" s="98" t="s">
        <v>2976</v>
      </c>
      <c r="C1359" s="98" t="s">
        <v>776</v>
      </c>
      <c r="D1359" s="99" t="s">
        <v>807</v>
      </c>
      <c r="E1359" s="105">
        <v>43634</v>
      </c>
      <c r="F1359" s="98" t="s">
        <v>2976</v>
      </c>
      <c r="G1359" s="98" t="s">
        <v>66</v>
      </c>
      <c r="H1359"/>
      <c r="I1359"/>
    </row>
    <row r="1360" spans="1:9" ht="15.75">
      <c r="A1360" s="98" t="s">
        <v>2978</v>
      </c>
      <c r="B1360" s="98" t="s">
        <v>2976</v>
      </c>
      <c r="C1360" s="98" t="s">
        <v>776</v>
      </c>
      <c r="D1360" s="99" t="s">
        <v>807</v>
      </c>
      <c r="E1360" s="105">
        <v>43634</v>
      </c>
      <c r="F1360" s="98" t="s">
        <v>2976</v>
      </c>
      <c r="G1360" s="98" t="s">
        <v>66</v>
      </c>
      <c r="H1360"/>
      <c r="I1360"/>
    </row>
    <row r="1361" spans="1:9" ht="15.75">
      <c r="A1361" s="98" t="s">
        <v>831</v>
      </c>
      <c r="B1361" s="98" t="s">
        <v>2976</v>
      </c>
      <c r="C1361" s="98" t="s">
        <v>776</v>
      </c>
      <c r="D1361" s="99" t="s">
        <v>807</v>
      </c>
      <c r="E1361" s="105">
        <v>43634</v>
      </c>
      <c r="F1361" s="98" t="s">
        <v>2976</v>
      </c>
      <c r="G1361" s="98" t="s">
        <v>66</v>
      </c>
      <c r="H1361"/>
      <c r="I1361"/>
    </row>
    <row r="1362" spans="1:9" ht="15.75">
      <c r="A1362" s="98" t="s">
        <v>2820</v>
      </c>
      <c r="B1362" s="98" t="s">
        <v>2976</v>
      </c>
      <c r="C1362" s="98" t="s">
        <v>776</v>
      </c>
      <c r="D1362" s="99" t="s">
        <v>807</v>
      </c>
      <c r="E1362" s="105">
        <v>43634</v>
      </c>
      <c r="F1362" s="98" t="s">
        <v>2976</v>
      </c>
      <c r="G1362" s="98" t="s">
        <v>66</v>
      </c>
      <c r="H1362"/>
      <c r="I1362"/>
    </row>
    <row r="1363" spans="1:9" ht="15.75">
      <c r="A1363" s="98" t="s">
        <v>2087</v>
      </c>
      <c r="B1363" s="98" t="s">
        <v>2976</v>
      </c>
      <c r="C1363" s="98" t="s">
        <v>776</v>
      </c>
      <c r="D1363" s="99" t="s">
        <v>807</v>
      </c>
      <c r="E1363" s="105">
        <v>43634</v>
      </c>
      <c r="F1363" s="98" t="s">
        <v>2976</v>
      </c>
      <c r="G1363" s="98" t="s">
        <v>66</v>
      </c>
      <c r="H1363"/>
      <c r="I1363"/>
    </row>
    <row r="1364" spans="1:9" ht="15.75">
      <c r="A1364" s="98" t="s">
        <v>819</v>
      </c>
      <c r="B1364" s="98" t="s">
        <v>2976</v>
      </c>
      <c r="C1364" s="98" t="s">
        <v>776</v>
      </c>
      <c r="D1364" s="99" t="s">
        <v>807</v>
      </c>
      <c r="E1364" s="105">
        <v>43634</v>
      </c>
      <c r="F1364" s="98" t="s">
        <v>2976</v>
      </c>
      <c r="G1364" s="98" t="s">
        <v>66</v>
      </c>
      <c r="H1364"/>
      <c r="I1364"/>
    </row>
    <row r="1365" spans="1:9" ht="15.75">
      <c r="A1365" s="98" t="s">
        <v>2979</v>
      </c>
      <c r="B1365" s="98" t="s">
        <v>2976</v>
      </c>
      <c r="C1365" s="98" t="s">
        <v>776</v>
      </c>
      <c r="D1365" s="99" t="s">
        <v>807</v>
      </c>
      <c r="E1365" s="105">
        <v>43634</v>
      </c>
      <c r="F1365" s="98" t="s">
        <v>2976</v>
      </c>
      <c r="G1365" s="98" t="s">
        <v>66</v>
      </c>
      <c r="H1365"/>
      <c r="I1365"/>
    </row>
    <row r="1366" spans="1:9" ht="15.75">
      <c r="A1366" s="98" t="s">
        <v>2150</v>
      </c>
      <c r="B1366" s="98" t="s">
        <v>2976</v>
      </c>
      <c r="C1366" s="98" t="s">
        <v>776</v>
      </c>
      <c r="D1366" s="99" t="s">
        <v>807</v>
      </c>
      <c r="E1366" s="105">
        <v>43634</v>
      </c>
      <c r="F1366" s="98" t="s">
        <v>2976</v>
      </c>
      <c r="G1366" s="98" t="s">
        <v>66</v>
      </c>
      <c r="H1366"/>
      <c r="I1366"/>
    </row>
    <row r="1367" spans="1:9" ht="15.75">
      <c r="A1367" s="98" t="s">
        <v>2152</v>
      </c>
      <c r="B1367" s="98" t="s">
        <v>2976</v>
      </c>
      <c r="C1367" s="98" t="s">
        <v>776</v>
      </c>
      <c r="D1367" s="99" t="s">
        <v>807</v>
      </c>
      <c r="E1367" s="105">
        <v>43634</v>
      </c>
      <c r="F1367" s="98" t="s">
        <v>2976</v>
      </c>
      <c r="G1367" s="98" t="s">
        <v>66</v>
      </c>
      <c r="H1367"/>
      <c r="I1367"/>
    </row>
    <row r="1368" spans="1:9" ht="15.75">
      <c r="A1368" s="98" t="s">
        <v>2408</v>
      </c>
      <c r="B1368" s="98" t="s">
        <v>2976</v>
      </c>
      <c r="C1368" s="98" t="s">
        <v>776</v>
      </c>
      <c r="D1368" s="99" t="s">
        <v>807</v>
      </c>
      <c r="E1368" s="105">
        <v>43634</v>
      </c>
      <c r="F1368" s="98" t="s">
        <v>2976</v>
      </c>
      <c r="G1368" s="98" t="s">
        <v>66</v>
      </c>
      <c r="H1368"/>
      <c r="I1368"/>
    </row>
    <row r="1369" spans="1:9" ht="15.75">
      <c r="A1369" s="98" t="s">
        <v>2928</v>
      </c>
      <c r="B1369" s="98" t="s">
        <v>2976</v>
      </c>
      <c r="C1369" s="98" t="s">
        <v>776</v>
      </c>
      <c r="D1369" s="99" t="s">
        <v>807</v>
      </c>
      <c r="E1369" s="105">
        <v>43634</v>
      </c>
      <c r="F1369" s="98" t="s">
        <v>2976</v>
      </c>
      <c r="G1369" s="98" t="s">
        <v>66</v>
      </c>
      <c r="H1369"/>
      <c r="I1369"/>
    </row>
    <row r="1370" spans="1:9" ht="15.75">
      <c r="A1370" s="98" t="s">
        <v>1383</v>
      </c>
      <c r="B1370" s="98" t="s">
        <v>2976</v>
      </c>
      <c r="C1370" s="98" t="s">
        <v>776</v>
      </c>
      <c r="D1370" s="99" t="s">
        <v>807</v>
      </c>
      <c r="E1370" s="105">
        <v>43634</v>
      </c>
      <c r="F1370" s="98" t="s">
        <v>2976</v>
      </c>
      <c r="G1370" s="98" t="s">
        <v>66</v>
      </c>
      <c r="H1370"/>
      <c r="I1370"/>
    </row>
    <row r="1371" spans="1:9" ht="15.75">
      <c r="A1371" s="98" t="s">
        <v>1857</v>
      </c>
      <c r="B1371" s="98" t="s">
        <v>2976</v>
      </c>
      <c r="C1371" s="98" t="s">
        <v>776</v>
      </c>
      <c r="D1371" s="99" t="s">
        <v>807</v>
      </c>
      <c r="E1371" s="105">
        <v>43634</v>
      </c>
      <c r="F1371" s="98" t="s">
        <v>2976</v>
      </c>
      <c r="G1371" s="98" t="s">
        <v>66</v>
      </c>
      <c r="H1371"/>
      <c r="I1371"/>
    </row>
    <row r="1372" spans="1:9" ht="15.75">
      <c r="A1372" s="98" t="s">
        <v>1202</v>
      </c>
      <c r="B1372" s="98" t="s">
        <v>2976</v>
      </c>
      <c r="C1372" s="98" t="s">
        <v>776</v>
      </c>
      <c r="D1372" s="99" t="s">
        <v>807</v>
      </c>
      <c r="E1372" s="105">
        <v>43634</v>
      </c>
      <c r="F1372" s="98" t="s">
        <v>2976</v>
      </c>
      <c r="G1372" s="98" t="s">
        <v>66</v>
      </c>
      <c r="H1372"/>
      <c r="I1372"/>
    </row>
    <row r="1373" spans="1:9" ht="15.75">
      <c r="A1373" s="98" t="s">
        <v>999</v>
      </c>
      <c r="B1373" s="98" t="s">
        <v>2976</v>
      </c>
      <c r="C1373" s="98" t="s">
        <v>776</v>
      </c>
      <c r="D1373" s="99" t="s">
        <v>807</v>
      </c>
      <c r="E1373" s="105">
        <v>43634</v>
      </c>
      <c r="F1373" s="98" t="s">
        <v>2976</v>
      </c>
      <c r="G1373" s="98" t="s">
        <v>66</v>
      </c>
      <c r="H1373"/>
      <c r="I1373"/>
    </row>
    <row r="1374" spans="1:9" ht="15.75">
      <c r="A1374" s="98" t="s">
        <v>736</v>
      </c>
      <c r="B1374" s="98" t="s">
        <v>2976</v>
      </c>
      <c r="C1374" s="98" t="s">
        <v>776</v>
      </c>
      <c r="D1374" s="99" t="s">
        <v>807</v>
      </c>
      <c r="E1374" s="105">
        <v>43634</v>
      </c>
      <c r="F1374" s="98" t="s">
        <v>2976</v>
      </c>
      <c r="G1374" s="98" t="s">
        <v>66</v>
      </c>
      <c r="H1374"/>
      <c r="I1374"/>
    </row>
    <row r="1375" spans="1:9" ht="15.75">
      <c r="A1375" s="98" t="s">
        <v>434</v>
      </c>
      <c r="B1375" s="98" t="s">
        <v>2976</v>
      </c>
      <c r="C1375" s="98" t="s">
        <v>776</v>
      </c>
      <c r="D1375" s="99" t="s">
        <v>807</v>
      </c>
      <c r="E1375" s="105">
        <v>43634</v>
      </c>
      <c r="F1375" s="98" t="s">
        <v>2976</v>
      </c>
      <c r="G1375" s="98" t="s">
        <v>66</v>
      </c>
      <c r="H1375"/>
      <c r="I1375"/>
    </row>
    <row r="1376" spans="1:9" ht="15.75">
      <c r="A1376" s="98" t="s">
        <v>2379</v>
      </c>
      <c r="B1376" s="98" t="s">
        <v>2976</v>
      </c>
      <c r="C1376" s="98" t="s">
        <v>776</v>
      </c>
      <c r="D1376" s="99" t="s">
        <v>807</v>
      </c>
      <c r="E1376" s="105">
        <v>43634</v>
      </c>
      <c r="F1376" s="98" t="s">
        <v>2976</v>
      </c>
      <c r="G1376" s="98" t="s">
        <v>66</v>
      </c>
      <c r="H1376"/>
      <c r="I1376"/>
    </row>
    <row r="1377" spans="1:9" ht="15.75">
      <c r="A1377" s="98" t="s">
        <v>2980</v>
      </c>
      <c r="B1377" s="98" t="s">
        <v>2976</v>
      </c>
      <c r="C1377" s="98" t="s">
        <v>800</v>
      </c>
      <c r="D1377" s="99" t="s">
        <v>807</v>
      </c>
      <c r="E1377" s="105">
        <v>43634</v>
      </c>
      <c r="F1377" s="98" t="s">
        <v>2976</v>
      </c>
      <c r="G1377" s="98" t="s">
        <v>733</v>
      </c>
      <c r="H1377"/>
      <c r="I1377"/>
    </row>
    <row r="1378" spans="1:9" ht="15.75">
      <c r="A1378" s="98" t="s">
        <v>435</v>
      </c>
      <c r="B1378" s="98" t="s">
        <v>2976</v>
      </c>
      <c r="C1378" s="98" t="s">
        <v>800</v>
      </c>
      <c r="D1378" s="99" t="s">
        <v>807</v>
      </c>
      <c r="E1378" s="105">
        <v>43634</v>
      </c>
      <c r="F1378" s="98" t="s">
        <v>2976</v>
      </c>
      <c r="G1378" s="98" t="s">
        <v>733</v>
      </c>
      <c r="H1378"/>
      <c r="I1378"/>
    </row>
    <row r="1379" spans="1:9" ht="15.75">
      <c r="A1379" s="98" t="s">
        <v>2912</v>
      </c>
      <c r="B1379" s="98" t="s">
        <v>2976</v>
      </c>
      <c r="C1379" s="98" t="s">
        <v>800</v>
      </c>
      <c r="D1379" s="99" t="s">
        <v>807</v>
      </c>
      <c r="E1379" s="105">
        <v>43634</v>
      </c>
      <c r="F1379" s="98" t="s">
        <v>2976</v>
      </c>
      <c r="G1379" s="98" t="s">
        <v>733</v>
      </c>
      <c r="H1379"/>
      <c r="I1379"/>
    </row>
    <row r="1380" spans="1:9" ht="15.75">
      <c r="A1380" s="98" t="s">
        <v>2981</v>
      </c>
      <c r="B1380" s="98" t="s">
        <v>2976</v>
      </c>
      <c r="C1380" s="98" t="s">
        <v>800</v>
      </c>
      <c r="D1380" s="99" t="s">
        <v>807</v>
      </c>
      <c r="E1380" s="105">
        <v>43634</v>
      </c>
      <c r="F1380" s="98" t="s">
        <v>2976</v>
      </c>
      <c r="G1380" s="98" t="s">
        <v>733</v>
      </c>
      <c r="H1380"/>
      <c r="I1380"/>
    </row>
    <row r="1381" spans="1:9" ht="15.75">
      <c r="A1381" s="98" t="s">
        <v>1863</v>
      </c>
      <c r="B1381" s="98" t="s">
        <v>2976</v>
      </c>
      <c r="C1381" s="98" t="s">
        <v>800</v>
      </c>
      <c r="D1381" s="99" t="s">
        <v>807</v>
      </c>
      <c r="E1381" s="105">
        <v>43634</v>
      </c>
      <c r="F1381" s="98" t="s">
        <v>2976</v>
      </c>
      <c r="G1381" s="98" t="s">
        <v>733</v>
      </c>
      <c r="H1381"/>
      <c r="I1381"/>
    </row>
    <row r="1382" spans="1:9" ht="15.75">
      <c r="A1382" s="98" t="s">
        <v>440</v>
      </c>
      <c r="B1382" s="98" t="s">
        <v>2976</v>
      </c>
      <c r="C1382" s="98" t="s">
        <v>800</v>
      </c>
      <c r="D1382" s="99" t="s">
        <v>807</v>
      </c>
      <c r="E1382" s="105">
        <v>43634</v>
      </c>
      <c r="F1382" s="98" t="s">
        <v>2976</v>
      </c>
      <c r="G1382" s="98" t="s">
        <v>733</v>
      </c>
      <c r="H1382"/>
      <c r="I1382"/>
    </row>
    <row r="1383" spans="1:9" ht="15.75">
      <c r="A1383" s="98" t="s">
        <v>1007</v>
      </c>
      <c r="B1383" s="98" t="s">
        <v>2976</v>
      </c>
      <c r="C1383" s="98" t="s">
        <v>800</v>
      </c>
      <c r="D1383" s="99" t="s">
        <v>807</v>
      </c>
      <c r="E1383" s="105">
        <v>43634</v>
      </c>
      <c r="F1383" s="98" t="s">
        <v>2976</v>
      </c>
      <c r="G1383" s="98" t="s">
        <v>733</v>
      </c>
      <c r="H1383"/>
      <c r="I1383"/>
    </row>
    <row r="1384" spans="1:9" ht="15.75">
      <c r="A1384" s="98" t="s">
        <v>1215</v>
      </c>
      <c r="B1384" s="98" t="s">
        <v>2976</v>
      </c>
      <c r="C1384" s="98" t="s">
        <v>800</v>
      </c>
      <c r="D1384" s="99" t="s">
        <v>807</v>
      </c>
      <c r="E1384" s="105">
        <v>43634</v>
      </c>
      <c r="F1384" s="98" t="s">
        <v>2976</v>
      </c>
      <c r="G1384" s="98" t="s">
        <v>733</v>
      </c>
      <c r="H1384"/>
      <c r="I1384"/>
    </row>
    <row r="1385" spans="1:9" ht="15.75">
      <c r="A1385" s="98" t="s">
        <v>884</v>
      </c>
      <c r="B1385" s="98" t="s">
        <v>2976</v>
      </c>
      <c r="C1385" s="98" t="s">
        <v>800</v>
      </c>
      <c r="D1385" s="99" t="s">
        <v>807</v>
      </c>
      <c r="E1385" s="105">
        <v>43634</v>
      </c>
      <c r="F1385" s="98" t="s">
        <v>2976</v>
      </c>
      <c r="G1385" s="98" t="s">
        <v>733</v>
      </c>
      <c r="H1385"/>
      <c r="I1385"/>
    </row>
    <row r="1386" spans="1:9" ht="15.75">
      <c r="A1386" s="98" t="s">
        <v>2808</v>
      </c>
      <c r="B1386" s="98" t="s">
        <v>2976</v>
      </c>
      <c r="C1386" s="98" t="s">
        <v>800</v>
      </c>
      <c r="D1386" s="99" t="s">
        <v>807</v>
      </c>
      <c r="E1386" s="105">
        <v>43634</v>
      </c>
      <c r="F1386" s="98" t="s">
        <v>2976</v>
      </c>
      <c r="G1386" s="98" t="s">
        <v>733</v>
      </c>
      <c r="H1386"/>
      <c r="I1386"/>
    </row>
    <row r="1387" spans="1:9" ht="15.75">
      <c r="A1387" s="98" t="s">
        <v>2557</v>
      </c>
      <c r="B1387" s="98" t="s">
        <v>2976</v>
      </c>
      <c r="C1387" s="98" t="s">
        <v>800</v>
      </c>
      <c r="D1387" s="99" t="s">
        <v>807</v>
      </c>
      <c r="E1387" s="105">
        <v>43634</v>
      </c>
      <c r="F1387" s="98" t="s">
        <v>2976</v>
      </c>
      <c r="G1387" s="98" t="s">
        <v>733</v>
      </c>
      <c r="H1387"/>
      <c r="I1387"/>
    </row>
    <row r="1388" spans="1:9" ht="15.75">
      <c r="A1388" s="98" t="s">
        <v>2428</v>
      </c>
      <c r="B1388" s="98" t="s">
        <v>2976</v>
      </c>
      <c r="C1388" s="98" t="s">
        <v>800</v>
      </c>
      <c r="D1388" s="99" t="s">
        <v>807</v>
      </c>
      <c r="E1388" s="105">
        <v>43634</v>
      </c>
      <c r="F1388" s="98" t="s">
        <v>2976</v>
      </c>
      <c r="G1388" s="98" t="s">
        <v>733</v>
      </c>
      <c r="H1388"/>
      <c r="I1388"/>
    </row>
    <row r="1389" spans="1:9" ht="15.75">
      <c r="A1389" s="98" t="s">
        <v>1700</v>
      </c>
      <c r="B1389" s="98" t="s">
        <v>2976</v>
      </c>
      <c r="C1389" s="98" t="s">
        <v>800</v>
      </c>
      <c r="D1389" s="99" t="s">
        <v>807</v>
      </c>
      <c r="E1389" s="105">
        <v>43634</v>
      </c>
      <c r="F1389" s="98" t="s">
        <v>2976</v>
      </c>
      <c r="G1389" s="98" t="s">
        <v>733</v>
      </c>
      <c r="H1389"/>
      <c r="I1389"/>
    </row>
    <row r="1390" spans="1:9" ht="15.75">
      <c r="A1390" s="98" t="s">
        <v>374</v>
      </c>
      <c r="B1390" s="98" t="s">
        <v>2976</v>
      </c>
      <c r="C1390" s="98" t="s">
        <v>800</v>
      </c>
      <c r="D1390" s="99" t="s">
        <v>807</v>
      </c>
      <c r="E1390" s="105">
        <v>43634</v>
      </c>
      <c r="F1390" s="98" t="s">
        <v>2976</v>
      </c>
      <c r="G1390" s="98" t="s">
        <v>733</v>
      </c>
      <c r="H1390"/>
      <c r="I1390"/>
    </row>
    <row r="1391" spans="1:9" ht="15.75">
      <c r="A1391" s="98" t="s">
        <v>2982</v>
      </c>
      <c r="B1391" s="98" t="s">
        <v>2976</v>
      </c>
      <c r="C1391" s="98" t="s">
        <v>800</v>
      </c>
      <c r="D1391" s="99" t="s">
        <v>807</v>
      </c>
      <c r="E1391" s="105">
        <v>43634</v>
      </c>
      <c r="F1391" s="98" t="s">
        <v>2976</v>
      </c>
      <c r="G1391" s="98" t="s">
        <v>733</v>
      </c>
      <c r="H1391"/>
      <c r="I1391"/>
    </row>
    <row r="1392" spans="1:9" ht="15.75">
      <c r="A1392" s="98" t="s">
        <v>2558</v>
      </c>
      <c r="B1392" s="98" t="s">
        <v>2976</v>
      </c>
      <c r="C1392" s="98" t="s">
        <v>800</v>
      </c>
      <c r="D1392" s="99" t="s">
        <v>807</v>
      </c>
      <c r="E1392" s="105">
        <v>43634</v>
      </c>
      <c r="F1392" s="98" t="s">
        <v>2976</v>
      </c>
      <c r="G1392" s="98" t="s">
        <v>733</v>
      </c>
      <c r="H1392"/>
      <c r="I1392"/>
    </row>
    <row r="1393" spans="1:9" ht="15.75">
      <c r="A1393" s="98" t="s">
        <v>1868</v>
      </c>
      <c r="B1393" s="98" t="s">
        <v>2976</v>
      </c>
      <c r="C1393" s="98" t="s">
        <v>800</v>
      </c>
      <c r="D1393" s="99" t="s">
        <v>807</v>
      </c>
      <c r="E1393" s="105">
        <v>43634</v>
      </c>
      <c r="F1393" s="98" t="s">
        <v>2976</v>
      </c>
      <c r="G1393" s="98" t="s">
        <v>733</v>
      </c>
      <c r="H1393"/>
      <c r="I1393"/>
    </row>
    <row r="1394" spans="1:9" ht="15.75">
      <c r="A1394" s="98" t="s">
        <v>2170</v>
      </c>
      <c r="B1394" s="98" t="s">
        <v>2976</v>
      </c>
      <c r="C1394" s="98" t="s">
        <v>800</v>
      </c>
      <c r="D1394" s="99" t="s">
        <v>807</v>
      </c>
      <c r="E1394" s="105">
        <v>43634</v>
      </c>
      <c r="F1394" s="98" t="s">
        <v>2976</v>
      </c>
      <c r="G1394" s="98" t="s">
        <v>733</v>
      </c>
      <c r="H1394"/>
      <c r="I1394"/>
    </row>
    <row r="1395" spans="1:9" ht="15.75">
      <c r="A1395" s="98" t="s">
        <v>1152</v>
      </c>
      <c r="B1395" s="98" t="s">
        <v>2976</v>
      </c>
      <c r="C1395" s="98" t="s">
        <v>800</v>
      </c>
      <c r="D1395" s="99" t="s">
        <v>807</v>
      </c>
      <c r="E1395" s="105">
        <v>43634</v>
      </c>
      <c r="F1395" s="98" t="s">
        <v>2976</v>
      </c>
      <c r="G1395" s="98" t="s">
        <v>733</v>
      </c>
      <c r="H1395"/>
      <c r="I1395"/>
    </row>
    <row r="1396" spans="1:9" ht="15.75">
      <c r="A1396" s="98" t="s">
        <v>2983</v>
      </c>
      <c r="B1396" s="98" t="s">
        <v>2976</v>
      </c>
      <c r="C1396" s="98" t="s">
        <v>800</v>
      </c>
      <c r="D1396" s="99" t="s">
        <v>807</v>
      </c>
      <c r="E1396" s="105">
        <v>43634</v>
      </c>
      <c r="F1396" s="98" t="s">
        <v>2976</v>
      </c>
      <c r="G1396" s="98" t="s">
        <v>733</v>
      </c>
      <c r="H1396"/>
      <c r="I1396"/>
    </row>
    <row r="1397" spans="1:9" ht="15.75">
      <c r="A1397" s="98" t="s">
        <v>2984</v>
      </c>
      <c r="B1397" s="98" t="s">
        <v>2976</v>
      </c>
      <c r="C1397" s="98" t="s">
        <v>800</v>
      </c>
      <c r="D1397" s="99" t="s">
        <v>807</v>
      </c>
      <c r="E1397" s="105">
        <v>43634</v>
      </c>
      <c r="F1397" s="98" t="s">
        <v>2976</v>
      </c>
      <c r="G1397" s="98" t="s">
        <v>733</v>
      </c>
      <c r="H1397"/>
      <c r="I1397"/>
    </row>
    <row r="1398" spans="1:9" ht="15.75">
      <c r="A1398" s="98" t="s">
        <v>737</v>
      </c>
      <c r="B1398" s="98" t="s">
        <v>2976</v>
      </c>
      <c r="C1398" s="98" t="s">
        <v>800</v>
      </c>
      <c r="D1398" s="99" t="s">
        <v>807</v>
      </c>
      <c r="E1398" s="105">
        <v>43634</v>
      </c>
      <c r="F1398" s="98" t="s">
        <v>2976</v>
      </c>
      <c r="G1398" s="98" t="s">
        <v>733</v>
      </c>
      <c r="H1398"/>
      <c r="I1398"/>
    </row>
    <row r="1399" spans="1:9" ht="15.75">
      <c r="A1399" s="98" t="s">
        <v>1344</v>
      </c>
      <c r="B1399" s="98" t="s">
        <v>2976</v>
      </c>
      <c r="C1399" s="98" t="s">
        <v>800</v>
      </c>
      <c r="D1399" s="99" t="s">
        <v>807</v>
      </c>
      <c r="E1399" s="105">
        <v>43634</v>
      </c>
      <c r="F1399" s="98" t="s">
        <v>2976</v>
      </c>
      <c r="G1399" s="98" t="s">
        <v>733</v>
      </c>
      <c r="H1399"/>
      <c r="I1399"/>
    </row>
    <row r="1400" spans="1:9" ht="15.75">
      <c r="A1400" s="98" t="s">
        <v>1990</v>
      </c>
      <c r="B1400" s="98" t="s">
        <v>2976</v>
      </c>
      <c r="C1400" s="98" t="s">
        <v>800</v>
      </c>
      <c r="D1400" s="99" t="s">
        <v>807</v>
      </c>
      <c r="E1400" s="105">
        <v>43634</v>
      </c>
      <c r="F1400" s="98" t="s">
        <v>2976</v>
      </c>
      <c r="G1400" s="98" t="s">
        <v>733</v>
      </c>
      <c r="H1400"/>
      <c r="I1400"/>
    </row>
    <row r="1401" spans="1:9" ht="15.75">
      <c r="A1401" s="98" t="s">
        <v>448</v>
      </c>
      <c r="B1401" s="98" t="s">
        <v>2976</v>
      </c>
      <c r="C1401" s="98" t="s">
        <v>800</v>
      </c>
      <c r="D1401" s="99" t="s">
        <v>807</v>
      </c>
      <c r="E1401" s="105">
        <v>43634</v>
      </c>
      <c r="F1401" s="98" t="s">
        <v>2976</v>
      </c>
      <c r="G1401" s="98" t="s">
        <v>733</v>
      </c>
      <c r="H1401"/>
      <c r="I1401"/>
    </row>
    <row r="1402" spans="1:9" ht="15.75">
      <c r="A1402" s="98" t="s">
        <v>793</v>
      </c>
      <c r="B1402" s="98" t="s">
        <v>2976</v>
      </c>
      <c r="C1402" s="98" t="s">
        <v>800</v>
      </c>
      <c r="D1402" s="99" t="s">
        <v>807</v>
      </c>
      <c r="E1402" s="105">
        <v>43634</v>
      </c>
      <c r="F1402" s="98" t="s">
        <v>2976</v>
      </c>
      <c r="G1402" s="98" t="s">
        <v>733</v>
      </c>
      <c r="H1402"/>
      <c r="I1402"/>
    </row>
    <row r="1403" spans="1:9" ht="15.75">
      <c r="A1403" s="98" t="s">
        <v>2612</v>
      </c>
      <c r="B1403" s="98" t="s">
        <v>2976</v>
      </c>
      <c r="C1403" s="98" t="s">
        <v>800</v>
      </c>
      <c r="D1403" s="99" t="s">
        <v>807</v>
      </c>
      <c r="E1403" s="105">
        <v>43634</v>
      </c>
      <c r="F1403" s="98" t="s">
        <v>2976</v>
      </c>
      <c r="G1403" s="98" t="s">
        <v>733</v>
      </c>
      <c r="H1403"/>
      <c r="I1403"/>
    </row>
    <row r="1404" spans="1:9" ht="15.75">
      <c r="A1404" s="98" t="s">
        <v>449</v>
      </c>
      <c r="B1404" s="98" t="s">
        <v>2976</v>
      </c>
      <c r="C1404" s="98" t="s">
        <v>800</v>
      </c>
      <c r="D1404" s="99" t="s">
        <v>807</v>
      </c>
      <c r="E1404" s="105">
        <v>43634</v>
      </c>
      <c r="F1404" s="98" t="s">
        <v>2976</v>
      </c>
      <c r="G1404" s="98" t="s">
        <v>733</v>
      </c>
      <c r="H1404"/>
      <c r="I1404"/>
    </row>
    <row r="1405" spans="1:9" ht="15.75">
      <c r="A1405" s="98" t="s">
        <v>2563</v>
      </c>
      <c r="B1405" s="98" t="s">
        <v>2976</v>
      </c>
      <c r="C1405" s="98" t="s">
        <v>800</v>
      </c>
      <c r="D1405" s="99" t="s">
        <v>807</v>
      </c>
      <c r="E1405" s="105">
        <v>43634</v>
      </c>
      <c r="F1405" s="98" t="s">
        <v>2976</v>
      </c>
      <c r="G1405" s="98" t="s">
        <v>733</v>
      </c>
      <c r="H1405"/>
      <c r="I1405"/>
    </row>
    <row r="1406" spans="1:9" ht="15.75">
      <c r="A1406" s="98" t="s">
        <v>451</v>
      </c>
      <c r="B1406" s="98" t="s">
        <v>2976</v>
      </c>
      <c r="C1406" s="98" t="s">
        <v>800</v>
      </c>
      <c r="D1406" s="99" t="s">
        <v>807</v>
      </c>
      <c r="E1406" s="105">
        <v>43634</v>
      </c>
      <c r="F1406" s="98" t="s">
        <v>2976</v>
      </c>
      <c r="G1406" s="98" t="s">
        <v>733</v>
      </c>
      <c r="H1406"/>
      <c r="I1406"/>
    </row>
    <row r="1407" spans="1:9" ht="15.75">
      <c r="A1407" s="98" t="s">
        <v>1406</v>
      </c>
      <c r="B1407" s="98" t="s">
        <v>2976</v>
      </c>
      <c r="C1407" s="98" t="s">
        <v>800</v>
      </c>
      <c r="D1407" s="99" t="s">
        <v>807</v>
      </c>
      <c r="E1407" s="105">
        <v>43634</v>
      </c>
      <c r="F1407" s="98" t="s">
        <v>2976</v>
      </c>
      <c r="G1407" s="98" t="s">
        <v>733</v>
      </c>
      <c r="H1407"/>
      <c r="I1407"/>
    </row>
    <row r="1408" spans="1:9" ht="15.75">
      <c r="A1408" s="98" t="s">
        <v>453</v>
      </c>
      <c r="B1408" s="98" t="s">
        <v>2976</v>
      </c>
      <c r="C1408" s="98" t="s">
        <v>800</v>
      </c>
      <c r="D1408" s="99" t="s">
        <v>807</v>
      </c>
      <c r="E1408" s="105">
        <v>43634</v>
      </c>
      <c r="F1408" s="98" t="s">
        <v>2976</v>
      </c>
      <c r="G1408" s="98" t="s">
        <v>733</v>
      </c>
      <c r="H1408"/>
      <c r="I1408"/>
    </row>
    <row r="1409" spans="1:9" ht="15.75">
      <c r="A1409" s="98" t="s">
        <v>1346</v>
      </c>
      <c r="B1409" s="98" t="s">
        <v>2976</v>
      </c>
      <c r="C1409" s="98" t="s">
        <v>800</v>
      </c>
      <c r="D1409" s="99" t="s">
        <v>807</v>
      </c>
      <c r="E1409" s="105">
        <v>43634</v>
      </c>
      <c r="F1409" s="98" t="s">
        <v>2976</v>
      </c>
      <c r="G1409" s="98" t="s">
        <v>733</v>
      </c>
      <c r="H1409"/>
      <c r="I1409"/>
    </row>
    <row r="1410" spans="1:9" ht="15.75">
      <c r="A1410" s="98" t="s">
        <v>2809</v>
      </c>
      <c r="B1410" s="98" t="s">
        <v>2976</v>
      </c>
      <c r="C1410" s="98" t="s">
        <v>800</v>
      </c>
      <c r="D1410" s="99" t="s">
        <v>807</v>
      </c>
      <c r="E1410" s="105">
        <v>43634</v>
      </c>
      <c r="F1410" s="98" t="s">
        <v>2976</v>
      </c>
      <c r="G1410" s="98" t="s">
        <v>733</v>
      </c>
      <c r="H1410"/>
      <c r="I1410"/>
    </row>
    <row r="1411" spans="1:9" ht="15.75">
      <c r="A1411" s="98" t="s">
        <v>455</v>
      </c>
      <c r="B1411" s="98" t="s">
        <v>2976</v>
      </c>
      <c r="C1411" s="98" t="s">
        <v>800</v>
      </c>
      <c r="D1411" s="99" t="s">
        <v>807</v>
      </c>
      <c r="E1411" s="105">
        <v>43634</v>
      </c>
      <c r="F1411" s="98" t="s">
        <v>2976</v>
      </c>
      <c r="G1411" s="98" t="s">
        <v>733</v>
      </c>
      <c r="H1411"/>
      <c r="I1411"/>
    </row>
    <row r="1412" spans="1:9" ht="15.75">
      <c r="A1412" s="98" t="s">
        <v>1877</v>
      </c>
      <c r="B1412" s="98" t="s">
        <v>2976</v>
      </c>
      <c r="C1412" s="98" t="s">
        <v>800</v>
      </c>
      <c r="D1412" s="99" t="s">
        <v>807</v>
      </c>
      <c r="E1412" s="105">
        <v>43634</v>
      </c>
      <c r="F1412" s="98" t="s">
        <v>2976</v>
      </c>
      <c r="G1412" s="98" t="s">
        <v>733</v>
      </c>
      <c r="H1412"/>
      <c r="I1412"/>
    </row>
    <row r="1413" spans="1:9" ht="15.75">
      <c r="A1413" s="98" t="s">
        <v>1038</v>
      </c>
      <c r="B1413" s="98" t="s">
        <v>2985</v>
      </c>
      <c r="C1413" s="98" t="s">
        <v>803</v>
      </c>
      <c r="D1413" s="99" t="s">
        <v>807</v>
      </c>
      <c r="E1413" s="105">
        <v>43634</v>
      </c>
      <c r="F1413" s="98" t="s">
        <v>2985</v>
      </c>
      <c r="G1413" s="98" t="s">
        <v>66</v>
      </c>
      <c r="H1413"/>
      <c r="I1413"/>
    </row>
    <row r="1414" spans="1:9" ht="15.75">
      <c r="A1414" s="98" t="s">
        <v>1479</v>
      </c>
      <c r="B1414" s="98" t="s">
        <v>2985</v>
      </c>
      <c r="C1414" s="98" t="s">
        <v>803</v>
      </c>
      <c r="D1414" s="99" t="s">
        <v>807</v>
      </c>
      <c r="E1414" s="105">
        <v>43634</v>
      </c>
      <c r="F1414" s="98" t="s">
        <v>2985</v>
      </c>
      <c r="G1414" s="98" t="s">
        <v>66</v>
      </c>
      <c r="H1414"/>
      <c r="I1414"/>
    </row>
    <row r="1415" spans="1:9" ht="15.75">
      <c r="A1415" s="98" t="s">
        <v>2617</v>
      </c>
      <c r="B1415" s="98" t="s">
        <v>2985</v>
      </c>
      <c r="C1415" s="98" t="s">
        <v>803</v>
      </c>
      <c r="D1415" s="99" t="s">
        <v>807</v>
      </c>
      <c r="E1415" s="105">
        <v>43634</v>
      </c>
      <c r="F1415" s="98" t="s">
        <v>2985</v>
      </c>
      <c r="G1415" s="98" t="s">
        <v>66</v>
      </c>
      <c r="H1415"/>
      <c r="I1415"/>
    </row>
    <row r="1416" spans="1:9" ht="15.75">
      <c r="A1416" s="98" t="s">
        <v>2986</v>
      </c>
      <c r="B1416" s="98" t="s">
        <v>2985</v>
      </c>
      <c r="C1416" s="98" t="s">
        <v>803</v>
      </c>
      <c r="D1416" s="99" t="s">
        <v>807</v>
      </c>
      <c r="E1416" s="105">
        <v>43634</v>
      </c>
      <c r="F1416" s="98" t="s">
        <v>2985</v>
      </c>
      <c r="G1416" s="98" t="s">
        <v>66</v>
      </c>
      <c r="H1416"/>
      <c r="I1416"/>
    </row>
    <row r="1417" spans="1:9" ht="15.75">
      <c r="A1417" s="98" t="s">
        <v>1832</v>
      </c>
      <c r="B1417" s="98" t="s">
        <v>2985</v>
      </c>
      <c r="C1417" s="98" t="s">
        <v>803</v>
      </c>
      <c r="D1417" s="99" t="s">
        <v>807</v>
      </c>
      <c r="E1417" s="105">
        <v>43634</v>
      </c>
      <c r="F1417" s="98" t="s">
        <v>2985</v>
      </c>
      <c r="G1417" s="98" t="s">
        <v>66</v>
      </c>
      <c r="H1417"/>
      <c r="I1417"/>
    </row>
    <row r="1418" spans="1:9" ht="15.75">
      <c r="A1418" s="98" t="s">
        <v>975</v>
      </c>
      <c r="B1418" s="98" t="s">
        <v>2985</v>
      </c>
      <c r="C1418" s="98" t="s">
        <v>803</v>
      </c>
      <c r="D1418" s="99" t="s">
        <v>807</v>
      </c>
      <c r="E1418" s="105">
        <v>43634</v>
      </c>
      <c r="F1418" s="98" t="s">
        <v>2985</v>
      </c>
      <c r="G1418" s="98" t="s">
        <v>66</v>
      </c>
      <c r="H1418"/>
      <c r="I1418"/>
    </row>
    <row r="1419" spans="1:9" ht="15.75">
      <c r="A1419" s="98" t="s">
        <v>1172</v>
      </c>
      <c r="B1419" s="98" t="s">
        <v>2985</v>
      </c>
      <c r="C1419" s="98" t="s">
        <v>803</v>
      </c>
      <c r="D1419" s="99" t="s">
        <v>807</v>
      </c>
      <c r="E1419" s="105">
        <v>43634</v>
      </c>
      <c r="F1419" s="98" t="s">
        <v>2985</v>
      </c>
      <c r="G1419" s="98" t="s">
        <v>66</v>
      </c>
      <c r="H1419"/>
      <c r="I1419"/>
    </row>
    <row r="1420" spans="1:9" ht="15.75">
      <c r="A1420" s="98" t="s">
        <v>2987</v>
      </c>
      <c r="B1420" s="98" t="s">
        <v>2985</v>
      </c>
      <c r="C1420" s="98" t="s">
        <v>803</v>
      </c>
      <c r="D1420" s="99" t="s">
        <v>807</v>
      </c>
      <c r="E1420" s="105">
        <v>43634</v>
      </c>
      <c r="F1420" s="98" t="s">
        <v>2985</v>
      </c>
      <c r="G1420" s="98" t="s">
        <v>66</v>
      </c>
      <c r="H1420"/>
      <c r="I1420"/>
    </row>
    <row r="1421" spans="1:9" ht="15.75">
      <c r="A1421" s="98" t="s">
        <v>1173</v>
      </c>
      <c r="B1421" s="98" t="s">
        <v>2985</v>
      </c>
      <c r="C1421" s="98" t="s">
        <v>803</v>
      </c>
      <c r="D1421" s="99" t="s">
        <v>807</v>
      </c>
      <c r="E1421" s="105">
        <v>43634</v>
      </c>
      <c r="F1421" s="98" t="s">
        <v>2985</v>
      </c>
      <c r="G1421" s="98" t="s">
        <v>66</v>
      </c>
      <c r="H1421"/>
      <c r="I1421"/>
    </row>
    <row r="1422" spans="1:9" ht="15.75">
      <c r="A1422" s="98" t="s">
        <v>1707</v>
      </c>
      <c r="B1422" s="98" t="s">
        <v>2985</v>
      </c>
      <c r="C1422" s="98" t="s">
        <v>803</v>
      </c>
      <c r="D1422" s="99" t="s">
        <v>807</v>
      </c>
      <c r="E1422" s="105">
        <v>43634</v>
      </c>
      <c r="F1422" s="98" t="s">
        <v>2985</v>
      </c>
      <c r="G1422" s="98" t="s">
        <v>66</v>
      </c>
      <c r="H1422"/>
      <c r="I1422"/>
    </row>
    <row r="1423" spans="1:9" ht="15.75">
      <c r="A1423" s="98" t="s">
        <v>843</v>
      </c>
      <c r="B1423" s="98" t="s">
        <v>2985</v>
      </c>
      <c r="C1423" s="98" t="s">
        <v>803</v>
      </c>
      <c r="D1423" s="99" t="s">
        <v>807</v>
      </c>
      <c r="E1423" s="105">
        <v>43634</v>
      </c>
      <c r="F1423" s="98" t="s">
        <v>2985</v>
      </c>
      <c r="G1423" s="98" t="s">
        <v>66</v>
      </c>
      <c r="H1423"/>
      <c r="I1423"/>
    </row>
    <row r="1424" spans="1:9" ht="15.75">
      <c r="A1424" s="98" t="s">
        <v>1840</v>
      </c>
      <c r="B1424" s="98" t="s">
        <v>2985</v>
      </c>
      <c r="C1424" s="98" t="s">
        <v>803</v>
      </c>
      <c r="D1424" s="99" t="s">
        <v>807</v>
      </c>
      <c r="E1424" s="105">
        <v>43634</v>
      </c>
      <c r="F1424" s="98" t="s">
        <v>2985</v>
      </c>
      <c r="G1424" s="98" t="s">
        <v>66</v>
      </c>
      <c r="H1424"/>
      <c r="I1424"/>
    </row>
    <row r="1425" spans="1:9" ht="15.75">
      <c r="A1425" s="98" t="s">
        <v>1843</v>
      </c>
      <c r="B1425" s="98" t="s">
        <v>2985</v>
      </c>
      <c r="C1425" s="98" t="s">
        <v>803</v>
      </c>
      <c r="D1425" s="99" t="s">
        <v>807</v>
      </c>
      <c r="E1425" s="105">
        <v>43634</v>
      </c>
      <c r="F1425" s="98" t="s">
        <v>2985</v>
      </c>
      <c r="G1425" s="98" t="s">
        <v>66</v>
      </c>
      <c r="H1425"/>
      <c r="I1425"/>
    </row>
    <row r="1426" spans="1:9" ht="15.75">
      <c r="A1426" s="98" t="s">
        <v>2261</v>
      </c>
      <c r="B1426" s="98" t="s">
        <v>2985</v>
      </c>
      <c r="C1426" s="98" t="s">
        <v>803</v>
      </c>
      <c r="D1426" s="99" t="s">
        <v>807</v>
      </c>
      <c r="E1426" s="105">
        <v>43634</v>
      </c>
      <c r="F1426" s="98" t="s">
        <v>2985</v>
      </c>
      <c r="G1426" s="98" t="s">
        <v>66</v>
      </c>
      <c r="H1426"/>
      <c r="I1426"/>
    </row>
    <row r="1427" spans="1:9" ht="15.75">
      <c r="A1427" s="98" t="s">
        <v>778</v>
      </c>
      <c r="B1427" s="98" t="s">
        <v>2985</v>
      </c>
      <c r="C1427" s="98" t="s">
        <v>803</v>
      </c>
      <c r="D1427" s="99" t="s">
        <v>807</v>
      </c>
      <c r="E1427" s="105">
        <v>43634</v>
      </c>
      <c r="F1427" s="98" t="s">
        <v>2985</v>
      </c>
      <c r="G1427" s="98" t="s">
        <v>66</v>
      </c>
      <c r="H1427"/>
      <c r="I1427"/>
    </row>
    <row r="1428" spans="1:9" ht="15.75">
      <c r="A1428" s="98" t="s">
        <v>2454</v>
      </c>
      <c r="B1428" s="98" t="s">
        <v>2985</v>
      </c>
      <c r="C1428" s="98" t="s">
        <v>803</v>
      </c>
      <c r="D1428" s="99" t="s">
        <v>807</v>
      </c>
      <c r="E1428" s="105">
        <v>43634</v>
      </c>
      <c r="F1428" s="98" t="s">
        <v>2985</v>
      </c>
      <c r="G1428" s="98" t="s">
        <v>66</v>
      </c>
      <c r="H1428"/>
      <c r="I1428"/>
    </row>
    <row r="1429" spans="1:9" ht="15.75">
      <c r="A1429" s="98" t="s">
        <v>1368</v>
      </c>
      <c r="B1429" s="98" t="s">
        <v>2985</v>
      </c>
      <c r="C1429" s="98" t="s">
        <v>803</v>
      </c>
      <c r="D1429" s="99" t="s">
        <v>807</v>
      </c>
      <c r="E1429" s="105">
        <v>43634</v>
      </c>
      <c r="F1429" s="98" t="s">
        <v>2985</v>
      </c>
      <c r="G1429" s="98" t="s">
        <v>66</v>
      </c>
      <c r="H1429"/>
      <c r="I1429"/>
    </row>
    <row r="1430" spans="1:9" ht="15.75">
      <c r="A1430" s="98" t="s">
        <v>1504</v>
      </c>
      <c r="B1430" s="98" t="s">
        <v>2985</v>
      </c>
      <c r="C1430" s="98" t="s">
        <v>803</v>
      </c>
      <c r="D1430" s="99" t="s">
        <v>807</v>
      </c>
      <c r="E1430" s="105">
        <v>43634</v>
      </c>
      <c r="F1430" s="98" t="s">
        <v>2985</v>
      </c>
      <c r="G1430" s="98" t="s">
        <v>66</v>
      </c>
      <c r="H1430"/>
      <c r="I1430"/>
    </row>
    <row r="1431" spans="1:9" ht="15.75">
      <c r="A1431" s="98" t="s">
        <v>2457</v>
      </c>
      <c r="B1431" s="98" t="s">
        <v>2985</v>
      </c>
      <c r="C1431" s="98" t="s">
        <v>803</v>
      </c>
      <c r="D1431" s="99" t="s">
        <v>807</v>
      </c>
      <c r="E1431" s="105">
        <v>43634</v>
      </c>
      <c r="F1431" s="98" t="s">
        <v>2985</v>
      </c>
      <c r="G1431" s="98" t="s">
        <v>66</v>
      </c>
      <c r="H1431"/>
      <c r="I1431"/>
    </row>
    <row r="1432" spans="1:9" ht="15.75">
      <c r="A1432" s="98" t="s">
        <v>1845</v>
      </c>
      <c r="B1432" s="98" t="s">
        <v>2985</v>
      </c>
      <c r="C1432" s="98" t="s">
        <v>803</v>
      </c>
      <c r="D1432" s="99" t="s">
        <v>807</v>
      </c>
      <c r="E1432" s="105">
        <v>43634</v>
      </c>
      <c r="F1432" s="98" t="s">
        <v>2985</v>
      </c>
      <c r="G1432" s="98" t="s">
        <v>66</v>
      </c>
      <c r="H1432"/>
      <c r="I1432"/>
    </row>
    <row r="1433" spans="1:9" ht="15.75">
      <c r="A1433" s="98" t="s">
        <v>1712</v>
      </c>
      <c r="B1433" s="98" t="s">
        <v>2985</v>
      </c>
      <c r="C1433" s="98" t="s">
        <v>803</v>
      </c>
      <c r="D1433" s="99" t="s">
        <v>807</v>
      </c>
      <c r="E1433" s="105">
        <v>43634</v>
      </c>
      <c r="F1433" s="98" t="s">
        <v>2985</v>
      </c>
      <c r="G1433" s="98" t="s">
        <v>66</v>
      </c>
      <c r="H1433"/>
      <c r="I1433"/>
    </row>
    <row r="1434" spans="1:9" ht="15.75">
      <c r="A1434" s="98" t="s">
        <v>856</v>
      </c>
      <c r="B1434" s="98" t="s">
        <v>2985</v>
      </c>
      <c r="C1434" s="98" t="s">
        <v>803</v>
      </c>
      <c r="D1434" s="99" t="s">
        <v>807</v>
      </c>
      <c r="E1434" s="105">
        <v>43634</v>
      </c>
      <c r="F1434" s="98" t="s">
        <v>2985</v>
      </c>
      <c r="G1434" s="98" t="s">
        <v>66</v>
      </c>
      <c r="H1434"/>
      <c r="I1434"/>
    </row>
    <row r="1435" spans="1:9" ht="15.75">
      <c r="A1435" s="98" t="s">
        <v>857</v>
      </c>
      <c r="B1435" s="98" t="s">
        <v>2985</v>
      </c>
      <c r="C1435" s="98" t="s">
        <v>803</v>
      </c>
      <c r="D1435" s="99" t="s">
        <v>807</v>
      </c>
      <c r="E1435" s="105">
        <v>43634</v>
      </c>
      <c r="F1435" s="98" t="s">
        <v>2985</v>
      </c>
      <c r="G1435" s="98" t="s">
        <v>66</v>
      </c>
      <c r="H1435"/>
      <c r="I1435"/>
    </row>
    <row r="1436" spans="1:9" ht="15.75">
      <c r="A1436" s="98" t="s">
        <v>1052</v>
      </c>
      <c r="B1436" s="98" t="s">
        <v>2985</v>
      </c>
      <c r="C1436" s="98" t="s">
        <v>803</v>
      </c>
      <c r="D1436" s="99" t="s">
        <v>807</v>
      </c>
      <c r="E1436" s="105">
        <v>43634</v>
      </c>
      <c r="F1436" s="98" t="s">
        <v>2985</v>
      </c>
      <c r="G1436" s="98" t="s">
        <v>66</v>
      </c>
      <c r="H1436"/>
      <c r="I1436"/>
    </row>
    <row r="1437" spans="1:9" ht="15.75">
      <c r="A1437" s="98" t="s">
        <v>1372</v>
      </c>
      <c r="B1437" s="98" t="s">
        <v>2985</v>
      </c>
      <c r="C1437" s="98" t="s">
        <v>803</v>
      </c>
      <c r="D1437" s="99" t="s">
        <v>807</v>
      </c>
      <c r="E1437" s="105">
        <v>43634</v>
      </c>
      <c r="F1437" s="98" t="s">
        <v>2985</v>
      </c>
      <c r="G1437" s="98" t="s">
        <v>66</v>
      </c>
      <c r="H1437"/>
      <c r="I1437"/>
    </row>
    <row r="1438" spans="1:9" ht="15.75">
      <c r="A1438" s="98" t="s">
        <v>2466</v>
      </c>
      <c r="B1438" s="98" t="s">
        <v>2985</v>
      </c>
      <c r="C1438" s="98" t="s">
        <v>803</v>
      </c>
      <c r="D1438" s="99" t="s">
        <v>807</v>
      </c>
      <c r="E1438" s="105">
        <v>43634</v>
      </c>
      <c r="F1438" s="98" t="s">
        <v>2985</v>
      </c>
      <c r="G1438" s="98" t="s">
        <v>66</v>
      </c>
      <c r="H1438"/>
      <c r="I1438"/>
    </row>
    <row r="1439" spans="1:9" ht="15.75">
      <c r="A1439" s="98" t="s">
        <v>1195</v>
      </c>
      <c r="B1439" s="98" t="s">
        <v>2985</v>
      </c>
      <c r="C1439" s="98" t="s">
        <v>803</v>
      </c>
      <c r="D1439" s="99" t="s">
        <v>807</v>
      </c>
      <c r="E1439" s="105">
        <v>43634</v>
      </c>
      <c r="F1439" s="98" t="s">
        <v>2985</v>
      </c>
      <c r="G1439" s="98" t="s">
        <v>66</v>
      </c>
      <c r="H1439"/>
      <c r="I1439"/>
    </row>
    <row r="1440" spans="1:9" ht="15.75">
      <c r="A1440" s="98" t="s">
        <v>2988</v>
      </c>
      <c r="B1440" s="98" t="s">
        <v>2985</v>
      </c>
      <c r="C1440" s="98" t="s">
        <v>803</v>
      </c>
      <c r="D1440" s="99" t="s">
        <v>807</v>
      </c>
      <c r="E1440" s="105">
        <v>43634</v>
      </c>
      <c r="F1440" s="98" t="s">
        <v>2985</v>
      </c>
      <c r="G1440" s="98" t="s">
        <v>66</v>
      </c>
      <c r="H1440"/>
      <c r="I1440"/>
    </row>
    <row r="1441" spans="1:9" ht="15.75">
      <c r="A1441" s="98" t="s">
        <v>1377</v>
      </c>
      <c r="B1441" s="98" t="s">
        <v>2985</v>
      </c>
      <c r="C1441" s="98" t="s">
        <v>803</v>
      </c>
      <c r="D1441" s="99" t="s">
        <v>807</v>
      </c>
      <c r="E1441" s="105">
        <v>43634</v>
      </c>
      <c r="F1441" s="98" t="s">
        <v>2985</v>
      </c>
      <c r="G1441" s="98" t="s">
        <v>66</v>
      </c>
      <c r="H1441"/>
      <c r="I1441"/>
    </row>
    <row r="1442" spans="1:9" ht="15.75">
      <c r="A1442" s="98" t="s">
        <v>1197</v>
      </c>
      <c r="B1442" s="98" t="s">
        <v>2985</v>
      </c>
      <c r="C1442" s="98" t="s">
        <v>803</v>
      </c>
      <c r="D1442" s="99" t="s">
        <v>807</v>
      </c>
      <c r="E1442" s="105">
        <v>43634</v>
      </c>
      <c r="F1442" s="98" t="s">
        <v>2985</v>
      </c>
      <c r="G1442" s="98" t="s">
        <v>66</v>
      </c>
      <c r="H1442"/>
      <c r="I1442"/>
    </row>
    <row r="1443" spans="1:9" ht="15.75">
      <c r="A1443" s="98" t="s">
        <v>546</v>
      </c>
      <c r="B1443" s="98" t="s">
        <v>2985</v>
      </c>
      <c r="C1443" s="98" t="s">
        <v>803</v>
      </c>
      <c r="D1443" s="99" t="s">
        <v>807</v>
      </c>
      <c r="E1443" s="105">
        <v>43634</v>
      </c>
      <c r="F1443" s="98" t="s">
        <v>2985</v>
      </c>
      <c r="G1443" s="98" t="s">
        <v>66</v>
      </c>
      <c r="H1443"/>
      <c r="I1443"/>
    </row>
    <row r="1444" spans="1:9" ht="15.75">
      <c r="A1444" s="98" t="s">
        <v>992</v>
      </c>
      <c r="B1444" s="98" t="s">
        <v>2985</v>
      </c>
      <c r="C1444" s="98" t="s">
        <v>803</v>
      </c>
      <c r="D1444" s="99" t="s">
        <v>807</v>
      </c>
      <c r="E1444" s="105">
        <v>43634</v>
      </c>
      <c r="F1444" s="98" t="s">
        <v>2985</v>
      </c>
      <c r="G1444" s="98" t="s">
        <v>66</v>
      </c>
      <c r="H1444"/>
      <c r="I1444"/>
    </row>
    <row r="1445" spans="1:9" ht="15.75">
      <c r="A1445" s="98" t="s">
        <v>1063</v>
      </c>
      <c r="B1445" s="98" t="s">
        <v>2985</v>
      </c>
      <c r="C1445" s="98" t="s">
        <v>803</v>
      </c>
      <c r="D1445" s="99" t="s">
        <v>807</v>
      </c>
      <c r="E1445" s="105">
        <v>43634</v>
      </c>
      <c r="F1445" s="98" t="s">
        <v>2985</v>
      </c>
      <c r="G1445" s="98" t="s">
        <v>66</v>
      </c>
      <c r="H1445"/>
      <c r="I1445"/>
    </row>
    <row r="1446" spans="1:9" ht="15.75">
      <c r="A1446" s="98" t="s">
        <v>1068</v>
      </c>
      <c r="B1446" s="98" t="s">
        <v>2985</v>
      </c>
      <c r="C1446" s="98" t="s">
        <v>803</v>
      </c>
      <c r="D1446" s="99" t="s">
        <v>807</v>
      </c>
      <c r="E1446" s="105">
        <v>43634</v>
      </c>
      <c r="F1446" s="98" t="s">
        <v>2985</v>
      </c>
      <c r="G1446" s="98" t="s">
        <v>66</v>
      </c>
      <c r="H1446"/>
      <c r="I1446"/>
    </row>
    <row r="1447" spans="1:9" ht="15.75">
      <c r="A1447" s="98" t="s">
        <v>1575</v>
      </c>
      <c r="B1447" s="98" t="s">
        <v>2985</v>
      </c>
      <c r="C1447" s="98" t="s">
        <v>803</v>
      </c>
      <c r="D1447" s="99" t="s">
        <v>807</v>
      </c>
      <c r="E1447" s="105">
        <v>43634</v>
      </c>
      <c r="F1447" s="98" t="s">
        <v>2985</v>
      </c>
      <c r="G1447" s="98" t="s">
        <v>66</v>
      </c>
      <c r="H1447"/>
      <c r="I1447"/>
    </row>
    <row r="1448" spans="1:9" ht="15.75">
      <c r="A1448" s="98" t="s">
        <v>1201</v>
      </c>
      <c r="B1448" s="98" t="s">
        <v>2985</v>
      </c>
      <c r="C1448" s="98" t="s">
        <v>750</v>
      </c>
      <c r="D1448" s="99" t="s">
        <v>807</v>
      </c>
      <c r="E1448" s="105">
        <v>43634</v>
      </c>
      <c r="F1448" s="98" t="s">
        <v>2985</v>
      </c>
      <c r="G1448" s="98" t="s">
        <v>733</v>
      </c>
      <c r="H1448"/>
      <c r="I1448"/>
    </row>
    <row r="1449" spans="1:9" ht="15.75">
      <c r="A1449" s="98" t="s">
        <v>1203</v>
      </c>
      <c r="B1449" s="98" t="s">
        <v>2985</v>
      </c>
      <c r="C1449" s="98" t="s">
        <v>750</v>
      </c>
      <c r="D1449" s="99" t="s">
        <v>807</v>
      </c>
      <c r="E1449" s="105">
        <v>43634</v>
      </c>
      <c r="F1449" s="98" t="s">
        <v>2985</v>
      </c>
      <c r="G1449" s="98" t="s">
        <v>733</v>
      </c>
      <c r="H1449"/>
      <c r="I1449"/>
    </row>
    <row r="1450" spans="1:9" ht="15.75">
      <c r="A1450" s="98" t="s">
        <v>2283</v>
      </c>
      <c r="B1450" s="98" t="s">
        <v>2985</v>
      </c>
      <c r="C1450" s="98" t="s">
        <v>750</v>
      </c>
      <c r="D1450" s="99" t="s">
        <v>807</v>
      </c>
      <c r="E1450" s="105">
        <v>43634</v>
      </c>
      <c r="F1450" s="98" t="s">
        <v>2985</v>
      </c>
      <c r="G1450" s="98" t="s">
        <v>733</v>
      </c>
      <c r="H1450"/>
      <c r="I1450"/>
    </row>
    <row r="1451" spans="1:9" ht="15.75">
      <c r="A1451" s="98" t="s">
        <v>1731</v>
      </c>
      <c r="B1451" s="98" t="s">
        <v>2985</v>
      </c>
      <c r="C1451" s="98" t="s">
        <v>750</v>
      </c>
      <c r="D1451" s="99" t="s">
        <v>807</v>
      </c>
      <c r="E1451" s="105">
        <v>43634</v>
      </c>
      <c r="F1451" s="98" t="s">
        <v>2985</v>
      </c>
      <c r="G1451" s="98" t="s">
        <v>733</v>
      </c>
      <c r="H1451"/>
      <c r="I1451"/>
    </row>
    <row r="1452" spans="1:9" ht="15.75">
      <c r="A1452" s="98" t="s">
        <v>2479</v>
      </c>
      <c r="B1452" s="98" t="s">
        <v>2985</v>
      </c>
      <c r="C1452" s="98" t="s">
        <v>750</v>
      </c>
      <c r="D1452" s="99" t="s">
        <v>807</v>
      </c>
      <c r="E1452" s="105">
        <v>43634</v>
      </c>
      <c r="F1452" s="98" t="s">
        <v>2985</v>
      </c>
      <c r="G1452" s="98" t="s">
        <v>733</v>
      </c>
      <c r="H1452"/>
      <c r="I1452"/>
    </row>
    <row r="1453" spans="1:9" ht="15.75">
      <c r="A1453" s="98" t="s">
        <v>555</v>
      </c>
      <c r="B1453" s="98" t="s">
        <v>2985</v>
      </c>
      <c r="C1453" s="98" t="s">
        <v>750</v>
      </c>
      <c r="D1453" s="99" t="s">
        <v>807</v>
      </c>
      <c r="E1453" s="105">
        <v>43634</v>
      </c>
      <c r="F1453" s="98" t="s">
        <v>2985</v>
      </c>
      <c r="G1453" s="98" t="s">
        <v>733</v>
      </c>
      <c r="H1453"/>
      <c r="I1453"/>
    </row>
    <row r="1454" spans="1:9" ht="15.75">
      <c r="A1454" s="98" t="s">
        <v>2989</v>
      </c>
      <c r="B1454" s="98" t="s">
        <v>2985</v>
      </c>
      <c r="C1454" s="98" t="s">
        <v>750</v>
      </c>
      <c r="D1454" s="99" t="s">
        <v>807</v>
      </c>
      <c r="E1454" s="105">
        <v>43634</v>
      </c>
      <c r="F1454" s="98" t="s">
        <v>2985</v>
      </c>
      <c r="G1454" s="98" t="s">
        <v>733</v>
      </c>
      <c r="H1454"/>
      <c r="I1454"/>
    </row>
    <row r="1455" spans="1:9" ht="15.75">
      <c r="A1455" s="98" t="s">
        <v>1925</v>
      </c>
      <c r="B1455" s="98" t="s">
        <v>2985</v>
      </c>
      <c r="C1455" s="98" t="s">
        <v>750</v>
      </c>
      <c r="D1455" s="99" t="s">
        <v>807</v>
      </c>
      <c r="E1455" s="105">
        <v>43634</v>
      </c>
      <c r="F1455" s="98" t="s">
        <v>2985</v>
      </c>
      <c r="G1455" s="98" t="s">
        <v>733</v>
      </c>
      <c r="H1455"/>
      <c r="I1455"/>
    </row>
    <row r="1456" spans="1:9" ht="15.75">
      <c r="A1456" s="98" t="s">
        <v>1930</v>
      </c>
      <c r="B1456" s="98" t="s">
        <v>2985</v>
      </c>
      <c r="C1456" s="98" t="s">
        <v>750</v>
      </c>
      <c r="D1456" s="99" t="s">
        <v>807</v>
      </c>
      <c r="E1456" s="105">
        <v>43634</v>
      </c>
      <c r="F1456" s="98" t="s">
        <v>2985</v>
      </c>
      <c r="G1456" s="98" t="s">
        <v>733</v>
      </c>
      <c r="H1456"/>
      <c r="I1456"/>
    </row>
    <row r="1457" spans="1:9" ht="15.75">
      <c r="A1457" s="98" t="s">
        <v>780</v>
      </c>
      <c r="B1457" s="98" t="s">
        <v>2985</v>
      </c>
      <c r="C1457" s="98" t="s">
        <v>750</v>
      </c>
      <c r="D1457" s="99" t="s">
        <v>807</v>
      </c>
      <c r="E1457" s="105">
        <v>43634</v>
      </c>
      <c r="F1457" s="98" t="s">
        <v>2985</v>
      </c>
      <c r="G1457" s="98" t="s">
        <v>733</v>
      </c>
      <c r="H1457"/>
      <c r="I1457"/>
    </row>
    <row r="1458" spans="1:9" ht="15.75">
      <c r="A1458" s="98" t="s">
        <v>2483</v>
      </c>
      <c r="B1458" s="98" t="s">
        <v>2985</v>
      </c>
      <c r="C1458" s="98" t="s">
        <v>750</v>
      </c>
      <c r="D1458" s="99" t="s">
        <v>807</v>
      </c>
      <c r="E1458" s="105">
        <v>43634</v>
      </c>
      <c r="F1458" s="98" t="s">
        <v>2985</v>
      </c>
      <c r="G1458" s="98" t="s">
        <v>733</v>
      </c>
      <c r="H1458"/>
      <c r="I1458"/>
    </row>
    <row r="1459" spans="1:9" ht="15.75">
      <c r="A1459" s="98" t="s">
        <v>1213</v>
      </c>
      <c r="B1459" s="98" t="s">
        <v>2985</v>
      </c>
      <c r="C1459" s="98" t="s">
        <v>750</v>
      </c>
      <c r="D1459" s="99" t="s">
        <v>807</v>
      </c>
      <c r="E1459" s="105">
        <v>43634</v>
      </c>
      <c r="F1459" s="98" t="s">
        <v>2985</v>
      </c>
      <c r="G1459" s="98" t="s">
        <v>733</v>
      </c>
      <c r="H1459"/>
      <c r="I1459"/>
    </row>
    <row r="1460" spans="1:9" ht="15.75">
      <c r="A1460" s="98" t="s">
        <v>1214</v>
      </c>
      <c r="B1460" s="98" t="s">
        <v>2985</v>
      </c>
      <c r="C1460" s="98" t="s">
        <v>750</v>
      </c>
      <c r="D1460" s="99" t="s">
        <v>807</v>
      </c>
      <c r="E1460" s="105">
        <v>43634</v>
      </c>
      <c r="F1460" s="98" t="s">
        <v>2985</v>
      </c>
      <c r="G1460" s="98" t="s">
        <v>733</v>
      </c>
      <c r="H1460"/>
      <c r="I1460"/>
    </row>
    <row r="1461" spans="1:9" ht="15.75">
      <c r="A1461" s="98" t="s">
        <v>1976</v>
      </c>
      <c r="B1461" s="98" t="s">
        <v>2985</v>
      </c>
      <c r="C1461" s="98" t="s">
        <v>750</v>
      </c>
      <c r="D1461" s="99" t="s">
        <v>807</v>
      </c>
      <c r="E1461" s="105">
        <v>43634</v>
      </c>
      <c r="F1461" s="98" t="s">
        <v>2985</v>
      </c>
      <c r="G1461" s="98" t="s">
        <v>733</v>
      </c>
      <c r="H1461"/>
      <c r="I1461"/>
    </row>
    <row r="1462" spans="1:9" ht="15.75">
      <c r="A1462" s="98" t="s">
        <v>2661</v>
      </c>
      <c r="B1462" s="98" t="s">
        <v>2985</v>
      </c>
      <c r="C1462" s="98" t="s">
        <v>750</v>
      </c>
      <c r="D1462" s="99" t="s">
        <v>807</v>
      </c>
      <c r="E1462" s="105">
        <v>43634</v>
      </c>
      <c r="F1462" s="98" t="s">
        <v>2985</v>
      </c>
      <c r="G1462" s="98" t="s">
        <v>733</v>
      </c>
      <c r="H1462"/>
      <c r="I1462"/>
    </row>
    <row r="1463" spans="1:9" ht="15.75">
      <c r="A1463" s="98" t="s">
        <v>883</v>
      </c>
      <c r="B1463" s="98" t="s">
        <v>2985</v>
      </c>
      <c r="C1463" s="98" t="s">
        <v>750</v>
      </c>
      <c r="D1463" s="99" t="s">
        <v>807</v>
      </c>
      <c r="E1463" s="105">
        <v>43634</v>
      </c>
      <c r="F1463" s="98" t="s">
        <v>2985</v>
      </c>
      <c r="G1463" s="98" t="s">
        <v>733</v>
      </c>
      <c r="H1463"/>
      <c r="I1463"/>
    </row>
    <row r="1464" spans="1:9" ht="15.75">
      <c r="A1464" s="98" t="s">
        <v>1979</v>
      </c>
      <c r="B1464" s="98" t="s">
        <v>2985</v>
      </c>
      <c r="C1464" s="98" t="s">
        <v>750</v>
      </c>
      <c r="D1464" s="99" t="s">
        <v>807</v>
      </c>
      <c r="E1464" s="105">
        <v>43634</v>
      </c>
      <c r="F1464" s="98" t="s">
        <v>2985</v>
      </c>
      <c r="G1464" s="98" t="s">
        <v>733</v>
      </c>
      <c r="H1464"/>
      <c r="I1464"/>
    </row>
    <row r="1465" spans="1:9" ht="15.75">
      <c r="A1465" s="98" t="s">
        <v>1983</v>
      </c>
      <c r="B1465" s="98" t="s">
        <v>2985</v>
      </c>
      <c r="C1465" s="98" t="s">
        <v>750</v>
      </c>
      <c r="D1465" s="99" t="s">
        <v>807</v>
      </c>
      <c r="E1465" s="105">
        <v>43634</v>
      </c>
      <c r="F1465" s="98" t="s">
        <v>2985</v>
      </c>
      <c r="G1465" s="98" t="s">
        <v>733</v>
      </c>
      <c r="H1465"/>
      <c r="I1465"/>
    </row>
    <row r="1466" spans="1:9" ht="15.75">
      <c r="A1466" s="98" t="s">
        <v>2491</v>
      </c>
      <c r="B1466" s="98" t="s">
        <v>2985</v>
      </c>
      <c r="C1466" s="98" t="s">
        <v>750</v>
      </c>
      <c r="D1466" s="99" t="s">
        <v>807</v>
      </c>
      <c r="E1466" s="105">
        <v>43634</v>
      </c>
      <c r="F1466" s="98" t="s">
        <v>2985</v>
      </c>
      <c r="G1466" s="98" t="s">
        <v>733</v>
      </c>
      <c r="H1466"/>
      <c r="I1466"/>
    </row>
    <row r="1467" spans="1:9" ht="15.75">
      <c r="A1467" s="98" t="s">
        <v>1400</v>
      </c>
      <c r="B1467" s="98" t="s">
        <v>2985</v>
      </c>
      <c r="C1467" s="98" t="s">
        <v>750</v>
      </c>
      <c r="D1467" s="99" t="s">
        <v>807</v>
      </c>
      <c r="E1467" s="105">
        <v>43634</v>
      </c>
      <c r="F1467" s="98" t="s">
        <v>2985</v>
      </c>
      <c r="G1467" s="98" t="s">
        <v>733</v>
      </c>
      <c r="H1467"/>
      <c r="I1467"/>
    </row>
    <row r="1468" spans="1:9" ht="15.75">
      <c r="A1468" s="98" t="s">
        <v>1088</v>
      </c>
      <c r="B1468" s="98" t="s">
        <v>2985</v>
      </c>
      <c r="C1468" s="98" t="s">
        <v>750</v>
      </c>
      <c r="D1468" s="99" t="s">
        <v>807</v>
      </c>
      <c r="E1468" s="105">
        <v>43634</v>
      </c>
      <c r="F1468" s="98" t="s">
        <v>2985</v>
      </c>
      <c r="G1468" s="98" t="s">
        <v>733</v>
      </c>
      <c r="H1468"/>
      <c r="I1468"/>
    </row>
    <row r="1469" spans="1:9" ht="15.75">
      <c r="A1469" s="98" t="s">
        <v>1753</v>
      </c>
      <c r="B1469" s="98" t="s">
        <v>2985</v>
      </c>
      <c r="C1469" s="98" t="s">
        <v>750</v>
      </c>
      <c r="D1469" s="99" t="s">
        <v>807</v>
      </c>
      <c r="E1469" s="105">
        <v>43634</v>
      </c>
      <c r="F1469" s="98" t="s">
        <v>2985</v>
      </c>
      <c r="G1469" s="98" t="s">
        <v>733</v>
      </c>
      <c r="H1469"/>
      <c r="I1469"/>
    </row>
    <row r="1470" spans="1:9" ht="15.75">
      <c r="A1470" s="98" t="s">
        <v>2667</v>
      </c>
      <c r="B1470" s="98" t="s">
        <v>2985</v>
      </c>
      <c r="C1470" s="98" t="s">
        <v>750</v>
      </c>
      <c r="D1470" s="99" t="s">
        <v>807</v>
      </c>
      <c r="E1470" s="105">
        <v>43634</v>
      </c>
      <c r="F1470" s="98" t="s">
        <v>2985</v>
      </c>
      <c r="G1470" s="98" t="s">
        <v>733</v>
      </c>
      <c r="H1470"/>
      <c r="I1470"/>
    </row>
    <row r="1471" spans="1:9" ht="15.75">
      <c r="A1471" s="98" t="s">
        <v>2496</v>
      </c>
      <c r="B1471" s="98" t="s">
        <v>2985</v>
      </c>
      <c r="C1471" s="98" t="s">
        <v>750</v>
      </c>
      <c r="D1471" s="99" t="s">
        <v>807</v>
      </c>
      <c r="E1471" s="105">
        <v>43634</v>
      </c>
      <c r="F1471" s="98" t="s">
        <v>2985</v>
      </c>
      <c r="G1471" s="98" t="s">
        <v>733</v>
      </c>
      <c r="H1471"/>
      <c r="I1471"/>
    </row>
    <row r="1472" spans="1:9" ht="15.75">
      <c r="A1472" s="98" t="s">
        <v>1535</v>
      </c>
      <c r="B1472" s="98" t="s">
        <v>2985</v>
      </c>
      <c r="C1472" s="98" t="s">
        <v>750</v>
      </c>
      <c r="D1472" s="99" t="s">
        <v>807</v>
      </c>
      <c r="E1472" s="105">
        <v>43634</v>
      </c>
      <c r="F1472" s="98" t="s">
        <v>2985</v>
      </c>
      <c r="G1472" s="98" t="s">
        <v>733</v>
      </c>
      <c r="H1472"/>
      <c r="I1472"/>
    </row>
    <row r="1473" spans="1:9" ht="15.75">
      <c r="A1473" s="98" t="s">
        <v>890</v>
      </c>
      <c r="B1473" s="98" t="s">
        <v>2985</v>
      </c>
      <c r="C1473" s="98" t="s">
        <v>750</v>
      </c>
      <c r="D1473" s="99" t="s">
        <v>807</v>
      </c>
      <c r="E1473" s="105">
        <v>43634</v>
      </c>
      <c r="F1473" s="98" t="s">
        <v>2985</v>
      </c>
      <c r="G1473" s="98" t="s">
        <v>733</v>
      </c>
      <c r="H1473"/>
      <c r="I1473"/>
    </row>
    <row r="1474" spans="1:9" ht="15.75">
      <c r="A1474" s="98" t="s">
        <v>1869</v>
      </c>
      <c r="B1474" s="98" t="s">
        <v>2985</v>
      </c>
      <c r="C1474" s="98" t="s">
        <v>750</v>
      </c>
      <c r="D1474" s="99" t="s">
        <v>807</v>
      </c>
      <c r="E1474" s="105">
        <v>43634</v>
      </c>
      <c r="F1474" s="98" t="s">
        <v>2985</v>
      </c>
      <c r="G1474" s="98" t="s">
        <v>733</v>
      </c>
      <c r="H1474"/>
      <c r="I1474"/>
    </row>
    <row r="1475" spans="1:9" ht="15.75">
      <c r="A1475" s="98" t="s">
        <v>1090</v>
      </c>
      <c r="B1475" s="98" t="s">
        <v>2985</v>
      </c>
      <c r="C1475" s="98" t="s">
        <v>750</v>
      </c>
      <c r="D1475" s="99" t="s">
        <v>807</v>
      </c>
      <c r="E1475" s="105">
        <v>43634</v>
      </c>
      <c r="F1475" s="98" t="s">
        <v>2985</v>
      </c>
      <c r="G1475" s="98" t="s">
        <v>733</v>
      </c>
      <c r="H1475"/>
      <c r="I1475"/>
    </row>
    <row r="1476" spans="1:9" ht="15.75">
      <c r="A1476" s="98" t="s">
        <v>894</v>
      </c>
      <c r="B1476" s="98" t="s">
        <v>2985</v>
      </c>
      <c r="C1476" s="98" t="s">
        <v>750</v>
      </c>
      <c r="D1476" s="99" t="s">
        <v>807</v>
      </c>
      <c r="E1476" s="105">
        <v>43634</v>
      </c>
      <c r="F1476" s="98" t="s">
        <v>2985</v>
      </c>
      <c r="G1476" s="98" t="s">
        <v>733</v>
      </c>
      <c r="H1476"/>
      <c r="I1476"/>
    </row>
    <row r="1477" spans="1:9" ht="15.75">
      <c r="A1477" s="98" t="s">
        <v>1539</v>
      </c>
      <c r="B1477" s="98" t="s">
        <v>2985</v>
      </c>
      <c r="C1477" s="98" t="s">
        <v>750</v>
      </c>
      <c r="D1477" s="99" t="s">
        <v>807</v>
      </c>
      <c r="E1477" s="105">
        <v>43634</v>
      </c>
      <c r="F1477" s="98" t="s">
        <v>2985</v>
      </c>
      <c r="G1477" s="98" t="s">
        <v>733</v>
      </c>
      <c r="H1477"/>
      <c r="I1477"/>
    </row>
    <row r="1478" spans="1:9" ht="15.75">
      <c r="A1478" s="98" t="s">
        <v>2503</v>
      </c>
      <c r="B1478" s="98" t="s">
        <v>2985</v>
      </c>
      <c r="C1478" s="98" t="s">
        <v>750</v>
      </c>
      <c r="D1478" s="99" t="s">
        <v>807</v>
      </c>
      <c r="E1478" s="105">
        <v>43634</v>
      </c>
      <c r="F1478" s="98" t="s">
        <v>2985</v>
      </c>
      <c r="G1478" s="98" t="s">
        <v>733</v>
      </c>
      <c r="H1478"/>
      <c r="I1478"/>
    </row>
    <row r="1479" spans="1:9" ht="15.75">
      <c r="A1479" s="98" t="s">
        <v>583</v>
      </c>
      <c r="B1479" s="98" t="s">
        <v>2985</v>
      </c>
      <c r="C1479" s="98" t="s">
        <v>750</v>
      </c>
      <c r="D1479" s="99" t="s">
        <v>807</v>
      </c>
      <c r="E1479" s="105">
        <v>43634</v>
      </c>
      <c r="F1479" s="98" t="s">
        <v>2985</v>
      </c>
      <c r="G1479" s="98" t="s">
        <v>733</v>
      </c>
      <c r="H1479"/>
      <c r="I1479"/>
    </row>
    <row r="1480" spans="1:9" ht="15.75">
      <c r="A1480" s="98" t="s">
        <v>1029</v>
      </c>
      <c r="B1480" s="98" t="s">
        <v>2985</v>
      </c>
      <c r="C1480" s="98" t="s">
        <v>750</v>
      </c>
      <c r="D1480" s="99" t="s">
        <v>807</v>
      </c>
      <c r="E1480" s="105">
        <v>43634</v>
      </c>
      <c r="F1480" s="98" t="s">
        <v>2985</v>
      </c>
      <c r="G1480" s="98" t="s">
        <v>733</v>
      </c>
      <c r="H1480"/>
      <c r="I1480"/>
    </row>
    <row r="1481" spans="1:9" ht="15.75">
      <c r="A1481" s="98" t="s">
        <v>2680</v>
      </c>
      <c r="B1481" s="98" t="s">
        <v>2985</v>
      </c>
      <c r="C1481" s="98" t="s">
        <v>750</v>
      </c>
      <c r="D1481" s="99" t="s">
        <v>807</v>
      </c>
      <c r="E1481" s="105">
        <v>43634</v>
      </c>
      <c r="F1481" s="98" t="s">
        <v>2985</v>
      </c>
      <c r="G1481" s="98" t="s">
        <v>733</v>
      </c>
      <c r="H1481"/>
      <c r="I1481"/>
    </row>
    <row r="1482" spans="1:9" ht="15.75">
      <c r="A1482" s="98" t="s">
        <v>2505</v>
      </c>
      <c r="B1482" s="98" t="s">
        <v>2985</v>
      </c>
      <c r="C1482" s="98" t="s">
        <v>750</v>
      </c>
      <c r="D1482" s="99" t="s">
        <v>807</v>
      </c>
      <c r="E1482" s="105">
        <v>43634</v>
      </c>
      <c r="F1482" s="98" t="s">
        <v>2985</v>
      </c>
      <c r="G1482" s="98" t="s">
        <v>733</v>
      </c>
      <c r="H1482"/>
      <c r="I1482"/>
    </row>
    <row r="1483" spans="1:9" ht="15.75">
      <c r="A1483" s="98" t="s">
        <v>1880</v>
      </c>
      <c r="B1483" s="98" t="s">
        <v>2990</v>
      </c>
      <c r="C1483" s="98" t="s">
        <v>744</v>
      </c>
      <c r="D1483" s="99" t="s">
        <v>807</v>
      </c>
      <c r="E1483" s="105">
        <v>43634</v>
      </c>
      <c r="F1483" s="98" t="s">
        <v>2990</v>
      </c>
      <c r="G1483" s="98" t="s">
        <v>66</v>
      </c>
      <c r="H1483"/>
      <c r="I1483"/>
    </row>
    <row r="1484" spans="1:9" ht="15.75">
      <c r="A1484" s="98" t="s">
        <v>1039</v>
      </c>
      <c r="B1484" s="98" t="s">
        <v>2990</v>
      </c>
      <c r="C1484" s="98" t="s">
        <v>744</v>
      </c>
      <c r="D1484" s="99" t="s">
        <v>807</v>
      </c>
      <c r="E1484" s="105">
        <v>43634</v>
      </c>
      <c r="F1484" s="98" t="s">
        <v>2990</v>
      </c>
      <c r="G1484" s="98" t="s">
        <v>66</v>
      </c>
      <c r="H1484"/>
      <c r="I1484"/>
    </row>
    <row r="1485" spans="1:9" ht="15.75">
      <c r="A1485" s="98" t="s">
        <v>1169</v>
      </c>
      <c r="B1485" s="98" t="s">
        <v>2990</v>
      </c>
      <c r="C1485" s="98" t="s">
        <v>744</v>
      </c>
      <c r="D1485" s="99" t="s">
        <v>807</v>
      </c>
      <c r="E1485" s="105">
        <v>43634</v>
      </c>
      <c r="F1485" s="98" t="s">
        <v>2990</v>
      </c>
      <c r="G1485" s="98" t="s">
        <v>66</v>
      </c>
      <c r="H1485"/>
      <c r="I1485"/>
    </row>
    <row r="1486" spans="1:9" ht="15.75">
      <c r="A1486" s="98" t="s">
        <v>336</v>
      </c>
      <c r="B1486" s="98" t="s">
        <v>2990</v>
      </c>
      <c r="C1486" s="98" t="s">
        <v>744</v>
      </c>
      <c r="D1486" s="99" t="s">
        <v>807</v>
      </c>
      <c r="E1486" s="105">
        <v>43634</v>
      </c>
      <c r="F1486" s="98" t="s">
        <v>2990</v>
      </c>
      <c r="G1486" s="98" t="s">
        <v>66</v>
      </c>
      <c r="H1486"/>
      <c r="I1486"/>
    </row>
    <row r="1487" spans="1:9" ht="15.75">
      <c r="A1487" s="98" t="s">
        <v>1042</v>
      </c>
      <c r="B1487" s="98" t="s">
        <v>2990</v>
      </c>
      <c r="C1487" s="98" t="s">
        <v>744</v>
      </c>
      <c r="D1487" s="99" t="s">
        <v>807</v>
      </c>
      <c r="E1487" s="105">
        <v>43634</v>
      </c>
      <c r="F1487" s="98" t="s">
        <v>2990</v>
      </c>
      <c r="G1487" s="98" t="s">
        <v>66</v>
      </c>
      <c r="H1487"/>
      <c r="I1487"/>
    </row>
    <row r="1488" spans="1:9" ht="15.75">
      <c r="A1488" s="98" t="s">
        <v>1494</v>
      </c>
      <c r="B1488" s="98" t="s">
        <v>2990</v>
      </c>
      <c r="C1488" s="98" t="s">
        <v>744</v>
      </c>
      <c r="D1488" s="99" t="s">
        <v>807</v>
      </c>
      <c r="E1488" s="105">
        <v>43634</v>
      </c>
      <c r="F1488" s="98" t="s">
        <v>2990</v>
      </c>
      <c r="G1488" s="98" t="s">
        <v>66</v>
      </c>
      <c r="H1488"/>
      <c r="I1488"/>
    </row>
    <row r="1489" spans="1:9" ht="15.75">
      <c r="A1489" s="98" t="s">
        <v>2623</v>
      </c>
      <c r="B1489" s="98" t="s">
        <v>2990</v>
      </c>
      <c r="C1489" s="98" t="s">
        <v>744</v>
      </c>
      <c r="D1489" s="99" t="s">
        <v>807</v>
      </c>
      <c r="E1489" s="105">
        <v>43634</v>
      </c>
      <c r="F1489" s="98" t="s">
        <v>2990</v>
      </c>
      <c r="G1489" s="98" t="s">
        <v>66</v>
      </c>
      <c r="H1489"/>
      <c r="I1489"/>
    </row>
    <row r="1490" spans="1:9" ht="15.75">
      <c r="A1490" s="98" t="s">
        <v>1708</v>
      </c>
      <c r="B1490" s="98" t="s">
        <v>2990</v>
      </c>
      <c r="C1490" s="98" t="s">
        <v>744</v>
      </c>
      <c r="D1490" s="99" t="s">
        <v>807</v>
      </c>
      <c r="E1490" s="105">
        <v>43634</v>
      </c>
      <c r="F1490" s="98" t="s">
        <v>2990</v>
      </c>
      <c r="G1490" s="98" t="s">
        <v>66</v>
      </c>
      <c r="H1490"/>
      <c r="I1490"/>
    </row>
    <row r="1491" spans="1:9" ht="15.75">
      <c r="A1491" s="98" t="s">
        <v>1551</v>
      </c>
      <c r="B1491" s="98" t="s">
        <v>2990</v>
      </c>
      <c r="C1491" s="98" t="s">
        <v>744</v>
      </c>
      <c r="D1491" s="99" t="s">
        <v>807</v>
      </c>
      <c r="E1491" s="105">
        <v>43634</v>
      </c>
      <c r="F1491" s="98" t="s">
        <v>2990</v>
      </c>
      <c r="G1491" s="98" t="s">
        <v>66</v>
      </c>
      <c r="H1491"/>
      <c r="I1491"/>
    </row>
    <row r="1492" spans="1:9" ht="15.75">
      <c r="A1492" s="98" t="s">
        <v>2626</v>
      </c>
      <c r="B1492" s="98" t="s">
        <v>2990</v>
      </c>
      <c r="C1492" s="98" t="s">
        <v>744</v>
      </c>
      <c r="D1492" s="99" t="s">
        <v>807</v>
      </c>
      <c r="E1492" s="105">
        <v>43634</v>
      </c>
      <c r="F1492" s="98" t="s">
        <v>2990</v>
      </c>
      <c r="G1492" s="98" t="s">
        <v>66</v>
      </c>
      <c r="H1492"/>
      <c r="I1492"/>
    </row>
    <row r="1493" spans="1:9" ht="15.75">
      <c r="A1493" s="98" t="s">
        <v>530</v>
      </c>
      <c r="B1493" s="98" t="s">
        <v>2990</v>
      </c>
      <c r="C1493" s="98" t="s">
        <v>744</v>
      </c>
      <c r="D1493" s="99" t="s">
        <v>807</v>
      </c>
      <c r="E1493" s="105">
        <v>43634</v>
      </c>
      <c r="F1493" s="98" t="s">
        <v>2990</v>
      </c>
      <c r="G1493" s="98" t="s">
        <v>66</v>
      </c>
      <c r="H1493"/>
      <c r="I1493"/>
    </row>
    <row r="1494" spans="1:9" ht="15.75">
      <c r="A1494" s="98" t="s">
        <v>341</v>
      </c>
      <c r="B1494" s="98" t="s">
        <v>2990</v>
      </c>
      <c r="C1494" s="98" t="s">
        <v>744</v>
      </c>
      <c r="D1494" s="99" t="s">
        <v>807</v>
      </c>
      <c r="E1494" s="105">
        <v>43634</v>
      </c>
      <c r="F1494" s="98" t="s">
        <v>2990</v>
      </c>
      <c r="G1494" s="98" t="s">
        <v>66</v>
      </c>
      <c r="H1494"/>
      <c r="I1494"/>
    </row>
    <row r="1495" spans="1:9" ht="15.75">
      <c r="A1495" s="98" t="s">
        <v>1365</v>
      </c>
      <c r="B1495" s="98" t="s">
        <v>2990</v>
      </c>
      <c r="C1495" s="98" t="s">
        <v>744</v>
      </c>
      <c r="D1495" s="99" t="s">
        <v>807</v>
      </c>
      <c r="E1495" s="105">
        <v>43634</v>
      </c>
      <c r="F1495" s="98" t="s">
        <v>2990</v>
      </c>
      <c r="G1495" s="98" t="s">
        <v>66</v>
      </c>
      <c r="H1495"/>
      <c r="I1495"/>
    </row>
    <row r="1496" spans="1:9" ht="15.75">
      <c r="A1496" s="98" t="s">
        <v>1182</v>
      </c>
      <c r="B1496" s="98" t="s">
        <v>2990</v>
      </c>
      <c r="C1496" s="98" t="s">
        <v>744</v>
      </c>
      <c r="D1496" s="99" t="s">
        <v>807</v>
      </c>
      <c r="E1496" s="105">
        <v>43634</v>
      </c>
      <c r="F1496" s="98" t="s">
        <v>2990</v>
      </c>
      <c r="G1496" s="98" t="s">
        <v>66</v>
      </c>
      <c r="H1496"/>
      <c r="I1496"/>
    </row>
    <row r="1497" spans="1:9" ht="15.75">
      <c r="A1497" s="98" t="s">
        <v>1499</v>
      </c>
      <c r="B1497" s="98" t="s">
        <v>2990</v>
      </c>
      <c r="C1497" s="98" t="s">
        <v>744</v>
      </c>
      <c r="D1497" s="99" t="s">
        <v>807</v>
      </c>
      <c r="E1497" s="105">
        <v>43634</v>
      </c>
      <c r="F1497" s="98" t="s">
        <v>2990</v>
      </c>
      <c r="G1497" s="98" t="s">
        <v>66</v>
      </c>
      <c r="H1497"/>
      <c r="I1497"/>
    </row>
    <row r="1498" spans="1:9" ht="15.75">
      <c r="A1498" s="98" t="s">
        <v>532</v>
      </c>
      <c r="B1498" s="98" t="s">
        <v>2990</v>
      </c>
      <c r="C1498" s="98" t="s">
        <v>744</v>
      </c>
      <c r="D1498" s="99" t="s">
        <v>807</v>
      </c>
      <c r="E1498" s="105">
        <v>43634</v>
      </c>
      <c r="F1498" s="98" t="s">
        <v>2990</v>
      </c>
      <c r="G1498" s="98" t="s">
        <v>66</v>
      </c>
      <c r="H1498"/>
      <c r="I1498"/>
    </row>
    <row r="1499" spans="1:9" ht="15.75">
      <c r="A1499" s="98" t="s">
        <v>1554</v>
      </c>
      <c r="B1499" s="98" t="s">
        <v>2990</v>
      </c>
      <c r="C1499" s="98" t="s">
        <v>744</v>
      </c>
      <c r="D1499" s="99" t="s">
        <v>807</v>
      </c>
      <c r="E1499" s="105">
        <v>43634</v>
      </c>
      <c r="F1499" s="98" t="s">
        <v>2990</v>
      </c>
      <c r="G1499" s="98" t="s">
        <v>66</v>
      </c>
      <c r="H1499"/>
      <c r="I1499"/>
    </row>
    <row r="1500" spans="1:9" ht="15.75">
      <c r="A1500" s="98" t="s">
        <v>1710</v>
      </c>
      <c r="B1500" s="98" t="s">
        <v>2990</v>
      </c>
      <c r="C1500" s="98" t="s">
        <v>744</v>
      </c>
      <c r="D1500" s="99" t="s">
        <v>807</v>
      </c>
      <c r="E1500" s="105">
        <v>43634</v>
      </c>
      <c r="F1500" s="98" t="s">
        <v>2990</v>
      </c>
      <c r="G1500" s="98" t="s">
        <v>66</v>
      </c>
      <c r="H1500"/>
      <c r="I1500"/>
    </row>
    <row r="1501" spans="1:9" ht="15.75">
      <c r="A1501" s="98" t="s">
        <v>1500</v>
      </c>
      <c r="B1501" s="98" t="s">
        <v>2990</v>
      </c>
      <c r="C1501" s="98" t="s">
        <v>744</v>
      </c>
      <c r="D1501" s="99" t="s">
        <v>807</v>
      </c>
      <c r="E1501" s="105">
        <v>43634</v>
      </c>
      <c r="F1501" s="98" t="s">
        <v>2990</v>
      </c>
      <c r="G1501" s="98" t="s">
        <v>66</v>
      </c>
      <c r="H1501"/>
      <c r="I1501"/>
    </row>
    <row r="1502" spans="1:9" ht="15.75">
      <c r="A1502" s="98" t="s">
        <v>1502</v>
      </c>
      <c r="B1502" s="98" t="s">
        <v>2990</v>
      </c>
      <c r="C1502" s="98" t="s">
        <v>744</v>
      </c>
      <c r="D1502" s="99" t="s">
        <v>807</v>
      </c>
      <c r="E1502" s="105">
        <v>43634</v>
      </c>
      <c r="F1502" s="98" t="s">
        <v>2990</v>
      </c>
      <c r="G1502" s="98" t="s">
        <v>66</v>
      </c>
      <c r="H1502"/>
      <c r="I1502"/>
    </row>
    <row r="1503" spans="1:9" ht="15.75">
      <c r="A1503" s="98" t="s">
        <v>1050</v>
      </c>
      <c r="B1503" s="98" t="s">
        <v>2990</v>
      </c>
      <c r="C1503" s="98" t="s">
        <v>744</v>
      </c>
      <c r="D1503" s="99" t="s">
        <v>807</v>
      </c>
      <c r="E1503" s="105">
        <v>43634</v>
      </c>
      <c r="F1503" s="98" t="s">
        <v>2990</v>
      </c>
      <c r="G1503" s="98" t="s">
        <v>66</v>
      </c>
      <c r="H1503"/>
      <c r="I1503"/>
    </row>
    <row r="1504" spans="1:9" ht="15.75">
      <c r="A1504" s="98" t="s">
        <v>2752</v>
      </c>
      <c r="B1504" s="98" t="s">
        <v>2990</v>
      </c>
      <c r="C1504" s="98" t="s">
        <v>744</v>
      </c>
      <c r="D1504" s="99" t="s">
        <v>807</v>
      </c>
      <c r="E1504" s="105">
        <v>43634</v>
      </c>
      <c r="F1504" s="98" t="s">
        <v>2990</v>
      </c>
      <c r="G1504" s="98" t="s">
        <v>66</v>
      </c>
      <c r="H1504"/>
      <c r="I1504"/>
    </row>
    <row r="1505" spans="1:9" ht="15.75">
      <c r="A1505" s="98" t="s">
        <v>928</v>
      </c>
      <c r="B1505" s="98" t="s">
        <v>2990</v>
      </c>
      <c r="C1505" s="98" t="s">
        <v>744</v>
      </c>
      <c r="D1505" s="99" t="s">
        <v>807</v>
      </c>
      <c r="E1505" s="105">
        <v>43634</v>
      </c>
      <c r="F1505" s="98" t="s">
        <v>2990</v>
      </c>
      <c r="G1505" s="98" t="s">
        <v>66</v>
      </c>
      <c r="H1505"/>
      <c r="I1505"/>
    </row>
    <row r="1506" spans="1:9" ht="15.75">
      <c r="A1506" s="98" t="s">
        <v>1506</v>
      </c>
      <c r="B1506" s="98" t="s">
        <v>2990</v>
      </c>
      <c r="C1506" s="98" t="s">
        <v>744</v>
      </c>
      <c r="D1506" s="99" t="s">
        <v>807</v>
      </c>
      <c r="E1506" s="105">
        <v>43634</v>
      </c>
      <c r="F1506" s="98" t="s">
        <v>2990</v>
      </c>
      <c r="G1506" s="98" t="s">
        <v>66</v>
      </c>
      <c r="H1506"/>
      <c r="I1506"/>
    </row>
    <row r="1507" spans="1:9" ht="15.75">
      <c r="A1507" s="98" t="s">
        <v>541</v>
      </c>
      <c r="B1507" s="98" t="s">
        <v>2990</v>
      </c>
      <c r="C1507" s="98" t="s">
        <v>744</v>
      </c>
      <c r="D1507" s="99" t="s">
        <v>807</v>
      </c>
      <c r="E1507" s="105">
        <v>43634</v>
      </c>
      <c r="F1507" s="98" t="s">
        <v>2990</v>
      </c>
      <c r="G1507" s="98" t="s">
        <v>66</v>
      </c>
      <c r="H1507"/>
      <c r="I1507"/>
    </row>
    <row r="1508" spans="1:9" ht="15.75">
      <c r="A1508" s="98" t="s">
        <v>2269</v>
      </c>
      <c r="B1508" s="98" t="s">
        <v>2990</v>
      </c>
      <c r="C1508" s="98" t="s">
        <v>744</v>
      </c>
      <c r="D1508" s="99" t="s">
        <v>807</v>
      </c>
      <c r="E1508" s="105">
        <v>43634</v>
      </c>
      <c r="F1508" s="98" t="s">
        <v>2990</v>
      </c>
      <c r="G1508" s="98" t="s">
        <v>66</v>
      </c>
      <c r="H1508"/>
      <c r="I1508"/>
    </row>
    <row r="1509" spans="1:9" ht="15.75">
      <c r="A1509" s="98" t="s">
        <v>1563</v>
      </c>
      <c r="B1509" s="98" t="s">
        <v>2990</v>
      </c>
      <c r="C1509" s="98" t="s">
        <v>744</v>
      </c>
      <c r="D1509" s="99" t="s">
        <v>807</v>
      </c>
      <c r="E1509" s="105">
        <v>43634</v>
      </c>
      <c r="F1509" s="98" t="s">
        <v>2990</v>
      </c>
      <c r="G1509" s="98" t="s">
        <v>66</v>
      </c>
      <c r="H1509"/>
      <c r="I1509"/>
    </row>
    <row r="1510" spans="1:9" ht="15.75">
      <c r="A1510" s="98" t="s">
        <v>1509</v>
      </c>
      <c r="B1510" s="98" t="s">
        <v>2990</v>
      </c>
      <c r="C1510" s="98" t="s">
        <v>744</v>
      </c>
      <c r="D1510" s="99" t="s">
        <v>807</v>
      </c>
      <c r="E1510" s="105">
        <v>43634</v>
      </c>
      <c r="F1510" s="98" t="s">
        <v>2990</v>
      </c>
      <c r="G1510" s="98" t="s">
        <v>66</v>
      </c>
      <c r="H1510"/>
      <c r="I1510"/>
    </row>
    <row r="1511" spans="1:9" ht="15.75">
      <c r="A1511" s="98" t="s">
        <v>2642</v>
      </c>
      <c r="B1511" s="98" t="s">
        <v>2990</v>
      </c>
      <c r="C1511" s="98" t="s">
        <v>744</v>
      </c>
      <c r="D1511" s="99" t="s">
        <v>807</v>
      </c>
      <c r="E1511" s="105">
        <v>43634</v>
      </c>
      <c r="F1511" s="98" t="s">
        <v>2990</v>
      </c>
      <c r="G1511" s="98" t="s">
        <v>66</v>
      </c>
      <c r="H1511"/>
      <c r="I1511"/>
    </row>
    <row r="1512" spans="1:9" ht="15.75">
      <c r="A1512" s="98" t="s">
        <v>990</v>
      </c>
      <c r="B1512" s="98" t="s">
        <v>2990</v>
      </c>
      <c r="C1512" s="98" t="s">
        <v>744</v>
      </c>
      <c r="D1512" s="99" t="s">
        <v>807</v>
      </c>
      <c r="E1512" s="105">
        <v>43634</v>
      </c>
      <c r="F1512" s="98" t="s">
        <v>2990</v>
      </c>
      <c r="G1512" s="98" t="s">
        <v>66</v>
      </c>
      <c r="H1512"/>
      <c r="I1512"/>
    </row>
    <row r="1513" spans="1:9" ht="15.75">
      <c r="A1513" s="98" t="s">
        <v>544</v>
      </c>
      <c r="B1513" s="98" t="s">
        <v>2990</v>
      </c>
      <c r="C1513" s="98" t="s">
        <v>744</v>
      </c>
      <c r="D1513" s="99" t="s">
        <v>807</v>
      </c>
      <c r="E1513" s="105">
        <v>43634</v>
      </c>
      <c r="F1513" s="98" t="s">
        <v>2990</v>
      </c>
      <c r="G1513" s="98" t="s">
        <v>66</v>
      </c>
      <c r="H1513"/>
      <c r="I1513"/>
    </row>
    <row r="1514" spans="1:9" ht="15.75">
      <c r="A1514" s="98" t="s">
        <v>1060</v>
      </c>
      <c r="B1514" s="98" t="s">
        <v>2990</v>
      </c>
      <c r="C1514" s="98" t="s">
        <v>744</v>
      </c>
      <c r="D1514" s="99" t="s">
        <v>807</v>
      </c>
      <c r="E1514" s="105">
        <v>43634</v>
      </c>
      <c r="F1514" s="98" t="s">
        <v>2990</v>
      </c>
      <c r="G1514" s="98" t="s">
        <v>66</v>
      </c>
      <c r="H1514"/>
      <c r="I1514"/>
    </row>
    <row r="1515" spans="1:9" ht="15.75">
      <c r="A1515" s="98" t="s">
        <v>1568</v>
      </c>
      <c r="B1515" s="98" t="s">
        <v>2990</v>
      </c>
      <c r="C1515" s="98" t="s">
        <v>744</v>
      </c>
      <c r="D1515" s="99" t="s">
        <v>807</v>
      </c>
      <c r="E1515" s="105">
        <v>43634</v>
      </c>
      <c r="F1515" s="98" t="s">
        <v>2990</v>
      </c>
      <c r="G1515" s="98" t="s">
        <v>66</v>
      </c>
      <c r="H1515"/>
      <c r="I1515"/>
    </row>
    <row r="1516" spans="1:9" ht="15.75">
      <c r="A1516" s="98" t="s">
        <v>2646</v>
      </c>
      <c r="B1516" s="98" t="s">
        <v>2990</v>
      </c>
      <c r="C1516" s="98" t="s">
        <v>744</v>
      </c>
      <c r="D1516" s="99" t="s">
        <v>807</v>
      </c>
      <c r="E1516" s="105">
        <v>43634</v>
      </c>
      <c r="F1516" s="98" t="s">
        <v>2990</v>
      </c>
      <c r="G1516" s="98" t="s">
        <v>66</v>
      </c>
      <c r="H1516"/>
      <c r="I1516"/>
    </row>
    <row r="1517" spans="1:9" ht="15.75">
      <c r="A1517" s="98" t="s">
        <v>1062</v>
      </c>
      <c r="B1517" s="98" t="s">
        <v>2990</v>
      </c>
      <c r="C1517" s="98" t="s">
        <v>744</v>
      </c>
      <c r="D1517" s="99" t="s">
        <v>807</v>
      </c>
      <c r="E1517" s="105">
        <v>43634</v>
      </c>
      <c r="F1517" s="98" t="s">
        <v>2990</v>
      </c>
      <c r="G1517" s="98" t="s">
        <v>66</v>
      </c>
      <c r="H1517"/>
      <c r="I1517"/>
    </row>
    <row r="1518" spans="1:9" ht="15.75">
      <c r="A1518" s="98" t="s">
        <v>1570</v>
      </c>
      <c r="B1518" s="98" t="s">
        <v>2990</v>
      </c>
      <c r="C1518" s="98" t="s">
        <v>771</v>
      </c>
      <c r="D1518" s="99" t="s">
        <v>807</v>
      </c>
      <c r="E1518" s="105">
        <v>43634</v>
      </c>
      <c r="F1518" s="98" t="s">
        <v>2990</v>
      </c>
      <c r="G1518" s="98" t="s">
        <v>733</v>
      </c>
      <c r="H1518"/>
      <c r="I1518"/>
    </row>
    <row r="1519" spans="1:9" ht="15.75">
      <c r="A1519" s="98" t="s">
        <v>352</v>
      </c>
      <c r="B1519" s="98" t="s">
        <v>2990</v>
      </c>
      <c r="C1519" s="98" t="s">
        <v>771</v>
      </c>
      <c r="D1519" s="99" t="s">
        <v>807</v>
      </c>
      <c r="E1519" s="105">
        <v>43634</v>
      </c>
      <c r="F1519" s="98" t="s">
        <v>2990</v>
      </c>
      <c r="G1519" s="98" t="s">
        <v>733</v>
      </c>
      <c r="H1519"/>
      <c r="I1519"/>
    </row>
    <row r="1520" spans="1:9" ht="15.75">
      <c r="A1520" s="98" t="s">
        <v>1573</v>
      </c>
      <c r="B1520" s="98" t="s">
        <v>2990</v>
      </c>
      <c r="C1520" s="98" t="s">
        <v>771</v>
      </c>
      <c r="D1520" s="99" t="s">
        <v>807</v>
      </c>
      <c r="E1520" s="105">
        <v>43634</v>
      </c>
      <c r="F1520" s="98" t="s">
        <v>2990</v>
      </c>
      <c r="G1520" s="98" t="s">
        <v>733</v>
      </c>
      <c r="H1520"/>
      <c r="I1520"/>
    </row>
    <row r="1521" spans="1:9" ht="15.75">
      <c r="A1521" s="98" t="s">
        <v>1517</v>
      </c>
      <c r="B1521" s="98" t="s">
        <v>2990</v>
      </c>
      <c r="C1521" s="98" t="s">
        <v>771</v>
      </c>
      <c r="D1521" s="99" t="s">
        <v>807</v>
      </c>
      <c r="E1521" s="105">
        <v>43634</v>
      </c>
      <c r="F1521" s="98" t="s">
        <v>2990</v>
      </c>
      <c r="G1521" s="98" t="s">
        <v>733</v>
      </c>
      <c r="H1521"/>
      <c r="I1521"/>
    </row>
    <row r="1522" spans="1:9" ht="15.75">
      <c r="A1522" s="98" t="s">
        <v>1519</v>
      </c>
      <c r="B1522" s="98" t="s">
        <v>2990</v>
      </c>
      <c r="C1522" s="98" t="s">
        <v>771</v>
      </c>
      <c r="D1522" s="99" t="s">
        <v>807</v>
      </c>
      <c r="E1522" s="105">
        <v>43634</v>
      </c>
      <c r="F1522" s="98" t="s">
        <v>2990</v>
      </c>
      <c r="G1522" s="98" t="s">
        <v>733</v>
      </c>
      <c r="H1522"/>
      <c r="I1522"/>
    </row>
    <row r="1523" spans="1:9" ht="15.75">
      <c r="A1523" s="98" t="s">
        <v>357</v>
      </c>
      <c r="B1523" s="98" t="s">
        <v>2990</v>
      </c>
      <c r="C1523" s="98" t="s">
        <v>771</v>
      </c>
      <c r="D1523" s="99" t="s">
        <v>807</v>
      </c>
      <c r="E1523" s="105">
        <v>43634</v>
      </c>
      <c r="F1523" s="98" t="s">
        <v>2990</v>
      </c>
      <c r="G1523" s="98" t="s">
        <v>733</v>
      </c>
      <c r="H1523"/>
      <c r="I1523"/>
    </row>
    <row r="1524" spans="1:9" ht="15.75">
      <c r="A1524" s="98" t="s">
        <v>1920</v>
      </c>
      <c r="B1524" s="98" t="s">
        <v>2990</v>
      </c>
      <c r="C1524" s="98" t="s">
        <v>771</v>
      </c>
      <c r="D1524" s="99" t="s">
        <v>807</v>
      </c>
      <c r="E1524" s="105">
        <v>43634</v>
      </c>
      <c r="F1524" s="98" t="s">
        <v>2990</v>
      </c>
      <c r="G1524" s="98" t="s">
        <v>733</v>
      </c>
      <c r="H1524"/>
      <c r="I1524"/>
    </row>
    <row r="1525" spans="1:9" ht="15.75">
      <c r="A1525" s="98" t="s">
        <v>1921</v>
      </c>
      <c r="B1525" s="98" t="s">
        <v>2990</v>
      </c>
      <c r="C1525" s="98" t="s">
        <v>771</v>
      </c>
      <c r="D1525" s="99" t="s">
        <v>807</v>
      </c>
      <c r="E1525" s="105">
        <v>43634</v>
      </c>
      <c r="F1525" s="98" t="s">
        <v>2990</v>
      </c>
      <c r="G1525" s="98" t="s">
        <v>733</v>
      </c>
      <c r="H1525"/>
      <c r="I1525"/>
    </row>
    <row r="1526" spans="1:9" ht="15.75">
      <c r="A1526" s="98" t="s">
        <v>1922</v>
      </c>
      <c r="B1526" s="98" t="s">
        <v>2990</v>
      </c>
      <c r="C1526" s="98" t="s">
        <v>771</v>
      </c>
      <c r="D1526" s="99" t="s">
        <v>807</v>
      </c>
      <c r="E1526" s="105">
        <v>43634</v>
      </c>
      <c r="F1526" s="98" t="s">
        <v>2990</v>
      </c>
      <c r="G1526" s="98" t="s">
        <v>733</v>
      </c>
      <c r="H1526"/>
      <c r="I1526"/>
    </row>
    <row r="1527" spans="1:9" ht="15.75">
      <c r="A1527" s="98" t="s">
        <v>2654</v>
      </c>
      <c r="B1527" s="98" t="s">
        <v>2990</v>
      </c>
      <c r="C1527" s="98" t="s">
        <v>771</v>
      </c>
      <c r="D1527" s="99" t="s">
        <v>807</v>
      </c>
      <c r="E1527" s="105">
        <v>43634</v>
      </c>
      <c r="F1527" s="98" t="s">
        <v>2990</v>
      </c>
      <c r="G1527" s="98" t="s">
        <v>733</v>
      </c>
      <c r="H1527"/>
      <c r="I1527"/>
    </row>
    <row r="1528" spans="1:9" ht="15.75">
      <c r="A1528" s="98" t="s">
        <v>2775</v>
      </c>
      <c r="B1528" s="98" t="s">
        <v>2990</v>
      </c>
      <c r="C1528" s="98" t="s">
        <v>771</v>
      </c>
      <c r="D1528" s="99" t="s">
        <v>807</v>
      </c>
      <c r="E1528" s="105">
        <v>43634</v>
      </c>
      <c r="F1528" s="98" t="s">
        <v>2990</v>
      </c>
      <c r="G1528" s="98" t="s">
        <v>733</v>
      </c>
      <c r="H1528"/>
      <c r="I1528"/>
    </row>
    <row r="1529" spans="1:9" ht="15.75">
      <c r="A1529" s="98" t="s">
        <v>361</v>
      </c>
      <c r="B1529" s="98" t="s">
        <v>2990</v>
      </c>
      <c r="C1529" s="98" t="s">
        <v>771</v>
      </c>
      <c r="D1529" s="99" t="s">
        <v>807</v>
      </c>
      <c r="E1529" s="105">
        <v>43634</v>
      </c>
      <c r="F1529" s="98" t="s">
        <v>2990</v>
      </c>
      <c r="G1529" s="98" t="s">
        <v>733</v>
      </c>
      <c r="H1529"/>
      <c r="I1529"/>
    </row>
    <row r="1530" spans="1:9" ht="15.75">
      <c r="A1530" s="98" t="s">
        <v>362</v>
      </c>
      <c r="B1530" s="98" t="s">
        <v>2990</v>
      </c>
      <c r="C1530" s="98" t="s">
        <v>771</v>
      </c>
      <c r="D1530" s="99" t="s">
        <v>807</v>
      </c>
      <c r="E1530" s="105">
        <v>43634</v>
      </c>
      <c r="F1530" s="98" t="s">
        <v>2990</v>
      </c>
      <c r="G1530" s="98" t="s">
        <v>733</v>
      </c>
      <c r="H1530"/>
      <c r="I1530"/>
    </row>
    <row r="1531" spans="1:9" ht="15.75">
      <c r="A1531" s="98" t="s">
        <v>1002</v>
      </c>
      <c r="B1531" s="98" t="s">
        <v>2990</v>
      </c>
      <c r="C1531" s="98" t="s">
        <v>771</v>
      </c>
      <c r="D1531" s="99" t="s">
        <v>807</v>
      </c>
      <c r="E1531" s="105">
        <v>43634</v>
      </c>
      <c r="F1531" s="98" t="s">
        <v>2990</v>
      </c>
      <c r="G1531" s="98" t="s">
        <v>733</v>
      </c>
      <c r="H1531"/>
      <c r="I1531"/>
    </row>
    <row r="1532" spans="1:9" ht="15.75">
      <c r="A1532" s="98" t="s">
        <v>1006</v>
      </c>
      <c r="B1532" s="98" t="s">
        <v>2990</v>
      </c>
      <c r="C1532" s="98" t="s">
        <v>771</v>
      </c>
      <c r="D1532" s="99" t="s">
        <v>807</v>
      </c>
      <c r="E1532" s="105">
        <v>43634</v>
      </c>
      <c r="F1532" s="98" t="s">
        <v>2990</v>
      </c>
      <c r="G1532" s="98" t="s">
        <v>733</v>
      </c>
      <c r="H1532"/>
      <c r="I1532"/>
    </row>
    <row r="1533" spans="1:9" ht="15.75">
      <c r="A1533" s="98" t="s">
        <v>1587</v>
      </c>
      <c r="B1533" s="98" t="s">
        <v>2990</v>
      </c>
      <c r="C1533" s="98" t="s">
        <v>771</v>
      </c>
      <c r="D1533" s="99" t="s">
        <v>807</v>
      </c>
      <c r="E1533" s="105">
        <v>43634</v>
      </c>
      <c r="F1533" s="98" t="s">
        <v>2990</v>
      </c>
      <c r="G1533" s="98" t="s">
        <v>733</v>
      </c>
      <c r="H1533"/>
      <c r="I1533"/>
    </row>
    <row r="1534" spans="1:9" ht="15.75">
      <c r="A1534" s="98" t="s">
        <v>505</v>
      </c>
      <c r="B1534" s="98" t="s">
        <v>2990</v>
      </c>
      <c r="C1534" s="98" t="s">
        <v>771</v>
      </c>
      <c r="D1534" s="99" t="s">
        <v>807</v>
      </c>
      <c r="E1534" s="105">
        <v>43634</v>
      </c>
      <c r="F1534" s="98" t="s">
        <v>2990</v>
      </c>
      <c r="G1534" s="98" t="s">
        <v>733</v>
      </c>
      <c r="H1534"/>
      <c r="I1534"/>
    </row>
    <row r="1535" spans="1:9" ht="15.75">
      <c r="A1535" s="98" t="s">
        <v>2991</v>
      </c>
      <c r="B1535" s="98" t="s">
        <v>2990</v>
      </c>
      <c r="C1535" s="98" t="s">
        <v>771</v>
      </c>
      <c r="D1535" s="99" t="s">
        <v>807</v>
      </c>
      <c r="E1535" s="105">
        <v>43634</v>
      </c>
      <c r="F1535" s="98" t="s">
        <v>2990</v>
      </c>
      <c r="G1535" s="98" t="s">
        <v>733</v>
      </c>
      <c r="H1535"/>
      <c r="I1535"/>
    </row>
    <row r="1536" spans="1:9" ht="15.75">
      <c r="A1536" s="98" t="s">
        <v>2789</v>
      </c>
      <c r="B1536" s="98" t="s">
        <v>2990</v>
      </c>
      <c r="C1536" s="98" t="s">
        <v>771</v>
      </c>
      <c r="D1536" s="99" t="s">
        <v>807</v>
      </c>
      <c r="E1536" s="105">
        <v>43634</v>
      </c>
      <c r="F1536" s="98" t="s">
        <v>2990</v>
      </c>
      <c r="G1536" s="98" t="s">
        <v>733</v>
      </c>
      <c r="H1536"/>
      <c r="I1536"/>
    </row>
    <row r="1537" spans="1:9" ht="15.75">
      <c r="A1537" s="98" t="s">
        <v>373</v>
      </c>
      <c r="B1537" s="98" t="s">
        <v>2990</v>
      </c>
      <c r="C1537" s="98" t="s">
        <v>771</v>
      </c>
      <c r="D1537" s="99" t="s">
        <v>807</v>
      </c>
      <c r="E1537" s="105">
        <v>43634</v>
      </c>
      <c r="F1537" s="98" t="s">
        <v>2990</v>
      </c>
      <c r="G1537" s="98" t="s">
        <v>733</v>
      </c>
      <c r="H1537"/>
      <c r="I1537"/>
    </row>
    <row r="1538" spans="1:9" ht="15.75">
      <c r="A1538" s="98" t="s">
        <v>2792</v>
      </c>
      <c r="B1538" s="98" t="s">
        <v>2990</v>
      </c>
      <c r="C1538" s="98" t="s">
        <v>771</v>
      </c>
      <c r="D1538" s="99" t="s">
        <v>807</v>
      </c>
      <c r="E1538" s="105">
        <v>43634</v>
      </c>
      <c r="F1538" s="98" t="s">
        <v>2990</v>
      </c>
      <c r="G1538" s="98" t="s">
        <v>733</v>
      </c>
      <c r="H1538"/>
      <c r="I1538"/>
    </row>
    <row r="1539" spans="1:9" ht="15.75">
      <c r="A1539" s="98" t="s">
        <v>1086</v>
      </c>
      <c r="B1539" s="98" t="s">
        <v>2990</v>
      </c>
      <c r="C1539" s="98" t="s">
        <v>771</v>
      </c>
      <c r="D1539" s="99" t="s">
        <v>807</v>
      </c>
      <c r="E1539" s="105">
        <v>43634</v>
      </c>
      <c r="F1539" s="98" t="s">
        <v>2990</v>
      </c>
      <c r="G1539" s="98" t="s">
        <v>733</v>
      </c>
      <c r="H1539"/>
      <c r="I1539"/>
    </row>
    <row r="1540" spans="1:9" ht="15.75">
      <c r="A1540" s="98" t="s">
        <v>1015</v>
      </c>
      <c r="B1540" s="98" t="s">
        <v>2990</v>
      </c>
      <c r="C1540" s="98" t="s">
        <v>771</v>
      </c>
      <c r="D1540" s="99" t="s">
        <v>807</v>
      </c>
      <c r="E1540" s="105">
        <v>43634</v>
      </c>
      <c r="F1540" s="98" t="s">
        <v>2990</v>
      </c>
      <c r="G1540" s="98" t="s">
        <v>733</v>
      </c>
      <c r="H1540"/>
      <c r="I1540"/>
    </row>
    <row r="1541" spans="1:9" ht="15.75">
      <c r="A1541" s="98" t="s">
        <v>2670</v>
      </c>
      <c r="B1541" s="98" t="s">
        <v>2990</v>
      </c>
      <c r="C1541" s="98" t="s">
        <v>771</v>
      </c>
      <c r="D1541" s="99" t="s">
        <v>807</v>
      </c>
      <c r="E1541" s="105">
        <v>43634</v>
      </c>
      <c r="F1541" s="98" t="s">
        <v>2990</v>
      </c>
      <c r="G1541" s="98" t="s">
        <v>733</v>
      </c>
      <c r="H1541"/>
      <c r="I1541"/>
    </row>
    <row r="1542" spans="1:9" ht="15.75">
      <c r="A1542" s="98" t="s">
        <v>1537</v>
      </c>
      <c r="B1542" s="98" t="s">
        <v>2990</v>
      </c>
      <c r="C1542" s="98" t="s">
        <v>771</v>
      </c>
      <c r="D1542" s="99" t="s">
        <v>807</v>
      </c>
      <c r="E1542" s="105">
        <v>43634</v>
      </c>
      <c r="F1542" s="98" t="s">
        <v>2990</v>
      </c>
      <c r="G1542" s="98" t="s">
        <v>733</v>
      </c>
      <c r="H1542"/>
      <c r="I1542"/>
    </row>
    <row r="1543" spans="1:9" ht="15.75">
      <c r="A1543" s="98" t="s">
        <v>1024</v>
      </c>
      <c r="B1543" s="98" t="s">
        <v>2990</v>
      </c>
      <c r="C1543" s="98" t="s">
        <v>771</v>
      </c>
      <c r="D1543" s="99" t="s">
        <v>807</v>
      </c>
      <c r="E1543" s="105">
        <v>43634</v>
      </c>
      <c r="F1543" s="98" t="s">
        <v>2990</v>
      </c>
      <c r="G1543" s="98" t="s">
        <v>733</v>
      </c>
      <c r="H1543"/>
      <c r="I1543"/>
    </row>
    <row r="1544" spans="1:9" ht="15.75">
      <c r="A1544" s="98" t="s">
        <v>384</v>
      </c>
      <c r="B1544" s="98" t="s">
        <v>2990</v>
      </c>
      <c r="C1544" s="98" t="s">
        <v>771</v>
      </c>
      <c r="D1544" s="99" t="s">
        <v>807</v>
      </c>
      <c r="E1544" s="105">
        <v>43634</v>
      </c>
      <c r="F1544" s="98" t="s">
        <v>2990</v>
      </c>
      <c r="G1544" s="98" t="s">
        <v>733</v>
      </c>
      <c r="H1544"/>
      <c r="I1544"/>
    </row>
    <row r="1545" spans="1:9" ht="15.75">
      <c r="A1545" s="98" t="s">
        <v>1030</v>
      </c>
      <c r="B1545" s="98" t="s">
        <v>2990</v>
      </c>
      <c r="C1545" s="98" t="s">
        <v>771</v>
      </c>
      <c r="D1545" s="99" t="s">
        <v>807</v>
      </c>
      <c r="E1545" s="105">
        <v>43634</v>
      </c>
      <c r="F1545" s="98" t="s">
        <v>2990</v>
      </c>
      <c r="G1545" s="98" t="s">
        <v>733</v>
      </c>
      <c r="H1545"/>
      <c r="I1545"/>
    </row>
    <row r="1546" spans="1:9" ht="15.75">
      <c r="A1546" s="98" t="s">
        <v>386</v>
      </c>
      <c r="B1546" s="98" t="s">
        <v>2990</v>
      </c>
      <c r="C1546" s="98" t="s">
        <v>771</v>
      </c>
      <c r="D1546" s="99" t="s">
        <v>807</v>
      </c>
      <c r="E1546" s="105">
        <v>43634</v>
      </c>
      <c r="F1546" s="98" t="s">
        <v>2990</v>
      </c>
      <c r="G1546" s="98" t="s">
        <v>733</v>
      </c>
      <c r="H1546"/>
      <c r="I1546"/>
    </row>
    <row r="1547" spans="1:9" ht="15.75">
      <c r="A1547" s="98" t="s">
        <v>1943</v>
      </c>
      <c r="B1547" s="98" t="s">
        <v>2990</v>
      </c>
      <c r="C1547" s="98" t="s">
        <v>771</v>
      </c>
      <c r="D1547" s="99" t="s">
        <v>807</v>
      </c>
      <c r="E1547" s="105">
        <v>43634</v>
      </c>
      <c r="F1547" s="98" t="s">
        <v>2990</v>
      </c>
      <c r="G1547" s="98" t="s">
        <v>733</v>
      </c>
      <c r="H1547"/>
      <c r="I1547"/>
    </row>
    <row r="1548" spans="1:9" ht="15.75">
      <c r="A1548" s="98" t="s">
        <v>2803</v>
      </c>
      <c r="B1548" s="98" t="s">
        <v>2990</v>
      </c>
      <c r="C1548" s="98" t="s">
        <v>771</v>
      </c>
      <c r="D1548" s="99" t="s">
        <v>807</v>
      </c>
      <c r="E1548" s="105">
        <v>43634</v>
      </c>
      <c r="F1548" s="98" t="s">
        <v>2990</v>
      </c>
      <c r="G1548" s="98" t="s">
        <v>733</v>
      </c>
      <c r="H1548"/>
      <c r="I1548"/>
    </row>
    <row r="1549" spans="1:9" ht="15.75">
      <c r="A1549" s="98" t="s">
        <v>392</v>
      </c>
      <c r="B1549" s="98" t="s">
        <v>2990</v>
      </c>
      <c r="C1549" s="98" t="s">
        <v>771</v>
      </c>
      <c r="D1549" s="99" t="s">
        <v>807</v>
      </c>
      <c r="E1549" s="105">
        <v>43634</v>
      </c>
      <c r="F1549" s="98" t="s">
        <v>2990</v>
      </c>
      <c r="G1549" s="98" t="s">
        <v>733</v>
      </c>
      <c r="H1549"/>
      <c r="I1549"/>
    </row>
    <row r="1550" spans="1:9" ht="15.75">
      <c r="A1550" s="98" t="s">
        <v>1611</v>
      </c>
      <c r="B1550" s="98" t="s">
        <v>2990</v>
      </c>
      <c r="C1550" s="98" t="s">
        <v>771</v>
      </c>
      <c r="D1550" s="99" t="s">
        <v>807</v>
      </c>
      <c r="E1550" s="105">
        <v>43634</v>
      </c>
      <c r="F1550" s="98" t="s">
        <v>2990</v>
      </c>
      <c r="G1550" s="98" t="s">
        <v>733</v>
      </c>
      <c r="H1550"/>
      <c r="I1550"/>
    </row>
    <row r="1551" spans="1:9" ht="15.75">
      <c r="A1551" s="98" t="s">
        <v>393</v>
      </c>
      <c r="B1551" s="98" t="s">
        <v>2990</v>
      </c>
      <c r="C1551" s="98" t="s">
        <v>771</v>
      </c>
      <c r="D1551" s="99" t="s">
        <v>807</v>
      </c>
      <c r="E1551" s="105">
        <v>43634</v>
      </c>
      <c r="F1551" s="98" t="s">
        <v>2990</v>
      </c>
      <c r="G1551" s="98" t="s">
        <v>733</v>
      </c>
      <c r="H1551"/>
      <c r="I1551"/>
    </row>
    <row r="1552" spans="1:9" ht="15.75">
      <c r="A1552" s="98" t="s">
        <v>1035</v>
      </c>
      <c r="B1552" s="98" t="s">
        <v>2990</v>
      </c>
      <c r="C1552" s="98" t="s">
        <v>771</v>
      </c>
      <c r="D1552" s="99" t="s">
        <v>807</v>
      </c>
      <c r="E1552" s="105">
        <v>43634</v>
      </c>
      <c r="F1552" s="98" t="s">
        <v>2990</v>
      </c>
      <c r="G1552" s="98" t="s">
        <v>733</v>
      </c>
      <c r="H1552"/>
      <c r="I1552"/>
    </row>
    <row r="1553" spans="1:9" ht="15.75">
      <c r="A1553" s="98" t="s">
        <v>1545</v>
      </c>
      <c r="B1553" s="98" t="s">
        <v>2992</v>
      </c>
      <c r="C1553" s="98" t="s">
        <v>782</v>
      </c>
      <c r="D1553" s="99" t="s">
        <v>807</v>
      </c>
      <c r="E1553" s="105">
        <v>43634</v>
      </c>
      <c r="F1553" s="98" t="s">
        <v>2992</v>
      </c>
      <c r="G1553" s="98" t="s">
        <v>66</v>
      </c>
      <c r="H1553"/>
      <c r="I1553"/>
    </row>
    <row r="1554" spans="1:9" ht="15.75">
      <c r="A1554" s="98" t="s">
        <v>1292</v>
      </c>
      <c r="B1554" s="98" t="s">
        <v>2992</v>
      </c>
      <c r="C1554" s="98" t="s">
        <v>782</v>
      </c>
      <c r="D1554" s="99" t="s">
        <v>807</v>
      </c>
      <c r="E1554" s="105">
        <v>43634</v>
      </c>
      <c r="F1554" s="98" t="s">
        <v>2992</v>
      </c>
      <c r="G1554" s="98" t="s">
        <v>66</v>
      </c>
      <c r="H1554"/>
      <c r="I1554"/>
    </row>
    <row r="1555" spans="1:9" ht="15.75">
      <c r="A1555" s="98" t="s">
        <v>2129</v>
      </c>
      <c r="B1555" s="98" t="s">
        <v>2992</v>
      </c>
      <c r="C1555" s="98" t="s">
        <v>782</v>
      </c>
      <c r="D1555" s="99" t="s">
        <v>807</v>
      </c>
      <c r="E1555" s="105">
        <v>43634</v>
      </c>
      <c r="F1555" s="98" t="s">
        <v>2992</v>
      </c>
      <c r="G1555" s="98" t="s">
        <v>66</v>
      </c>
      <c r="H1555"/>
      <c r="I1555"/>
    </row>
    <row r="1556" spans="1:9" ht="15.75">
      <c r="A1556" s="98" t="s">
        <v>2512</v>
      </c>
      <c r="B1556" s="98" t="s">
        <v>2992</v>
      </c>
      <c r="C1556" s="98" t="s">
        <v>782</v>
      </c>
      <c r="D1556" s="99" t="s">
        <v>807</v>
      </c>
      <c r="E1556" s="105">
        <v>43634</v>
      </c>
      <c r="F1556" s="98" t="s">
        <v>2992</v>
      </c>
      <c r="G1556" s="98" t="s">
        <v>66</v>
      </c>
      <c r="H1556"/>
      <c r="I1556"/>
    </row>
    <row r="1557" spans="1:9" ht="15.75">
      <c r="A1557" s="98" t="s">
        <v>973</v>
      </c>
      <c r="B1557" s="98" t="s">
        <v>2992</v>
      </c>
      <c r="C1557" s="98" t="s">
        <v>782</v>
      </c>
      <c r="D1557" s="99" t="s">
        <v>807</v>
      </c>
      <c r="E1557" s="105">
        <v>43634</v>
      </c>
      <c r="F1557" s="98" t="s">
        <v>2992</v>
      </c>
      <c r="G1557" s="98" t="s">
        <v>66</v>
      </c>
      <c r="H1557"/>
      <c r="I1557"/>
    </row>
    <row r="1558" spans="1:9" ht="15.75">
      <c r="A1558" s="98" t="s">
        <v>1677</v>
      </c>
      <c r="B1558" s="98" t="s">
        <v>2992</v>
      </c>
      <c r="C1558" s="98" t="s">
        <v>782</v>
      </c>
      <c r="D1558" s="99" t="s">
        <v>807</v>
      </c>
      <c r="E1558" s="105">
        <v>43634</v>
      </c>
      <c r="F1558" s="98" t="s">
        <v>2992</v>
      </c>
      <c r="G1558" s="98" t="s">
        <v>66</v>
      </c>
      <c r="H1558"/>
      <c r="I1558"/>
    </row>
    <row r="1559" spans="1:9" ht="15.75">
      <c r="A1559" s="98" t="s">
        <v>334</v>
      </c>
      <c r="B1559" s="98" t="s">
        <v>2992</v>
      </c>
      <c r="C1559" s="98" t="s">
        <v>782</v>
      </c>
      <c r="D1559" s="99" t="s">
        <v>807</v>
      </c>
      <c r="E1559" s="105">
        <v>43634</v>
      </c>
      <c r="F1559" s="98" t="s">
        <v>2992</v>
      </c>
      <c r="G1559" s="98" t="s">
        <v>66</v>
      </c>
      <c r="H1559"/>
      <c r="I1559"/>
    </row>
    <row r="1560" spans="1:9" ht="15.75">
      <c r="A1560" s="98" t="s">
        <v>1547</v>
      </c>
      <c r="B1560" s="98" t="s">
        <v>2992</v>
      </c>
      <c r="C1560" s="98" t="s">
        <v>782</v>
      </c>
      <c r="D1560" s="99" t="s">
        <v>807</v>
      </c>
      <c r="E1560" s="105">
        <v>43634</v>
      </c>
      <c r="F1560" s="98" t="s">
        <v>2992</v>
      </c>
      <c r="G1560" s="98" t="s">
        <v>66</v>
      </c>
      <c r="H1560"/>
      <c r="I1560"/>
    </row>
    <row r="1561" spans="1:9" ht="15.75">
      <c r="A1561" s="98" t="s">
        <v>1359</v>
      </c>
      <c r="B1561" s="98" t="s">
        <v>2992</v>
      </c>
      <c r="C1561" s="98" t="s">
        <v>782</v>
      </c>
      <c r="D1561" s="99" t="s">
        <v>807</v>
      </c>
      <c r="E1561" s="105">
        <v>43634</v>
      </c>
      <c r="F1561" s="98" t="s">
        <v>2992</v>
      </c>
      <c r="G1561" s="98" t="s">
        <v>66</v>
      </c>
      <c r="H1561"/>
      <c r="I1561"/>
    </row>
    <row r="1562" spans="1:9" ht="15.75">
      <c r="A1562" s="98" t="s">
        <v>908</v>
      </c>
      <c r="B1562" s="98" t="s">
        <v>2992</v>
      </c>
      <c r="C1562" s="98" t="s">
        <v>782</v>
      </c>
      <c r="D1562" s="99" t="s">
        <v>807</v>
      </c>
      <c r="E1562" s="105">
        <v>43634</v>
      </c>
      <c r="F1562" s="98" t="s">
        <v>2992</v>
      </c>
      <c r="G1562" s="98" t="s">
        <v>66</v>
      </c>
      <c r="H1562"/>
      <c r="I1562"/>
    </row>
    <row r="1563" spans="1:9" ht="15.75">
      <c r="A1563" s="98" t="s">
        <v>1043</v>
      </c>
      <c r="B1563" s="98" t="s">
        <v>2992</v>
      </c>
      <c r="C1563" s="98" t="s">
        <v>782</v>
      </c>
      <c r="D1563" s="99" t="s">
        <v>807</v>
      </c>
      <c r="E1563" s="105">
        <v>43634</v>
      </c>
      <c r="F1563" s="98" t="s">
        <v>2992</v>
      </c>
      <c r="G1563" s="98" t="s">
        <v>66</v>
      </c>
      <c r="H1563"/>
      <c r="I1563"/>
    </row>
    <row r="1564" spans="1:9" ht="15.75">
      <c r="A1564" s="98" t="s">
        <v>2993</v>
      </c>
      <c r="B1564" s="98" t="s">
        <v>2992</v>
      </c>
      <c r="C1564" s="98" t="s">
        <v>782</v>
      </c>
      <c r="D1564" s="99" t="s">
        <v>807</v>
      </c>
      <c r="E1564" s="105">
        <v>43634</v>
      </c>
      <c r="F1564" s="98" t="s">
        <v>2992</v>
      </c>
      <c r="G1564" s="98" t="s">
        <v>66</v>
      </c>
      <c r="H1564"/>
      <c r="I1564"/>
    </row>
    <row r="1565" spans="1:9" ht="15.75">
      <c r="A1565" s="98" t="s">
        <v>468</v>
      </c>
      <c r="B1565" s="98" t="s">
        <v>2992</v>
      </c>
      <c r="C1565" s="98" t="s">
        <v>782</v>
      </c>
      <c r="D1565" s="99" t="s">
        <v>807</v>
      </c>
      <c r="E1565" s="105">
        <v>43634</v>
      </c>
      <c r="F1565" s="98" t="s">
        <v>2992</v>
      </c>
      <c r="G1565" s="98" t="s">
        <v>66</v>
      </c>
      <c r="H1565"/>
      <c r="I1565"/>
    </row>
    <row r="1566" spans="1:9" ht="15.75">
      <c r="A1566" s="98" t="s">
        <v>2136</v>
      </c>
      <c r="B1566" s="98" t="s">
        <v>2992</v>
      </c>
      <c r="C1566" s="98" t="s">
        <v>782</v>
      </c>
      <c r="D1566" s="99" t="s">
        <v>807</v>
      </c>
      <c r="E1566" s="105">
        <v>43634</v>
      </c>
      <c r="F1566" s="98" t="s">
        <v>2992</v>
      </c>
      <c r="G1566" s="98" t="s">
        <v>66</v>
      </c>
      <c r="H1566"/>
      <c r="I1566"/>
    </row>
    <row r="1567" spans="1:9" ht="15.75">
      <c r="A1567" s="98" t="s">
        <v>918</v>
      </c>
      <c r="B1567" s="98" t="s">
        <v>2992</v>
      </c>
      <c r="C1567" s="98" t="s">
        <v>782</v>
      </c>
      <c r="D1567" s="99" t="s">
        <v>807</v>
      </c>
      <c r="E1567" s="105">
        <v>43634</v>
      </c>
      <c r="F1567" s="98" t="s">
        <v>2992</v>
      </c>
      <c r="G1567" s="98" t="s">
        <v>66</v>
      </c>
      <c r="H1567"/>
      <c r="I1567"/>
    </row>
    <row r="1568" spans="1:9" ht="15.75">
      <c r="A1568" s="98" t="s">
        <v>2193</v>
      </c>
      <c r="B1568" s="98" t="s">
        <v>2992</v>
      </c>
      <c r="C1568" s="98" t="s">
        <v>782</v>
      </c>
      <c r="D1568" s="99" t="s">
        <v>807</v>
      </c>
      <c r="E1568" s="105">
        <v>43634</v>
      </c>
      <c r="F1568" s="98" t="s">
        <v>2992</v>
      </c>
      <c r="G1568" s="98" t="s">
        <v>66</v>
      </c>
      <c r="H1568"/>
      <c r="I1568"/>
    </row>
    <row r="1569" spans="1:9" ht="15.75">
      <c r="A1569" s="98" t="s">
        <v>922</v>
      </c>
      <c r="B1569" s="98" t="s">
        <v>2992</v>
      </c>
      <c r="C1569" s="98" t="s">
        <v>782</v>
      </c>
      <c r="D1569" s="99" t="s">
        <v>807</v>
      </c>
      <c r="E1569" s="105">
        <v>43634</v>
      </c>
      <c r="F1569" s="98" t="s">
        <v>2992</v>
      </c>
      <c r="G1569" s="98" t="s">
        <v>66</v>
      </c>
      <c r="H1569"/>
      <c r="I1569"/>
    </row>
    <row r="1570" spans="1:9" ht="15.75">
      <c r="A1570" s="98" t="s">
        <v>1311</v>
      </c>
      <c r="B1570" s="98" t="s">
        <v>2992</v>
      </c>
      <c r="C1570" s="98" t="s">
        <v>782</v>
      </c>
      <c r="D1570" s="99" t="s">
        <v>807</v>
      </c>
      <c r="E1570" s="105">
        <v>43634</v>
      </c>
      <c r="F1570" s="98" t="s">
        <v>2992</v>
      </c>
      <c r="G1570" s="98" t="s">
        <v>66</v>
      </c>
      <c r="H1570"/>
      <c r="I1570"/>
    </row>
    <row r="1571" spans="1:9" ht="15.75">
      <c r="A1571" s="98" t="s">
        <v>2264</v>
      </c>
      <c r="B1571" s="98" t="s">
        <v>2992</v>
      </c>
      <c r="C1571" s="98" t="s">
        <v>782</v>
      </c>
      <c r="D1571" s="99" t="s">
        <v>807</v>
      </c>
      <c r="E1571" s="105">
        <v>43634</v>
      </c>
      <c r="F1571" s="98" t="s">
        <v>2992</v>
      </c>
      <c r="G1571" s="98" t="s">
        <v>66</v>
      </c>
      <c r="H1571"/>
      <c r="I1571"/>
    </row>
    <row r="1572" spans="1:9" ht="15.75">
      <c r="A1572" s="98" t="s">
        <v>851</v>
      </c>
      <c r="B1572" s="98" t="s">
        <v>2992</v>
      </c>
      <c r="C1572" s="98" t="s">
        <v>782</v>
      </c>
      <c r="D1572" s="99" t="s">
        <v>807</v>
      </c>
      <c r="E1572" s="105">
        <v>43634</v>
      </c>
      <c r="F1572" s="98" t="s">
        <v>2992</v>
      </c>
      <c r="G1572" s="98" t="s">
        <v>66</v>
      </c>
      <c r="H1572"/>
      <c r="I1572"/>
    </row>
    <row r="1573" spans="1:9" ht="15.75">
      <c r="A1573" s="98" t="s">
        <v>474</v>
      </c>
      <c r="B1573" s="98" t="s">
        <v>2992</v>
      </c>
      <c r="C1573" s="98" t="s">
        <v>782</v>
      </c>
      <c r="D1573" s="99" t="s">
        <v>807</v>
      </c>
      <c r="E1573" s="105">
        <v>43634</v>
      </c>
      <c r="F1573" s="98" t="s">
        <v>2992</v>
      </c>
      <c r="G1573" s="98" t="s">
        <v>66</v>
      </c>
      <c r="H1573"/>
      <c r="I1573"/>
    </row>
    <row r="1574" spans="1:9" ht="15.75">
      <c r="A1574" s="98" t="s">
        <v>855</v>
      </c>
      <c r="B1574" s="98" t="s">
        <v>2992</v>
      </c>
      <c r="C1574" s="98" t="s">
        <v>782</v>
      </c>
      <c r="D1574" s="99" t="s">
        <v>807</v>
      </c>
      <c r="E1574" s="105">
        <v>43634</v>
      </c>
      <c r="F1574" s="98" t="s">
        <v>2992</v>
      </c>
      <c r="G1574" s="98" t="s">
        <v>66</v>
      </c>
      <c r="H1574"/>
      <c r="I1574"/>
    </row>
    <row r="1575" spans="1:9" ht="15.75">
      <c r="A1575" s="98" t="s">
        <v>478</v>
      </c>
      <c r="B1575" s="98" t="s">
        <v>2992</v>
      </c>
      <c r="C1575" s="98" t="s">
        <v>782</v>
      </c>
      <c r="D1575" s="99" t="s">
        <v>807</v>
      </c>
      <c r="E1575" s="105">
        <v>43634</v>
      </c>
      <c r="F1575" s="98" t="s">
        <v>2992</v>
      </c>
      <c r="G1575" s="98" t="s">
        <v>66</v>
      </c>
      <c r="H1575"/>
      <c r="I1575"/>
    </row>
    <row r="1576" spans="1:9" ht="15.75">
      <c r="A1576" s="98" t="s">
        <v>1432</v>
      </c>
      <c r="B1576" s="98" t="s">
        <v>2992</v>
      </c>
      <c r="C1576" s="98" t="s">
        <v>782</v>
      </c>
      <c r="D1576" s="99" t="s">
        <v>807</v>
      </c>
      <c r="E1576" s="105">
        <v>43634</v>
      </c>
      <c r="F1576" s="98" t="s">
        <v>2992</v>
      </c>
      <c r="G1576" s="98" t="s">
        <v>66</v>
      </c>
      <c r="H1576"/>
      <c r="I1576"/>
    </row>
    <row r="1577" spans="1:9" ht="15.75">
      <c r="A1577" s="98" t="s">
        <v>2145</v>
      </c>
      <c r="B1577" s="98" t="s">
        <v>2992</v>
      </c>
      <c r="C1577" s="98" t="s">
        <v>782</v>
      </c>
      <c r="D1577" s="99" t="s">
        <v>807</v>
      </c>
      <c r="E1577" s="105">
        <v>43634</v>
      </c>
      <c r="F1577" s="98" t="s">
        <v>2992</v>
      </c>
      <c r="G1577" s="98" t="s">
        <v>66</v>
      </c>
      <c r="H1577"/>
      <c r="I1577"/>
    </row>
    <row r="1578" spans="1:9" ht="15.75">
      <c r="A1578" s="98" t="s">
        <v>1786</v>
      </c>
      <c r="B1578" s="98" t="s">
        <v>2992</v>
      </c>
      <c r="C1578" s="98" t="s">
        <v>782</v>
      </c>
      <c r="D1578" s="99" t="s">
        <v>807</v>
      </c>
      <c r="E1578" s="105">
        <v>43634</v>
      </c>
      <c r="F1578" s="98" t="s">
        <v>2992</v>
      </c>
      <c r="G1578" s="98" t="s">
        <v>66</v>
      </c>
      <c r="H1578"/>
      <c r="I1578"/>
    </row>
    <row r="1579" spans="1:9" ht="15.75">
      <c r="A1579" s="98" t="s">
        <v>2146</v>
      </c>
      <c r="B1579" s="98" t="s">
        <v>2992</v>
      </c>
      <c r="C1579" s="98" t="s">
        <v>782</v>
      </c>
      <c r="D1579" s="99" t="s">
        <v>807</v>
      </c>
      <c r="E1579" s="105">
        <v>43634</v>
      </c>
      <c r="F1579" s="98" t="s">
        <v>2992</v>
      </c>
      <c r="G1579" s="98" t="s">
        <v>66</v>
      </c>
      <c r="H1579"/>
      <c r="I1579"/>
    </row>
    <row r="1580" spans="1:9" ht="15.75">
      <c r="A1580" s="98" t="s">
        <v>481</v>
      </c>
      <c r="B1580" s="98" t="s">
        <v>2992</v>
      </c>
      <c r="C1580" s="98" t="s">
        <v>782</v>
      </c>
      <c r="D1580" s="99" t="s">
        <v>807</v>
      </c>
      <c r="E1580" s="105">
        <v>43634</v>
      </c>
      <c r="F1580" s="98" t="s">
        <v>2992</v>
      </c>
      <c r="G1580" s="98" t="s">
        <v>66</v>
      </c>
      <c r="H1580"/>
      <c r="I1580"/>
    </row>
    <row r="1581" spans="1:9" ht="15.75">
      <c r="A1581" s="98" t="s">
        <v>859</v>
      </c>
      <c r="B1581" s="98" t="s">
        <v>2992</v>
      </c>
      <c r="C1581" s="98" t="s">
        <v>782</v>
      </c>
      <c r="D1581" s="99" t="s">
        <v>807</v>
      </c>
      <c r="E1581" s="105">
        <v>43634</v>
      </c>
      <c r="F1581" s="98" t="s">
        <v>2992</v>
      </c>
      <c r="G1581" s="98" t="s">
        <v>66</v>
      </c>
      <c r="H1581"/>
      <c r="I1581"/>
    </row>
    <row r="1582" spans="1:9" ht="15.75">
      <c r="A1582" s="98" t="s">
        <v>2275</v>
      </c>
      <c r="B1582" s="98" t="s">
        <v>2992</v>
      </c>
      <c r="C1582" s="98" t="s">
        <v>782</v>
      </c>
      <c r="D1582" s="99" t="s">
        <v>807</v>
      </c>
      <c r="E1582" s="105">
        <v>43634</v>
      </c>
      <c r="F1582" s="98" t="s">
        <v>2992</v>
      </c>
      <c r="G1582" s="98" t="s">
        <v>66</v>
      </c>
      <c r="H1582"/>
      <c r="I1582"/>
    </row>
    <row r="1583" spans="1:9" ht="15.75">
      <c r="A1583" s="98" t="s">
        <v>1321</v>
      </c>
      <c r="B1583" s="98" t="s">
        <v>2992</v>
      </c>
      <c r="C1583" s="98" t="s">
        <v>782</v>
      </c>
      <c r="D1583" s="99" t="s">
        <v>807</v>
      </c>
      <c r="E1583" s="105">
        <v>43634</v>
      </c>
      <c r="F1583" s="98" t="s">
        <v>2992</v>
      </c>
      <c r="G1583" s="98" t="s">
        <v>66</v>
      </c>
      <c r="H1583"/>
      <c r="I1583"/>
    </row>
    <row r="1584" spans="1:9" ht="15.75">
      <c r="A1584" s="98" t="s">
        <v>483</v>
      </c>
      <c r="B1584" s="98" t="s">
        <v>2992</v>
      </c>
      <c r="C1584" s="98" t="s">
        <v>782</v>
      </c>
      <c r="D1584" s="99" t="s">
        <v>807</v>
      </c>
      <c r="E1584" s="105">
        <v>43634</v>
      </c>
      <c r="F1584" s="98" t="s">
        <v>2992</v>
      </c>
      <c r="G1584" s="98" t="s">
        <v>66</v>
      </c>
      <c r="H1584"/>
      <c r="I1584"/>
    </row>
    <row r="1585" spans="1:9" ht="15.75">
      <c r="A1585" s="98" t="s">
        <v>484</v>
      </c>
      <c r="B1585" s="98" t="s">
        <v>2992</v>
      </c>
      <c r="C1585" s="98" t="s">
        <v>782</v>
      </c>
      <c r="D1585" s="99" t="s">
        <v>807</v>
      </c>
      <c r="E1585" s="105">
        <v>43634</v>
      </c>
      <c r="F1585" s="98" t="s">
        <v>2992</v>
      </c>
      <c r="G1585" s="98" t="s">
        <v>66</v>
      </c>
      <c r="H1585"/>
      <c r="I1585"/>
    </row>
    <row r="1586" spans="1:9" ht="15.75">
      <c r="A1586" s="98" t="s">
        <v>2151</v>
      </c>
      <c r="B1586" s="98" t="s">
        <v>2992</v>
      </c>
      <c r="C1586" s="98" t="s">
        <v>782</v>
      </c>
      <c r="D1586" s="99" t="s">
        <v>807</v>
      </c>
      <c r="E1586" s="105">
        <v>43634</v>
      </c>
      <c r="F1586" s="98" t="s">
        <v>2992</v>
      </c>
      <c r="G1586" s="98" t="s">
        <v>66</v>
      </c>
      <c r="H1586"/>
      <c r="I1586"/>
    </row>
    <row r="1587" spans="1:9" ht="15.75">
      <c r="A1587" s="98" t="s">
        <v>485</v>
      </c>
      <c r="B1587" s="98" t="s">
        <v>2992</v>
      </c>
      <c r="C1587" s="98" t="s">
        <v>782</v>
      </c>
      <c r="D1587" s="99" t="s">
        <v>807</v>
      </c>
      <c r="E1587" s="105">
        <v>43634</v>
      </c>
      <c r="F1587" s="98" t="s">
        <v>2992</v>
      </c>
      <c r="G1587" s="98" t="s">
        <v>66</v>
      </c>
      <c r="H1587"/>
      <c r="I1587"/>
    </row>
    <row r="1588" spans="1:9" ht="15.75">
      <c r="A1588" s="98" t="s">
        <v>1443</v>
      </c>
      <c r="B1588" s="98" t="s">
        <v>2992</v>
      </c>
      <c r="C1588" s="98" t="s">
        <v>782</v>
      </c>
      <c r="D1588" s="99" t="s">
        <v>807</v>
      </c>
      <c r="E1588" s="105">
        <v>43634</v>
      </c>
      <c r="F1588" s="98" t="s">
        <v>2992</v>
      </c>
      <c r="G1588" s="98" t="s">
        <v>66</v>
      </c>
      <c r="H1588"/>
      <c r="I1588"/>
    </row>
    <row r="1589" spans="1:9" ht="15.75">
      <c r="A1589" s="98" t="s">
        <v>2538</v>
      </c>
      <c r="B1589" s="98" t="s">
        <v>2992</v>
      </c>
      <c r="C1589" s="98" t="s">
        <v>734</v>
      </c>
      <c r="D1589" s="99" t="s">
        <v>807</v>
      </c>
      <c r="E1589" s="105">
        <v>43634</v>
      </c>
      <c r="F1589" s="98" t="s">
        <v>2992</v>
      </c>
      <c r="G1589" s="98" t="s">
        <v>733</v>
      </c>
      <c r="H1589"/>
      <c r="I1589"/>
    </row>
    <row r="1590" spans="1:9" ht="15.75">
      <c r="A1590" s="98" t="s">
        <v>1325</v>
      </c>
      <c r="B1590" s="98" t="s">
        <v>2992</v>
      </c>
      <c r="C1590" s="98" t="s">
        <v>734</v>
      </c>
      <c r="D1590" s="99" t="s">
        <v>807</v>
      </c>
      <c r="E1590" s="105">
        <v>43634</v>
      </c>
      <c r="F1590" s="98" t="s">
        <v>2992</v>
      </c>
      <c r="G1590" s="98" t="s">
        <v>733</v>
      </c>
      <c r="H1590"/>
      <c r="I1590"/>
    </row>
    <row r="1591" spans="1:9" ht="15.75">
      <c r="A1591" s="98" t="s">
        <v>489</v>
      </c>
      <c r="B1591" s="98" t="s">
        <v>2992</v>
      </c>
      <c r="C1591" s="98" t="s">
        <v>734</v>
      </c>
      <c r="D1591" s="99" t="s">
        <v>807</v>
      </c>
      <c r="E1591" s="105">
        <v>43634</v>
      </c>
      <c r="F1591" s="98" t="s">
        <v>2992</v>
      </c>
      <c r="G1591" s="98" t="s">
        <v>733</v>
      </c>
      <c r="H1591"/>
      <c r="I1591"/>
    </row>
    <row r="1592" spans="1:9" ht="15.75">
      <c r="A1592" s="98" t="s">
        <v>490</v>
      </c>
      <c r="B1592" s="98" t="s">
        <v>2992</v>
      </c>
      <c r="C1592" s="98" t="s">
        <v>734</v>
      </c>
      <c r="D1592" s="99" t="s">
        <v>807</v>
      </c>
      <c r="E1592" s="105">
        <v>43634</v>
      </c>
      <c r="F1592" s="98" t="s">
        <v>2992</v>
      </c>
      <c r="G1592" s="98" t="s">
        <v>733</v>
      </c>
      <c r="H1592"/>
      <c r="I1592"/>
    </row>
    <row r="1593" spans="1:9" ht="15.75">
      <c r="A1593" s="98" t="s">
        <v>994</v>
      </c>
      <c r="B1593" s="98" t="s">
        <v>2992</v>
      </c>
      <c r="C1593" s="98" t="s">
        <v>734</v>
      </c>
      <c r="D1593" s="99" t="s">
        <v>807</v>
      </c>
      <c r="E1593" s="105">
        <v>43634</v>
      </c>
      <c r="F1593" s="98" t="s">
        <v>2992</v>
      </c>
      <c r="G1593" s="98" t="s">
        <v>733</v>
      </c>
      <c r="H1593"/>
      <c r="I1593"/>
    </row>
    <row r="1594" spans="1:9" ht="15.75">
      <c r="A1594" s="98" t="s">
        <v>1328</v>
      </c>
      <c r="B1594" s="98" t="s">
        <v>2992</v>
      </c>
      <c r="C1594" s="98" t="s">
        <v>734</v>
      </c>
      <c r="D1594" s="99" t="s">
        <v>807</v>
      </c>
      <c r="E1594" s="105">
        <v>43634</v>
      </c>
      <c r="F1594" s="98" t="s">
        <v>2992</v>
      </c>
      <c r="G1594" s="98" t="s">
        <v>733</v>
      </c>
      <c r="H1594"/>
      <c r="I1594"/>
    </row>
    <row r="1595" spans="1:9" ht="15.75">
      <c r="A1595" s="98" t="s">
        <v>937</v>
      </c>
      <c r="B1595" s="98" t="s">
        <v>2992</v>
      </c>
      <c r="C1595" s="98" t="s">
        <v>734</v>
      </c>
      <c r="D1595" s="99" t="s">
        <v>807</v>
      </c>
      <c r="E1595" s="105">
        <v>43634</v>
      </c>
      <c r="F1595" s="98" t="s">
        <v>2992</v>
      </c>
      <c r="G1595" s="98" t="s">
        <v>733</v>
      </c>
      <c r="H1595"/>
      <c r="I1595"/>
    </row>
    <row r="1596" spans="1:9" ht="15.75">
      <c r="A1596" s="98" t="s">
        <v>941</v>
      </c>
      <c r="B1596" s="98" t="s">
        <v>2992</v>
      </c>
      <c r="C1596" s="98" t="s">
        <v>734</v>
      </c>
      <c r="D1596" s="99" t="s">
        <v>807</v>
      </c>
      <c r="E1596" s="105">
        <v>43634</v>
      </c>
      <c r="F1596" s="98" t="s">
        <v>2992</v>
      </c>
      <c r="G1596" s="98" t="s">
        <v>733</v>
      </c>
      <c r="H1596"/>
      <c r="I1596"/>
    </row>
    <row r="1597" spans="1:9" ht="15.75">
      <c r="A1597" s="98" t="s">
        <v>494</v>
      </c>
      <c r="B1597" s="98" t="s">
        <v>2992</v>
      </c>
      <c r="C1597" s="98" t="s">
        <v>734</v>
      </c>
      <c r="D1597" s="99" t="s">
        <v>807</v>
      </c>
      <c r="E1597" s="105">
        <v>43634</v>
      </c>
      <c r="F1597" s="98" t="s">
        <v>2992</v>
      </c>
      <c r="G1597" s="98" t="s">
        <v>733</v>
      </c>
      <c r="H1597"/>
      <c r="I1597"/>
    </row>
    <row r="1598" spans="1:9" ht="15.75">
      <c r="A1598" s="98" t="s">
        <v>498</v>
      </c>
      <c r="B1598" s="98" t="s">
        <v>2992</v>
      </c>
      <c r="C1598" s="98" t="s">
        <v>734</v>
      </c>
      <c r="D1598" s="99" t="s">
        <v>807</v>
      </c>
      <c r="E1598" s="105">
        <v>43634</v>
      </c>
      <c r="F1598" s="98" t="s">
        <v>2992</v>
      </c>
      <c r="G1598" s="98" t="s">
        <v>733</v>
      </c>
      <c r="H1598"/>
      <c r="I1598"/>
    </row>
    <row r="1599" spans="1:9" ht="15.75">
      <c r="A1599" s="98" t="s">
        <v>2549</v>
      </c>
      <c r="B1599" s="98" t="s">
        <v>2992</v>
      </c>
      <c r="C1599" s="98" t="s">
        <v>734</v>
      </c>
      <c r="D1599" s="99" t="s">
        <v>807</v>
      </c>
      <c r="E1599" s="105">
        <v>43634</v>
      </c>
      <c r="F1599" s="98" t="s">
        <v>2992</v>
      </c>
      <c r="G1599" s="98" t="s">
        <v>733</v>
      </c>
      <c r="H1599"/>
      <c r="I1599"/>
    </row>
    <row r="1600" spans="1:9" ht="15.75">
      <c r="A1600" s="98" t="s">
        <v>946</v>
      </c>
      <c r="B1600" s="98" t="s">
        <v>2992</v>
      </c>
      <c r="C1600" s="98" t="s">
        <v>734</v>
      </c>
      <c r="D1600" s="99" t="s">
        <v>807</v>
      </c>
      <c r="E1600" s="105">
        <v>43634</v>
      </c>
      <c r="F1600" s="98" t="s">
        <v>2992</v>
      </c>
      <c r="G1600" s="98" t="s">
        <v>733</v>
      </c>
      <c r="H1600"/>
      <c r="I1600"/>
    </row>
    <row r="1601" spans="1:9" ht="15.75">
      <c r="A1601" s="98" t="s">
        <v>499</v>
      </c>
      <c r="B1601" s="98" t="s">
        <v>2992</v>
      </c>
      <c r="C1601" s="98" t="s">
        <v>734</v>
      </c>
      <c r="D1601" s="99" t="s">
        <v>807</v>
      </c>
      <c r="E1601" s="105">
        <v>43634</v>
      </c>
      <c r="F1601" s="98" t="s">
        <v>2992</v>
      </c>
      <c r="G1601" s="98" t="s">
        <v>733</v>
      </c>
      <c r="H1601"/>
      <c r="I1601"/>
    </row>
    <row r="1602" spans="1:9" ht="15.75">
      <c r="A1602" s="98" t="s">
        <v>2421</v>
      </c>
      <c r="B1602" s="98" t="s">
        <v>2992</v>
      </c>
      <c r="C1602" s="98" t="s">
        <v>734</v>
      </c>
      <c r="D1602" s="99" t="s">
        <v>807</v>
      </c>
      <c r="E1602" s="105">
        <v>43634</v>
      </c>
      <c r="F1602" s="98" t="s">
        <v>2992</v>
      </c>
      <c r="G1602" s="98" t="s">
        <v>733</v>
      </c>
      <c r="H1602"/>
      <c r="I1602"/>
    </row>
    <row r="1603" spans="1:9" ht="15.75">
      <c r="A1603" s="98" t="s">
        <v>949</v>
      </c>
      <c r="B1603" s="98" t="s">
        <v>2992</v>
      </c>
      <c r="C1603" s="98" t="s">
        <v>734</v>
      </c>
      <c r="D1603" s="99" t="s">
        <v>807</v>
      </c>
      <c r="E1603" s="105">
        <v>43634</v>
      </c>
      <c r="F1603" s="98" t="s">
        <v>2992</v>
      </c>
      <c r="G1603" s="98" t="s">
        <v>733</v>
      </c>
      <c r="H1603"/>
      <c r="I1603"/>
    </row>
    <row r="1604" spans="1:9" ht="15.75">
      <c r="A1604" s="98" t="s">
        <v>1335</v>
      </c>
      <c r="B1604" s="98" t="s">
        <v>2992</v>
      </c>
      <c r="C1604" s="98" t="s">
        <v>734</v>
      </c>
      <c r="D1604" s="99" t="s">
        <v>807</v>
      </c>
      <c r="E1604" s="105">
        <v>43634</v>
      </c>
      <c r="F1604" s="98" t="s">
        <v>2992</v>
      </c>
      <c r="G1604" s="98" t="s">
        <v>733</v>
      </c>
      <c r="H1604"/>
      <c r="I1604"/>
    </row>
    <row r="1605" spans="1:9" ht="15.75">
      <c r="A1605" s="98" t="s">
        <v>506</v>
      </c>
      <c r="B1605" s="98" t="s">
        <v>2992</v>
      </c>
      <c r="C1605" s="98" t="s">
        <v>734</v>
      </c>
      <c r="D1605" s="99" t="s">
        <v>807</v>
      </c>
      <c r="E1605" s="105">
        <v>43634</v>
      </c>
      <c r="F1605" s="98" t="s">
        <v>2992</v>
      </c>
      <c r="G1605" s="98" t="s">
        <v>733</v>
      </c>
      <c r="H1605"/>
      <c r="I1605"/>
    </row>
    <row r="1606" spans="1:9" ht="15.75">
      <c r="A1606" s="98" t="s">
        <v>507</v>
      </c>
      <c r="B1606" s="98" t="s">
        <v>2992</v>
      </c>
      <c r="C1606" s="98" t="s">
        <v>734</v>
      </c>
      <c r="D1606" s="99" t="s">
        <v>807</v>
      </c>
      <c r="E1606" s="105">
        <v>43634</v>
      </c>
      <c r="F1606" s="98" t="s">
        <v>2992</v>
      </c>
      <c r="G1606" s="98" t="s">
        <v>733</v>
      </c>
      <c r="H1606"/>
      <c r="I1606"/>
    </row>
    <row r="1607" spans="1:9" ht="15.75">
      <c r="A1607" s="98" t="s">
        <v>510</v>
      </c>
      <c r="B1607" s="98" t="s">
        <v>2992</v>
      </c>
      <c r="C1607" s="98" t="s">
        <v>734</v>
      </c>
      <c r="D1607" s="99" t="s">
        <v>807</v>
      </c>
      <c r="E1607" s="105">
        <v>43634</v>
      </c>
      <c r="F1607" s="98" t="s">
        <v>2992</v>
      </c>
      <c r="G1607" s="98" t="s">
        <v>733</v>
      </c>
      <c r="H1607"/>
      <c r="I1607"/>
    </row>
    <row r="1608" spans="1:9" ht="15.75">
      <c r="A1608" s="98" t="s">
        <v>1340</v>
      </c>
      <c r="B1608" s="98" t="s">
        <v>2992</v>
      </c>
      <c r="C1608" s="98" t="s">
        <v>734</v>
      </c>
      <c r="D1608" s="99" t="s">
        <v>807</v>
      </c>
      <c r="E1608" s="105">
        <v>43634</v>
      </c>
      <c r="F1608" s="98" t="s">
        <v>2992</v>
      </c>
      <c r="G1608" s="98" t="s">
        <v>733</v>
      </c>
      <c r="H1608"/>
      <c r="I1608"/>
    </row>
    <row r="1609" spans="1:9" ht="15.75">
      <c r="A1609" s="98" t="s">
        <v>1342</v>
      </c>
      <c r="B1609" s="98" t="s">
        <v>2992</v>
      </c>
      <c r="C1609" s="98" t="s">
        <v>734</v>
      </c>
      <c r="D1609" s="99" t="s">
        <v>807</v>
      </c>
      <c r="E1609" s="105">
        <v>43634</v>
      </c>
      <c r="F1609" s="98" t="s">
        <v>2992</v>
      </c>
      <c r="G1609" s="98" t="s">
        <v>733</v>
      </c>
      <c r="H1609"/>
      <c r="I1609"/>
    </row>
    <row r="1610" spans="1:9" ht="15.75">
      <c r="A1610" s="98" t="s">
        <v>955</v>
      </c>
      <c r="B1610" s="98" t="s">
        <v>2992</v>
      </c>
      <c r="C1610" s="98" t="s">
        <v>734</v>
      </c>
      <c r="D1610" s="99" t="s">
        <v>807</v>
      </c>
      <c r="E1610" s="105">
        <v>43634</v>
      </c>
      <c r="F1610" s="98" t="s">
        <v>2992</v>
      </c>
      <c r="G1610" s="98" t="s">
        <v>733</v>
      </c>
      <c r="H1610"/>
      <c r="I1610"/>
    </row>
    <row r="1611" spans="1:9" ht="15.75">
      <c r="A1611" s="98" t="s">
        <v>576</v>
      </c>
      <c r="B1611" s="98" t="s">
        <v>2992</v>
      </c>
      <c r="C1611" s="98" t="s">
        <v>734</v>
      </c>
      <c r="D1611" s="99" t="s">
        <v>807</v>
      </c>
      <c r="E1611" s="105">
        <v>43634</v>
      </c>
      <c r="F1611" s="98" t="s">
        <v>2992</v>
      </c>
      <c r="G1611" s="98" t="s">
        <v>733</v>
      </c>
      <c r="H1611"/>
      <c r="I1611"/>
    </row>
    <row r="1612" spans="1:9" ht="15.75">
      <c r="A1612" s="98" t="s">
        <v>2171</v>
      </c>
      <c r="B1612" s="98" t="s">
        <v>2992</v>
      </c>
      <c r="C1612" s="98" t="s">
        <v>734</v>
      </c>
      <c r="D1612" s="99" t="s">
        <v>807</v>
      </c>
      <c r="E1612" s="105">
        <v>43634</v>
      </c>
      <c r="F1612" s="98" t="s">
        <v>2992</v>
      </c>
      <c r="G1612" s="98" t="s">
        <v>733</v>
      </c>
      <c r="H1612"/>
      <c r="I1612"/>
    </row>
    <row r="1613" spans="1:9" ht="15.75">
      <c r="A1613" s="98" t="s">
        <v>1597</v>
      </c>
      <c r="B1613" s="98" t="s">
        <v>2992</v>
      </c>
      <c r="C1613" s="98" t="s">
        <v>734</v>
      </c>
      <c r="D1613" s="99" t="s">
        <v>807</v>
      </c>
      <c r="E1613" s="105">
        <v>43634</v>
      </c>
      <c r="F1613" s="98" t="s">
        <v>2992</v>
      </c>
      <c r="G1613" s="98" t="s">
        <v>733</v>
      </c>
      <c r="H1613"/>
      <c r="I1613"/>
    </row>
    <row r="1614" spans="1:9" ht="15.75">
      <c r="A1614" s="98" t="s">
        <v>760</v>
      </c>
      <c r="B1614" s="98" t="s">
        <v>2992</v>
      </c>
      <c r="C1614" s="98" t="s">
        <v>734</v>
      </c>
      <c r="D1614" s="99" t="s">
        <v>807</v>
      </c>
      <c r="E1614" s="105">
        <v>43634</v>
      </c>
      <c r="F1614" s="98" t="s">
        <v>2992</v>
      </c>
      <c r="G1614" s="98" t="s">
        <v>733</v>
      </c>
      <c r="H1614"/>
      <c r="I1614"/>
    </row>
    <row r="1615" spans="1:9" ht="15.75">
      <c r="A1615" s="98" t="s">
        <v>515</v>
      </c>
      <c r="B1615" s="98" t="s">
        <v>2992</v>
      </c>
      <c r="C1615" s="98" t="s">
        <v>734</v>
      </c>
      <c r="D1615" s="99" t="s">
        <v>807</v>
      </c>
      <c r="E1615" s="105">
        <v>43634</v>
      </c>
      <c r="F1615" s="98" t="s">
        <v>2992</v>
      </c>
      <c r="G1615" s="98" t="s">
        <v>733</v>
      </c>
      <c r="H1615"/>
      <c r="I1615"/>
    </row>
    <row r="1616" spans="1:9" ht="15.75">
      <c r="A1616" s="98" t="s">
        <v>896</v>
      </c>
      <c r="B1616" s="98" t="s">
        <v>2992</v>
      </c>
      <c r="C1616" s="98" t="s">
        <v>734</v>
      </c>
      <c r="D1616" s="99" t="s">
        <v>807</v>
      </c>
      <c r="E1616" s="105">
        <v>43634</v>
      </c>
      <c r="F1616" s="98" t="s">
        <v>2992</v>
      </c>
      <c r="G1616" s="98" t="s">
        <v>733</v>
      </c>
      <c r="H1616"/>
      <c r="I1616"/>
    </row>
    <row r="1617" spans="1:9" ht="15.75">
      <c r="A1617" s="98" t="s">
        <v>1093</v>
      </c>
      <c r="B1617" s="98" t="s">
        <v>2992</v>
      </c>
      <c r="C1617" s="98" t="s">
        <v>734</v>
      </c>
      <c r="D1617" s="99" t="s">
        <v>807</v>
      </c>
      <c r="E1617" s="105">
        <v>43634</v>
      </c>
      <c r="F1617" s="98" t="s">
        <v>2992</v>
      </c>
      <c r="G1617" s="98" t="s">
        <v>733</v>
      </c>
      <c r="H1617"/>
      <c r="I1617"/>
    </row>
    <row r="1618" spans="1:9" ht="15.75">
      <c r="A1618" s="98" t="s">
        <v>1824</v>
      </c>
      <c r="B1618" s="98" t="s">
        <v>2992</v>
      </c>
      <c r="C1618" s="98" t="s">
        <v>734</v>
      </c>
      <c r="D1618" s="99" t="s">
        <v>807</v>
      </c>
      <c r="E1618" s="105">
        <v>43634</v>
      </c>
      <c r="F1618" s="98" t="s">
        <v>2992</v>
      </c>
      <c r="G1618" s="98" t="s">
        <v>733</v>
      </c>
      <c r="H1618"/>
      <c r="I1618"/>
    </row>
    <row r="1619" spans="1:9" ht="15.75">
      <c r="A1619" s="98" t="s">
        <v>389</v>
      </c>
      <c r="B1619" s="98" t="s">
        <v>2992</v>
      </c>
      <c r="C1619" s="98" t="s">
        <v>734</v>
      </c>
      <c r="D1619" s="99" t="s">
        <v>807</v>
      </c>
      <c r="E1619" s="105">
        <v>43634</v>
      </c>
      <c r="F1619" s="98" t="s">
        <v>2992</v>
      </c>
      <c r="G1619" s="98" t="s">
        <v>733</v>
      </c>
      <c r="H1619"/>
      <c r="I1619"/>
    </row>
    <row r="1620" spans="1:9" ht="15.75">
      <c r="A1620" s="98" t="s">
        <v>519</v>
      </c>
      <c r="B1620" s="98" t="s">
        <v>2992</v>
      </c>
      <c r="C1620" s="98" t="s">
        <v>734</v>
      </c>
      <c r="D1620" s="99" t="s">
        <v>807</v>
      </c>
      <c r="E1620" s="105">
        <v>43634</v>
      </c>
      <c r="F1620" s="98" t="s">
        <v>2992</v>
      </c>
      <c r="G1620" s="98" t="s">
        <v>733</v>
      </c>
      <c r="H1620"/>
      <c r="I1620"/>
    </row>
    <row r="1621" spans="1:9" ht="15.75">
      <c r="A1621" s="98" t="s">
        <v>390</v>
      </c>
      <c r="B1621" s="98" t="s">
        <v>2992</v>
      </c>
      <c r="C1621" s="98" t="s">
        <v>734</v>
      </c>
      <c r="D1621" s="99" t="s">
        <v>807</v>
      </c>
      <c r="E1621" s="105">
        <v>43634</v>
      </c>
      <c r="F1621" s="98" t="s">
        <v>2992</v>
      </c>
      <c r="G1621" s="98" t="s">
        <v>733</v>
      </c>
      <c r="H1621"/>
      <c r="I1621"/>
    </row>
    <row r="1622" spans="1:9" ht="15.75">
      <c r="A1622" s="98" t="s">
        <v>1608</v>
      </c>
      <c r="B1622" s="98" t="s">
        <v>2992</v>
      </c>
      <c r="C1622" s="98" t="s">
        <v>734</v>
      </c>
      <c r="D1622" s="99" t="s">
        <v>807</v>
      </c>
      <c r="E1622" s="105">
        <v>43634</v>
      </c>
      <c r="F1622" s="98" t="s">
        <v>2992</v>
      </c>
      <c r="G1622" s="98" t="s">
        <v>733</v>
      </c>
      <c r="H1622"/>
      <c r="I1622"/>
    </row>
    <row r="1623" spans="1:9" ht="15.75">
      <c r="A1623" s="98" t="s">
        <v>521</v>
      </c>
      <c r="B1623" s="98" t="s">
        <v>2992</v>
      </c>
      <c r="C1623" s="98" t="s">
        <v>734</v>
      </c>
      <c r="D1623" s="99" t="s">
        <v>807</v>
      </c>
      <c r="E1623" s="105">
        <v>43634</v>
      </c>
      <c r="F1623" s="98" t="s">
        <v>2992</v>
      </c>
      <c r="G1623" s="98" t="s">
        <v>733</v>
      </c>
      <c r="H1623"/>
      <c r="I1623"/>
    </row>
    <row r="1624" spans="1:9" ht="15.75">
      <c r="A1624" s="98" t="s">
        <v>2125</v>
      </c>
      <c r="B1624" s="98" t="s">
        <v>2992</v>
      </c>
      <c r="C1624" s="98" t="s">
        <v>734</v>
      </c>
      <c r="D1624" s="99" t="s">
        <v>807</v>
      </c>
      <c r="E1624" s="105">
        <v>43634</v>
      </c>
      <c r="F1624" s="98" t="s">
        <v>2992</v>
      </c>
      <c r="G1624" s="98" t="s">
        <v>733</v>
      </c>
      <c r="H1624"/>
      <c r="I1624"/>
    </row>
    <row r="1625" spans="1:9" ht="15.75">
      <c r="A1625" s="98" t="s">
        <v>2127</v>
      </c>
      <c r="B1625" s="98" t="s">
        <v>2994</v>
      </c>
      <c r="C1625" s="98" t="s">
        <v>753</v>
      </c>
      <c r="D1625" s="99" t="s">
        <v>807</v>
      </c>
      <c r="E1625" s="105">
        <v>43634</v>
      </c>
      <c r="F1625" s="98" t="s">
        <v>2994</v>
      </c>
      <c r="G1625" s="98" t="s">
        <v>66</v>
      </c>
      <c r="H1625"/>
      <c r="I1625"/>
    </row>
    <row r="1626" spans="1:9" ht="15.75">
      <c r="A1626" s="98" t="s">
        <v>457</v>
      </c>
      <c r="B1626" s="98" t="s">
        <v>2994</v>
      </c>
      <c r="C1626" s="98" t="s">
        <v>753</v>
      </c>
      <c r="D1626" s="99" t="s">
        <v>807</v>
      </c>
      <c r="E1626" s="105">
        <v>43634</v>
      </c>
      <c r="F1626" s="98" t="s">
        <v>2994</v>
      </c>
      <c r="G1626" s="98" t="s">
        <v>66</v>
      </c>
      <c r="H1626"/>
      <c r="I1626"/>
    </row>
    <row r="1627" spans="1:9" ht="15.75">
      <c r="A1627" s="98" t="s">
        <v>458</v>
      </c>
      <c r="B1627" s="98" t="s">
        <v>2994</v>
      </c>
      <c r="C1627" s="98" t="s">
        <v>753</v>
      </c>
      <c r="D1627" s="99" t="s">
        <v>807</v>
      </c>
      <c r="E1627" s="105">
        <v>43634</v>
      </c>
      <c r="F1627" s="98" t="s">
        <v>2994</v>
      </c>
      <c r="G1627" s="98" t="s">
        <v>66</v>
      </c>
      <c r="H1627"/>
      <c r="I1627"/>
    </row>
    <row r="1628" spans="1:9" ht="15.75">
      <c r="A1628" s="98" t="s">
        <v>2132</v>
      </c>
      <c r="B1628" s="98" t="s">
        <v>2994</v>
      </c>
      <c r="C1628" s="98" t="s">
        <v>753</v>
      </c>
      <c r="D1628" s="99" t="s">
        <v>807</v>
      </c>
      <c r="E1628" s="105">
        <v>43634</v>
      </c>
      <c r="F1628" s="98" t="s">
        <v>2994</v>
      </c>
      <c r="G1628" s="98" t="s">
        <v>66</v>
      </c>
      <c r="H1628"/>
      <c r="I1628"/>
    </row>
    <row r="1629" spans="1:9" ht="15.75">
      <c r="A1629" s="98" t="s">
        <v>526</v>
      </c>
      <c r="B1629" s="98" t="s">
        <v>2994</v>
      </c>
      <c r="C1629" s="98" t="s">
        <v>753</v>
      </c>
      <c r="D1629" s="99" t="s">
        <v>807</v>
      </c>
      <c r="E1629" s="105">
        <v>43634</v>
      </c>
      <c r="F1629" s="98" t="s">
        <v>2994</v>
      </c>
      <c r="G1629" s="98" t="s">
        <v>66</v>
      </c>
      <c r="H1629"/>
      <c r="I1629"/>
    </row>
    <row r="1630" spans="1:9" ht="15.75">
      <c r="A1630" s="98" t="s">
        <v>1768</v>
      </c>
      <c r="B1630" s="98" t="s">
        <v>2994</v>
      </c>
      <c r="C1630" s="98" t="s">
        <v>753</v>
      </c>
      <c r="D1630" s="99" t="s">
        <v>807</v>
      </c>
      <c r="E1630" s="105">
        <v>43634</v>
      </c>
      <c r="F1630" s="98" t="s">
        <v>2994</v>
      </c>
      <c r="G1630" s="98" t="s">
        <v>66</v>
      </c>
      <c r="H1630"/>
      <c r="I1630"/>
    </row>
    <row r="1631" spans="1:9" ht="15.75">
      <c r="A1631" s="98" t="s">
        <v>464</v>
      </c>
      <c r="B1631" s="98" t="s">
        <v>2994</v>
      </c>
      <c r="C1631" s="98" t="s">
        <v>753</v>
      </c>
      <c r="D1631" s="99" t="s">
        <v>807</v>
      </c>
      <c r="E1631" s="105">
        <v>43634</v>
      </c>
      <c r="F1631" s="98" t="s">
        <v>2994</v>
      </c>
      <c r="G1631" s="98" t="s">
        <v>66</v>
      </c>
      <c r="H1631"/>
      <c r="I1631"/>
    </row>
    <row r="1632" spans="1:9" ht="15.75">
      <c r="A1632" s="98" t="s">
        <v>844</v>
      </c>
      <c r="B1632" s="98" t="s">
        <v>2994</v>
      </c>
      <c r="C1632" s="98" t="s">
        <v>753</v>
      </c>
      <c r="D1632" s="99" t="s">
        <v>807</v>
      </c>
      <c r="E1632" s="105">
        <v>43634</v>
      </c>
      <c r="F1632" s="98" t="s">
        <v>2994</v>
      </c>
      <c r="G1632" s="98" t="s">
        <v>66</v>
      </c>
      <c r="H1632"/>
      <c r="I1632"/>
    </row>
    <row r="1633" spans="1:9" ht="15.75">
      <c r="A1633" s="98" t="s">
        <v>466</v>
      </c>
      <c r="B1633" s="98" t="s">
        <v>2994</v>
      </c>
      <c r="C1633" s="98" t="s">
        <v>753</v>
      </c>
      <c r="D1633" s="99" t="s">
        <v>807</v>
      </c>
      <c r="E1633" s="105">
        <v>43634</v>
      </c>
      <c r="F1633" s="98" t="s">
        <v>2994</v>
      </c>
      <c r="G1633" s="98" t="s">
        <v>66</v>
      </c>
      <c r="H1633"/>
      <c r="I1633"/>
    </row>
    <row r="1634" spans="1:9" ht="15.75">
      <c r="A1634" s="98" t="s">
        <v>2995</v>
      </c>
      <c r="B1634" s="98" t="s">
        <v>2994</v>
      </c>
      <c r="C1634" s="98" t="s">
        <v>753</v>
      </c>
      <c r="D1634" s="99" t="s">
        <v>807</v>
      </c>
      <c r="E1634" s="105">
        <v>43634</v>
      </c>
      <c r="F1634" s="98" t="s">
        <v>2994</v>
      </c>
      <c r="G1634" s="98" t="s">
        <v>66</v>
      </c>
      <c r="H1634"/>
      <c r="I1634"/>
    </row>
    <row r="1635" spans="1:9" ht="15.75">
      <c r="A1635" s="98" t="s">
        <v>340</v>
      </c>
      <c r="B1635" s="98" t="s">
        <v>2994</v>
      </c>
      <c r="C1635" s="98" t="s">
        <v>753</v>
      </c>
      <c r="D1635" s="99" t="s">
        <v>807</v>
      </c>
      <c r="E1635" s="105">
        <v>43634</v>
      </c>
      <c r="F1635" s="98" t="s">
        <v>2994</v>
      </c>
      <c r="G1635" s="98" t="s">
        <v>66</v>
      </c>
      <c r="H1635"/>
      <c r="I1635"/>
    </row>
    <row r="1636" spans="1:9" ht="15.75">
      <c r="A1636" s="98" t="s">
        <v>2259</v>
      </c>
      <c r="B1636" s="98" t="s">
        <v>2994</v>
      </c>
      <c r="C1636" s="98" t="s">
        <v>753</v>
      </c>
      <c r="D1636" s="99" t="s">
        <v>807</v>
      </c>
      <c r="E1636" s="105">
        <v>43634</v>
      </c>
      <c r="F1636" s="98" t="s">
        <v>2994</v>
      </c>
      <c r="G1636" s="98" t="s">
        <v>66</v>
      </c>
      <c r="H1636"/>
      <c r="I1636"/>
    </row>
    <row r="1637" spans="1:9" ht="15.75">
      <c r="A1637" s="98" t="s">
        <v>2905</v>
      </c>
      <c r="B1637" s="98" t="s">
        <v>2994</v>
      </c>
      <c r="C1637" s="98" t="s">
        <v>753</v>
      </c>
      <c r="D1637" s="99" t="s">
        <v>807</v>
      </c>
      <c r="E1637" s="105">
        <v>43634</v>
      </c>
      <c r="F1637" s="98" t="s">
        <v>2994</v>
      </c>
      <c r="G1637" s="98" t="s">
        <v>66</v>
      </c>
      <c r="H1637"/>
      <c r="I1637"/>
    </row>
    <row r="1638" spans="1:9" ht="15.75">
      <c r="A1638" s="98" t="s">
        <v>2077</v>
      </c>
      <c r="B1638" s="98" t="s">
        <v>2994</v>
      </c>
      <c r="C1638" s="98" t="s">
        <v>753</v>
      </c>
      <c r="D1638" s="99" t="s">
        <v>807</v>
      </c>
      <c r="E1638" s="105">
        <v>43634</v>
      </c>
      <c r="F1638" s="98" t="s">
        <v>2994</v>
      </c>
      <c r="G1638" s="98" t="s">
        <v>66</v>
      </c>
      <c r="H1638"/>
      <c r="I1638"/>
    </row>
    <row r="1639" spans="1:9" ht="15.75">
      <c r="A1639" s="98" t="s">
        <v>2079</v>
      </c>
      <c r="B1639" s="98" t="s">
        <v>2994</v>
      </c>
      <c r="C1639" s="98" t="s">
        <v>753</v>
      </c>
      <c r="D1639" s="99" t="s">
        <v>807</v>
      </c>
      <c r="E1639" s="105">
        <v>43634</v>
      </c>
      <c r="F1639" s="98" t="s">
        <v>2994</v>
      </c>
      <c r="G1639" s="98" t="s">
        <v>66</v>
      </c>
      <c r="H1639"/>
      <c r="I1639"/>
    </row>
    <row r="1640" spans="1:9" ht="15.75">
      <c r="A1640" s="98" t="s">
        <v>409</v>
      </c>
      <c r="B1640" s="98" t="s">
        <v>2994</v>
      </c>
      <c r="C1640" s="98" t="s">
        <v>753</v>
      </c>
      <c r="D1640" s="99" t="s">
        <v>807</v>
      </c>
      <c r="E1640" s="105">
        <v>43634</v>
      </c>
      <c r="F1640" s="98" t="s">
        <v>2994</v>
      </c>
      <c r="G1640" s="98" t="s">
        <v>66</v>
      </c>
      <c r="H1640"/>
      <c r="I1640"/>
    </row>
    <row r="1641" spans="1:9" ht="15.75">
      <c r="A1641" s="98" t="s">
        <v>850</v>
      </c>
      <c r="B1641" s="98" t="s">
        <v>2994</v>
      </c>
      <c r="C1641" s="98" t="s">
        <v>753</v>
      </c>
      <c r="D1641" s="99" t="s">
        <v>807</v>
      </c>
      <c r="E1641" s="105">
        <v>43634</v>
      </c>
      <c r="F1641" s="98" t="s">
        <v>2994</v>
      </c>
      <c r="G1641" s="98" t="s">
        <v>66</v>
      </c>
      <c r="H1641"/>
      <c r="I1641"/>
    </row>
    <row r="1642" spans="1:9" ht="15.75">
      <c r="A1642" s="98" t="s">
        <v>534</v>
      </c>
      <c r="B1642" s="98" t="s">
        <v>2994</v>
      </c>
      <c r="C1642" s="98" t="s">
        <v>753</v>
      </c>
      <c r="D1642" s="99" t="s">
        <v>807</v>
      </c>
      <c r="E1642" s="105">
        <v>43634</v>
      </c>
      <c r="F1642" s="98" t="s">
        <v>2994</v>
      </c>
      <c r="G1642" s="98" t="s">
        <v>66</v>
      </c>
      <c r="H1642"/>
      <c r="I1642"/>
    </row>
    <row r="1643" spans="1:9" ht="15.75">
      <c r="A1643" s="98" t="s">
        <v>1191</v>
      </c>
      <c r="B1643" s="98" t="s">
        <v>2994</v>
      </c>
      <c r="C1643" s="98" t="s">
        <v>753</v>
      </c>
      <c r="D1643" s="99" t="s">
        <v>807</v>
      </c>
      <c r="E1643" s="105">
        <v>43634</v>
      </c>
      <c r="F1643" s="98" t="s">
        <v>2994</v>
      </c>
      <c r="G1643" s="98" t="s">
        <v>66</v>
      </c>
      <c r="H1643"/>
      <c r="I1643"/>
    </row>
    <row r="1644" spans="1:9" ht="15.75">
      <c r="A1644" s="98" t="s">
        <v>2143</v>
      </c>
      <c r="B1644" s="98" t="s">
        <v>2994</v>
      </c>
      <c r="C1644" s="98" t="s">
        <v>753</v>
      </c>
      <c r="D1644" s="99" t="s">
        <v>807</v>
      </c>
      <c r="E1644" s="105">
        <v>43634</v>
      </c>
      <c r="F1644" s="98" t="s">
        <v>2994</v>
      </c>
      <c r="G1644" s="98" t="s">
        <v>66</v>
      </c>
      <c r="H1644"/>
      <c r="I1644"/>
    </row>
    <row r="1645" spans="1:9" ht="15.75">
      <c r="A1645" s="98" t="s">
        <v>2272</v>
      </c>
      <c r="B1645" s="98" t="s">
        <v>2994</v>
      </c>
      <c r="C1645" s="98" t="s">
        <v>753</v>
      </c>
      <c r="D1645" s="99" t="s">
        <v>807</v>
      </c>
      <c r="E1645" s="105">
        <v>43634</v>
      </c>
      <c r="F1645" s="98" t="s">
        <v>2994</v>
      </c>
      <c r="G1645" s="98" t="s">
        <v>66</v>
      </c>
      <c r="H1645"/>
      <c r="I1645"/>
    </row>
    <row r="1646" spans="1:9" ht="15.75">
      <c r="A1646" s="98" t="s">
        <v>1910</v>
      </c>
      <c r="B1646" s="98" t="s">
        <v>2994</v>
      </c>
      <c r="C1646" s="98" t="s">
        <v>753</v>
      </c>
      <c r="D1646" s="99" t="s">
        <v>807</v>
      </c>
      <c r="E1646" s="105">
        <v>43634</v>
      </c>
      <c r="F1646" s="98" t="s">
        <v>2994</v>
      </c>
      <c r="G1646" s="98" t="s">
        <v>66</v>
      </c>
      <c r="H1646"/>
      <c r="I1646"/>
    </row>
    <row r="1647" spans="1:9" ht="15.75">
      <c r="A1647" s="98" t="s">
        <v>1058</v>
      </c>
      <c r="B1647" s="98" t="s">
        <v>2994</v>
      </c>
      <c r="C1647" s="98" t="s">
        <v>753</v>
      </c>
      <c r="D1647" s="99" t="s">
        <v>807</v>
      </c>
      <c r="E1647" s="105">
        <v>43634</v>
      </c>
      <c r="F1647" s="98" t="s">
        <v>2994</v>
      </c>
      <c r="G1647" s="98" t="s">
        <v>66</v>
      </c>
      <c r="H1647"/>
      <c r="I1647"/>
    </row>
    <row r="1648" spans="1:9" ht="15.75">
      <c r="A1648" s="98" t="s">
        <v>2469</v>
      </c>
      <c r="B1648" s="98" t="s">
        <v>2994</v>
      </c>
      <c r="C1648" s="98" t="s">
        <v>753</v>
      </c>
      <c r="D1648" s="99" t="s">
        <v>807</v>
      </c>
      <c r="E1648" s="105">
        <v>43634</v>
      </c>
      <c r="F1648" s="98" t="s">
        <v>2994</v>
      </c>
      <c r="G1648" s="98" t="s">
        <v>66</v>
      </c>
      <c r="H1648"/>
      <c r="I1648"/>
    </row>
    <row r="1649" spans="1:9" ht="15.75">
      <c r="A1649" s="98" t="s">
        <v>1567</v>
      </c>
      <c r="B1649" s="98" t="s">
        <v>2994</v>
      </c>
      <c r="C1649" s="98" t="s">
        <v>753</v>
      </c>
      <c r="D1649" s="99" t="s">
        <v>807</v>
      </c>
      <c r="E1649" s="105">
        <v>43634</v>
      </c>
      <c r="F1649" s="98" t="s">
        <v>2994</v>
      </c>
      <c r="G1649" s="98" t="s">
        <v>66</v>
      </c>
      <c r="H1649"/>
      <c r="I1649"/>
    </row>
    <row r="1650" spans="1:9" ht="15.75">
      <c r="A1650" s="98" t="s">
        <v>2149</v>
      </c>
      <c r="B1650" s="98" t="s">
        <v>2994</v>
      </c>
      <c r="C1650" s="98" t="s">
        <v>753</v>
      </c>
      <c r="D1650" s="99" t="s">
        <v>807</v>
      </c>
      <c r="E1650" s="105">
        <v>43634</v>
      </c>
      <c r="F1650" s="98" t="s">
        <v>2994</v>
      </c>
      <c r="G1650" s="98" t="s">
        <v>66</v>
      </c>
      <c r="H1650"/>
      <c r="I1650"/>
    </row>
    <row r="1651" spans="1:9" ht="15.75">
      <c r="A1651" s="98" t="s">
        <v>421</v>
      </c>
      <c r="B1651" s="98" t="s">
        <v>2994</v>
      </c>
      <c r="C1651" s="98" t="s">
        <v>753</v>
      </c>
      <c r="D1651" s="99" t="s">
        <v>807</v>
      </c>
      <c r="E1651" s="105">
        <v>43634</v>
      </c>
      <c r="F1651" s="98" t="s">
        <v>2994</v>
      </c>
      <c r="G1651" s="98" t="s">
        <v>66</v>
      </c>
      <c r="H1651"/>
      <c r="I1651"/>
    </row>
    <row r="1652" spans="1:9" ht="15.75">
      <c r="A1652" s="98" t="s">
        <v>2473</v>
      </c>
      <c r="B1652" s="98" t="s">
        <v>2994</v>
      </c>
      <c r="C1652" s="98" t="s">
        <v>753</v>
      </c>
      <c r="D1652" s="99" t="s">
        <v>807</v>
      </c>
      <c r="E1652" s="105">
        <v>43634</v>
      </c>
      <c r="F1652" s="98" t="s">
        <v>2994</v>
      </c>
      <c r="G1652" s="98" t="s">
        <v>66</v>
      </c>
      <c r="H1652"/>
      <c r="I1652"/>
    </row>
    <row r="1653" spans="1:9" ht="15.75">
      <c r="A1653" s="98" t="s">
        <v>867</v>
      </c>
      <c r="B1653" s="98" t="s">
        <v>2994</v>
      </c>
      <c r="C1653" s="98" t="s">
        <v>753</v>
      </c>
      <c r="D1653" s="99" t="s">
        <v>807</v>
      </c>
      <c r="E1653" s="105">
        <v>43634</v>
      </c>
      <c r="F1653" s="98" t="s">
        <v>2994</v>
      </c>
      <c r="G1653" s="98" t="s">
        <v>66</v>
      </c>
      <c r="H1653"/>
      <c r="I1653"/>
    </row>
    <row r="1654" spans="1:9" ht="15.75">
      <c r="A1654" s="98" t="s">
        <v>2153</v>
      </c>
      <c r="B1654" s="98" t="s">
        <v>2994</v>
      </c>
      <c r="C1654" s="98" t="s">
        <v>753</v>
      </c>
      <c r="D1654" s="99" t="s">
        <v>807</v>
      </c>
      <c r="E1654" s="105">
        <v>43634</v>
      </c>
      <c r="F1654" s="98" t="s">
        <v>2994</v>
      </c>
      <c r="G1654" s="98" t="s">
        <v>66</v>
      </c>
      <c r="H1654"/>
      <c r="I1654"/>
    </row>
    <row r="1655" spans="1:9" ht="15.75">
      <c r="A1655" s="98" t="s">
        <v>1444</v>
      </c>
      <c r="B1655" s="98" t="s">
        <v>2994</v>
      </c>
      <c r="C1655" s="98" t="s">
        <v>753</v>
      </c>
      <c r="D1655" s="99" t="s">
        <v>807</v>
      </c>
      <c r="E1655" s="105">
        <v>43634</v>
      </c>
      <c r="F1655" s="98" t="s">
        <v>2994</v>
      </c>
      <c r="G1655" s="98" t="s">
        <v>66</v>
      </c>
      <c r="H1655"/>
      <c r="I1655"/>
    </row>
    <row r="1656" spans="1:9" ht="15.75">
      <c r="A1656" s="98" t="s">
        <v>488</v>
      </c>
      <c r="B1656" s="98" t="s">
        <v>2994</v>
      </c>
      <c r="C1656" s="98" t="s">
        <v>753</v>
      </c>
      <c r="D1656" s="99" t="s">
        <v>807</v>
      </c>
      <c r="E1656" s="105">
        <v>43634</v>
      </c>
      <c r="F1656" s="98" t="s">
        <v>2994</v>
      </c>
      <c r="G1656" s="98" t="s">
        <v>66</v>
      </c>
      <c r="H1656"/>
      <c r="I1656"/>
    </row>
    <row r="1657" spans="1:9" ht="15.75">
      <c r="A1657" s="98" t="s">
        <v>552</v>
      </c>
      <c r="B1657" s="98" t="s">
        <v>2994</v>
      </c>
      <c r="C1657" s="98" t="s">
        <v>753</v>
      </c>
      <c r="D1657" s="99" t="s">
        <v>807</v>
      </c>
      <c r="E1657" s="105">
        <v>43634</v>
      </c>
      <c r="F1657" s="98" t="s">
        <v>2994</v>
      </c>
      <c r="G1657" s="98" t="s">
        <v>66</v>
      </c>
      <c r="H1657"/>
      <c r="I1657"/>
    </row>
    <row r="1658" spans="1:9" ht="15.75">
      <c r="A1658" s="98" t="s">
        <v>1069</v>
      </c>
      <c r="B1658" s="98" t="s">
        <v>2994</v>
      </c>
      <c r="C1658" s="98" t="s">
        <v>753</v>
      </c>
      <c r="D1658" s="99" t="s">
        <v>807</v>
      </c>
      <c r="E1658" s="105">
        <v>43634</v>
      </c>
      <c r="F1658" s="98" t="s">
        <v>2994</v>
      </c>
      <c r="G1658" s="98" t="s">
        <v>66</v>
      </c>
      <c r="H1658"/>
      <c r="I1658"/>
    </row>
    <row r="1659" spans="1:9" ht="15.75">
      <c r="A1659" s="98" t="s">
        <v>2996</v>
      </c>
      <c r="B1659" s="98" t="s">
        <v>2994</v>
      </c>
      <c r="C1659" s="98" t="s">
        <v>753</v>
      </c>
      <c r="D1659" s="99" t="s">
        <v>807</v>
      </c>
      <c r="E1659" s="105">
        <v>43634</v>
      </c>
      <c r="F1659" s="98" t="s">
        <v>2994</v>
      </c>
      <c r="G1659" s="98" t="s">
        <v>66</v>
      </c>
      <c r="H1659"/>
      <c r="I1659"/>
    </row>
    <row r="1660" spans="1:9" ht="15.75">
      <c r="A1660" s="98" t="s">
        <v>2413</v>
      </c>
      <c r="B1660" s="98" t="s">
        <v>2994</v>
      </c>
      <c r="C1660" s="98" t="s">
        <v>753</v>
      </c>
      <c r="D1660" s="99" t="s">
        <v>807</v>
      </c>
      <c r="E1660" s="105">
        <v>43634</v>
      </c>
      <c r="F1660" s="98" t="s">
        <v>2994</v>
      </c>
      <c r="G1660" s="98" t="s">
        <v>66</v>
      </c>
      <c r="H1660"/>
      <c r="I1660"/>
    </row>
    <row r="1661" spans="1:9" ht="15.75">
      <c r="A1661" s="98" t="s">
        <v>492</v>
      </c>
      <c r="B1661" s="98" t="s">
        <v>2994</v>
      </c>
      <c r="C1661" s="98" t="s">
        <v>779</v>
      </c>
      <c r="D1661" s="99" t="s">
        <v>807</v>
      </c>
      <c r="E1661" s="105">
        <v>43634</v>
      </c>
      <c r="F1661" s="98" t="s">
        <v>2994</v>
      </c>
      <c r="G1661" s="98" t="s">
        <v>733</v>
      </c>
      <c r="H1661"/>
      <c r="I1661"/>
    </row>
    <row r="1662" spans="1:9" ht="15.75">
      <c r="A1662" s="98" t="s">
        <v>939</v>
      </c>
      <c r="B1662" s="98" t="s">
        <v>2994</v>
      </c>
      <c r="C1662" s="98" t="s">
        <v>779</v>
      </c>
      <c r="D1662" s="99" t="s">
        <v>807</v>
      </c>
      <c r="E1662" s="105">
        <v>43634</v>
      </c>
      <c r="F1662" s="98" t="s">
        <v>2994</v>
      </c>
      <c r="G1662" s="98" t="s">
        <v>733</v>
      </c>
      <c r="H1662"/>
      <c r="I1662"/>
    </row>
    <row r="1663" spans="1:9" ht="15.75">
      <c r="A1663" s="98" t="s">
        <v>1073</v>
      </c>
      <c r="B1663" s="98" t="s">
        <v>2994</v>
      </c>
      <c r="C1663" s="98" t="s">
        <v>779</v>
      </c>
      <c r="D1663" s="99" t="s">
        <v>807</v>
      </c>
      <c r="E1663" s="105">
        <v>43634</v>
      </c>
      <c r="F1663" s="98" t="s">
        <v>2994</v>
      </c>
      <c r="G1663" s="98" t="s">
        <v>733</v>
      </c>
      <c r="H1663"/>
      <c r="I1663"/>
    </row>
    <row r="1664" spans="1:9" ht="15.75">
      <c r="A1664" s="98" t="s">
        <v>1807</v>
      </c>
      <c r="B1664" s="98" t="s">
        <v>2994</v>
      </c>
      <c r="C1664" s="98" t="s">
        <v>779</v>
      </c>
      <c r="D1664" s="99" t="s">
        <v>807</v>
      </c>
      <c r="E1664" s="105">
        <v>43634</v>
      </c>
      <c r="F1664" s="98" t="s">
        <v>2994</v>
      </c>
      <c r="G1664" s="98" t="s">
        <v>733</v>
      </c>
      <c r="H1664"/>
      <c r="I1664"/>
    </row>
    <row r="1665" spans="1:9" ht="15.75">
      <c r="A1665" s="98" t="s">
        <v>556</v>
      </c>
      <c r="B1665" s="98" t="s">
        <v>2994</v>
      </c>
      <c r="C1665" s="98" t="s">
        <v>779</v>
      </c>
      <c r="D1665" s="99" t="s">
        <v>807</v>
      </c>
      <c r="E1665" s="105">
        <v>43634</v>
      </c>
      <c r="F1665" s="98" t="s">
        <v>2994</v>
      </c>
      <c r="G1665" s="98" t="s">
        <v>733</v>
      </c>
      <c r="H1665"/>
      <c r="I1665"/>
    </row>
    <row r="1666" spans="1:9" ht="15.75">
      <c r="A1666" s="98" t="s">
        <v>1076</v>
      </c>
      <c r="B1666" s="98" t="s">
        <v>2994</v>
      </c>
      <c r="C1666" s="98" t="s">
        <v>779</v>
      </c>
      <c r="D1666" s="99" t="s">
        <v>807</v>
      </c>
      <c r="E1666" s="105">
        <v>43634</v>
      </c>
      <c r="F1666" s="98" t="s">
        <v>2994</v>
      </c>
      <c r="G1666" s="98" t="s">
        <v>733</v>
      </c>
      <c r="H1666"/>
      <c r="I1666"/>
    </row>
    <row r="1667" spans="1:9" ht="15.75">
      <c r="A1667" s="98" t="s">
        <v>1208</v>
      </c>
      <c r="B1667" s="98" t="s">
        <v>2994</v>
      </c>
      <c r="C1667" s="98" t="s">
        <v>779</v>
      </c>
      <c r="D1667" s="99" t="s">
        <v>807</v>
      </c>
      <c r="E1667" s="105">
        <v>43634</v>
      </c>
      <c r="F1667" s="98" t="s">
        <v>2994</v>
      </c>
      <c r="G1667" s="98" t="s">
        <v>733</v>
      </c>
      <c r="H1667"/>
      <c r="I1667"/>
    </row>
    <row r="1668" spans="1:9" ht="15.75">
      <c r="A1668" s="98" t="s">
        <v>496</v>
      </c>
      <c r="B1668" s="98" t="s">
        <v>2994</v>
      </c>
      <c r="C1668" s="98" t="s">
        <v>779</v>
      </c>
      <c r="D1668" s="99" t="s">
        <v>807</v>
      </c>
      <c r="E1668" s="105">
        <v>43634</v>
      </c>
      <c r="F1668" s="98" t="s">
        <v>2994</v>
      </c>
      <c r="G1668" s="98" t="s">
        <v>733</v>
      </c>
      <c r="H1668"/>
      <c r="I1668"/>
    </row>
    <row r="1669" spans="1:9" ht="15.75">
      <c r="A1669" s="98" t="s">
        <v>2162</v>
      </c>
      <c r="B1669" s="98" t="s">
        <v>2994</v>
      </c>
      <c r="C1669" s="98" t="s">
        <v>779</v>
      </c>
      <c r="D1669" s="99" t="s">
        <v>807</v>
      </c>
      <c r="E1669" s="105">
        <v>43634</v>
      </c>
      <c r="F1669" s="98" t="s">
        <v>2994</v>
      </c>
      <c r="G1669" s="98" t="s">
        <v>733</v>
      </c>
      <c r="H1669"/>
      <c r="I1669"/>
    </row>
    <row r="1670" spans="1:9" ht="15.75">
      <c r="A1670" s="98" t="s">
        <v>877</v>
      </c>
      <c r="B1670" s="98" t="s">
        <v>2994</v>
      </c>
      <c r="C1670" s="98" t="s">
        <v>779</v>
      </c>
      <c r="D1670" s="99" t="s">
        <v>807</v>
      </c>
      <c r="E1670" s="105">
        <v>43634</v>
      </c>
      <c r="F1670" s="98" t="s">
        <v>2994</v>
      </c>
      <c r="G1670" s="98" t="s">
        <v>733</v>
      </c>
      <c r="H1670"/>
      <c r="I1670"/>
    </row>
    <row r="1671" spans="1:9" ht="15.75">
      <c r="A1671" s="98" t="s">
        <v>947</v>
      </c>
      <c r="B1671" s="98" t="s">
        <v>2994</v>
      </c>
      <c r="C1671" s="98" t="s">
        <v>779</v>
      </c>
      <c r="D1671" s="99" t="s">
        <v>807</v>
      </c>
      <c r="E1671" s="105">
        <v>43634</v>
      </c>
      <c r="F1671" s="98" t="s">
        <v>2994</v>
      </c>
      <c r="G1671" s="98" t="s">
        <v>733</v>
      </c>
      <c r="H1671"/>
      <c r="I1671"/>
    </row>
    <row r="1672" spans="1:9" ht="15.75">
      <c r="A1672" s="98" t="s">
        <v>1584</v>
      </c>
      <c r="B1672" s="98" t="s">
        <v>2994</v>
      </c>
      <c r="C1672" s="98" t="s">
        <v>779</v>
      </c>
      <c r="D1672" s="99" t="s">
        <v>807</v>
      </c>
      <c r="E1672" s="105">
        <v>43634</v>
      </c>
      <c r="F1672" s="98" t="s">
        <v>2994</v>
      </c>
      <c r="G1672" s="98" t="s">
        <v>733</v>
      </c>
      <c r="H1672"/>
      <c r="I1672"/>
    </row>
    <row r="1673" spans="1:9" ht="15.75">
      <c r="A1673" s="98" t="s">
        <v>950</v>
      </c>
      <c r="B1673" s="98" t="s">
        <v>2994</v>
      </c>
      <c r="C1673" s="98" t="s">
        <v>779</v>
      </c>
      <c r="D1673" s="99" t="s">
        <v>807</v>
      </c>
      <c r="E1673" s="105">
        <v>43634</v>
      </c>
      <c r="F1673" s="98" t="s">
        <v>2994</v>
      </c>
      <c r="G1673" s="98" t="s">
        <v>733</v>
      </c>
      <c r="H1673"/>
      <c r="I1673"/>
    </row>
    <row r="1674" spans="1:9" ht="15.75">
      <c r="A1674" s="98" t="s">
        <v>1004</v>
      </c>
      <c r="B1674" s="98" t="s">
        <v>2994</v>
      </c>
      <c r="C1674" s="98" t="s">
        <v>779</v>
      </c>
      <c r="D1674" s="99" t="s">
        <v>807</v>
      </c>
      <c r="E1674" s="105">
        <v>43634</v>
      </c>
      <c r="F1674" s="98" t="s">
        <v>2994</v>
      </c>
      <c r="G1674" s="98" t="s">
        <v>733</v>
      </c>
      <c r="H1674"/>
      <c r="I1674"/>
    </row>
    <row r="1675" spans="1:9" ht="15.75">
      <c r="A1675" s="98" t="s">
        <v>2423</v>
      </c>
      <c r="B1675" s="98" t="s">
        <v>2994</v>
      </c>
      <c r="C1675" s="98" t="s">
        <v>779</v>
      </c>
      <c r="D1675" s="99" t="s">
        <v>807</v>
      </c>
      <c r="E1675" s="105">
        <v>43634</v>
      </c>
      <c r="F1675" s="98" t="s">
        <v>2994</v>
      </c>
      <c r="G1675" s="98" t="s">
        <v>733</v>
      </c>
      <c r="H1675"/>
      <c r="I1675"/>
    </row>
    <row r="1676" spans="1:9" ht="15.75">
      <c r="A1676" s="98" t="s">
        <v>2163</v>
      </c>
      <c r="B1676" s="98" t="s">
        <v>2994</v>
      </c>
      <c r="C1676" s="98" t="s">
        <v>779</v>
      </c>
      <c r="D1676" s="99" t="s">
        <v>807</v>
      </c>
      <c r="E1676" s="105">
        <v>43634</v>
      </c>
      <c r="F1676" s="98" t="s">
        <v>2994</v>
      </c>
      <c r="G1676" s="98" t="s">
        <v>733</v>
      </c>
      <c r="H1676"/>
      <c r="I1676"/>
    </row>
    <row r="1677" spans="1:9" ht="15.75">
      <c r="A1677" s="98" t="s">
        <v>502</v>
      </c>
      <c r="B1677" s="98" t="s">
        <v>2994</v>
      </c>
      <c r="C1677" s="98" t="s">
        <v>779</v>
      </c>
      <c r="D1677" s="99" t="s">
        <v>807</v>
      </c>
      <c r="E1677" s="105">
        <v>43634</v>
      </c>
      <c r="F1677" s="98" t="s">
        <v>2994</v>
      </c>
      <c r="G1677" s="98" t="s">
        <v>733</v>
      </c>
      <c r="H1677"/>
      <c r="I1677"/>
    </row>
    <row r="1678" spans="1:9" ht="15.75">
      <c r="A1678" s="98" t="s">
        <v>504</v>
      </c>
      <c r="B1678" s="98" t="s">
        <v>2994</v>
      </c>
      <c r="C1678" s="98" t="s">
        <v>779</v>
      </c>
      <c r="D1678" s="99" t="s">
        <v>807</v>
      </c>
      <c r="E1678" s="105">
        <v>43634</v>
      </c>
      <c r="F1678" s="98" t="s">
        <v>2994</v>
      </c>
      <c r="G1678" s="98" t="s">
        <v>733</v>
      </c>
      <c r="H1678"/>
      <c r="I1678"/>
    </row>
    <row r="1679" spans="1:9" ht="15.75">
      <c r="A1679" s="98" t="s">
        <v>881</v>
      </c>
      <c r="B1679" s="98" t="s">
        <v>2994</v>
      </c>
      <c r="C1679" s="98" t="s">
        <v>779</v>
      </c>
      <c r="D1679" s="99" t="s">
        <v>807</v>
      </c>
      <c r="E1679" s="105">
        <v>43634</v>
      </c>
      <c r="F1679" s="98" t="s">
        <v>2994</v>
      </c>
      <c r="G1679" s="98" t="s">
        <v>733</v>
      </c>
      <c r="H1679"/>
      <c r="I1679"/>
    </row>
    <row r="1680" spans="1:9" ht="15.75">
      <c r="A1680" s="98" t="s">
        <v>564</v>
      </c>
      <c r="B1680" s="98" t="s">
        <v>2994</v>
      </c>
      <c r="C1680" s="98" t="s">
        <v>779</v>
      </c>
      <c r="D1680" s="99" t="s">
        <v>807</v>
      </c>
      <c r="E1680" s="105">
        <v>43634</v>
      </c>
      <c r="F1680" s="98" t="s">
        <v>2994</v>
      </c>
      <c r="G1680" s="98" t="s">
        <v>733</v>
      </c>
      <c r="H1680"/>
      <c r="I1680"/>
    </row>
    <row r="1681" spans="1:9" ht="15.75">
      <c r="A1681" s="98" t="s">
        <v>370</v>
      </c>
      <c r="B1681" s="98" t="s">
        <v>2994</v>
      </c>
      <c r="C1681" s="98" t="s">
        <v>779</v>
      </c>
      <c r="D1681" s="99" t="s">
        <v>807</v>
      </c>
      <c r="E1681" s="105">
        <v>43634</v>
      </c>
      <c r="F1681" s="98" t="s">
        <v>2994</v>
      </c>
      <c r="G1681" s="98" t="s">
        <v>733</v>
      </c>
      <c r="H1681"/>
      <c r="I1681"/>
    </row>
    <row r="1682" spans="1:9" ht="15.75">
      <c r="A1682" s="98" t="s">
        <v>2164</v>
      </c>
      <c r="B1682" s="98" t="s">
        <v>2994</v>
      </c>
      <c r="C1682" s="98" t="s">
        <v>779</v>
      </c>
      <c r="D1682" s="99" t="s">
        <v>807</v>
      </c>
      <c r="E1682" s="105">
        <v>43634</v>
      </c>
      <c r="F1682" s="98" t="s">
        <v>2994</v>
      </c>
      <c r="G1682" s="98" t="s">
        <v>733</v>
      </c>
      <c r="H1682"/>
      <c r="I1682"/>
    </row>
    <row r="1683" spans="1:9" ht="15.75">
      <c r="A1683" s="98" t="s">
        <v>509</v>
      </c>
      <c r="B1683" s="98" t="s">
        <v>2994</v>
      </c>
      <c r="C1683" s="98" t="s">
        <v>779</v>
      </c>
      <c r="D1683" s="99" t="s">
        <v>807</v>
      </c>
      <c r="E1683" s="105">
        <v>43634</v>
      </c>
      <c r="F1683" s="98" t="s">
        <v>2994</v>
      </c>
      <c r="G1683" s="98" t="s">
        <v>733</v>
      </c>
      <c r="H1683"/>
      <c r="I1683"/>
    </row>
    <row r="1684" spans="1:9" ht="15.75">
      <c r="A1684" s="98" t="s">
        <v>372</v>
      </c>
      <c r="B1684" s="98" t="s">
        <v>2994</v>
      </c>
      <c r="C1684" s="98" t="s">
        <v>779</v>
      </c>
      <c r="D1684" s="99" t="s">
        <v>807</v>
      </c>
      <c r="E1684" s="105">
        <v>43634</v>
      </c>
      <c r="F1684" s="98" t="s">
        <v>2994</v>
      </c>
      <c r="G1684" s="98" t="s">
        <v>733</v>
      </c>
      <c r="H1684"/>
      <c r="I1684"/>
    </row>
    <row r="1685" spans="1:9" ht="15.75">
      <c r="A1685" s="98" t="s">
        <v>1935</v>
      </c>
      <c r="B1685" s="98" t="s">
        <v>2994</v>
      </c>
      <c r="C1685" s="98" t="s">
        <v>779</v>
      </c>
      <c r="D1685" s="99" t="s">
        <v>807</v>
      </c>
      <c r="E1685" s="105">
        <v>43634</v>
      </c>
      <c r="F1685" s="98" t="s">
        <v>2994</v>
      </c>
      <c r="G1685" s="98" t="s">
        <v>733</v>
      </c>
      <c r="H1685"/>
      <c r="I1685"/>
    </row>
    <row r="1686" spans="1:9" ht="15.75">
      <c r="A1686" s="98" t="s">
        <v>2798</v>
      </c>
      <c r="B1686" s="98" t="s">
        <v>2994</v>
      </c>
      <c r="C1686" s="98" t="s">
        <v>779</v>
      </c>
      <c r="D1686" s="99" t="s">
        <v>807</v>
      </c>
      <c r="E1686" s="105">
        <v>43634</v>
      </c>
      <c r="F1686" s="98" t="s">
        <v>2994</v>
      </c>
      <c r="G1686" s="98" t="s">
        <v>733</v>
      </c>
      <c r="H1686"/>
      <c r="I1686"/>
    </row>
    <row r="1687" spans="1:9" ht="15.75">
      <c r="A1687" s="98" t="s">
        <v>1016</v>
      </c>
      <c r="B1687" s="98" t="s">
        <v>2994</v>
      </c>
      <c r="C1687" s="98" t="s">
        <v>779</v>
      </c>
      <c r="D1687" s="99" t="s">
        <v>807</v>
      </c>
      <c r="E1687" s="105">
        <v>43634</v>
      </c>
      <c r="F1687" s="98" t="s">
        <v>2994</v>
      </c>
      <c r="G1687" s="98" t="s">
        <v>733</v>
      </c>
      <c r="H1687"/>
      <c r="I1687"/>
    </row>
    <row r="1688" spans="1:9" ht="15.75">
      <c r="A1688" s="98" t="s">
        <v>957</v>
      </c>
      <c r="B1688" s="98" t="s">
        <v>2994</v>
      </c>
      <c r="C1688" s="98" t="s">
        <v>779</v>
      </c>
      <c r="D1688" s="99" t="s">
        <v>807</v>
      </c>
      <c r="E1688" s="105">
        <v>43634</v>
      </c>
      <c r="F1688" s="98" t="s">
        <v>2994</v>
      </c>
      <c r="G1688" s="98" t="s">
        <v>733</v>
      </c>
      <c r="H1688"/>
      <c r="I1688"/>
    </row>
    <row r="1689" spans="1:9" ht="15.75">
      <c r="A1689" s="98" t="s">
        <v>1089</v>
      </c>
      <c r="B1689" s="98" t="s">
        <v>2994</v>
      </c>
      <c r="C1689" s="98" t="s">
        <v>779</v>
      </c>
      <c r="D1689" s="99" t="s">
        <v>807</v>
      </c>
      <c r="E1689" s="105">
        <v>43634</v>
      </c>
      <c r="F1689" s="98" t="s">
        <v>2994</v>
      </c>
      <c r="G1689" s="98" t="s">
        <v>733</v>
      </c>
      <c r="H1689"/>
      <c r="I1689"/>
    </row>
    <row r="1690" spans="1:9" ht="15.75">
      <c r="A1690" s="98" t="s">
        <v>2800</v>
      </c>
      <c r="B1690" s="98" t="s">
        <v>2994</v>
      </c>
      <c r="C1690" s="98" t="s">
        <v>779</v>
      </c>
      <c r="D1690" s="99" t="s">
        <v>807</v>
      </c>
      <c r="E1690" s="105">
        <v>43634</v>
      </c>
      <c r="F1690" s="98" t="s">
        <v>2994</v>
      </c>
      <c r="G1690" s="98" t="s">
        <v>733</v>
      </c>
      <c r="H1690"/>
      <c r="I1690"/>
    </row>
    <row r="1691" spans="1:9" ht="15.75">
      <c r="A1691" s="98" t="s">
        <v>2175</v>
      </c>
      <c r="B1691" s="98" t="s">
        <v>2994</v>
      </c>
      <c r="C1691" s="98" t="s">
        <v>779</v>
      </c>
      <c r="D1691" s="99" t="s">
        <v>807</v>
      </c>
      <c r="E1691" s="105">
        <v>43634</v>
      </c>
      <c r="F1691" s="98" t="s">
        <v>2994</v>
      </c>
      <c r="G1691" s="98" t="s">
        <v>733</v>
      </c>
      <c r="H1691"/>
      <c r="I1691"/>
    </row>
    <row r="1692" spans="1:9" ht="15.75">
      <c r="A1692" s="98" t="s">
        <v>2176</v>
      </c>
      <c r="B1692" s="98" t="s">
        <v>2994</v>
      </c>
      <c r="C1692" s="98" t="s">
        <v>779</v>
      </c>
      <c r="D1692" s="99" t="s">
        <v>807</v>
      </c>
      <c r="E1692" s="105">
        <v>43634</v>
      </c>
      <c r="F1692" s="98" t="s">
        <v>2994</v>
      </c>
      <c r="G1692" s="98" t="s">
        <v>733</v>
      </c>
      <c r="H1692"/>
      <c r="I1692"/>
    </row>
    <row r="1693" spans="1:9" ht="15.75">
      <c r="A1693" s="98" t="s">
        <v>387</v>
      </c>
      <c r="B1693" s="98" t="s">
        <v>2994</v>
      </c>
      <c r="C1693" s="98" t="s">
        <v>779</v>
      </c>
      <c r="D1693" s="99" t="s">
        <v>807</v>
      </c>
      <c r="E1693" s="105">
        <v>43634</v>
      </c>
      <c r="F1693" s="98" t="s">
        <v>2994</v>
      </c>
      <c r="G1693" s="98" t="s">
        <v>733</v>
      </c>
      <c r="H1693"/>
      <c r="I1693"/>
    </row>
    <row r="1694" spans="1:9" ht="15.75">
      <c r="A1694" s="98" t="s">
        <v>1033</v>
      </c>
      <c r="B1694" s="98" t="s">
        <v>2994</v>
      </c>
      <c r="C1694" s="98" t="s">
        <v>779</v>
      </c>
      <c r="D1694" s="99" t="s">
        <v>807</v>
      </c>
      <c r="E1694" s="105">
        <v>43634</v>
      </c>
      <c r="F1694" s="98" t="s">
        <v>2994</v>
      </c>
      <c r="G1694" s="98" t="s">
        <v>733</v>
      </c>
      <c r="H1694"/>
      <c r="I1694"/>
    </row>
    <row r="1695" spans="1:9" ht="15.75">
      <c r="A1695" s="98" t="s">
        <v>1609</v>
      </c>
      <c r="B1695" s="98" t="s">
        <v>2994</v>
      </c>
      <c r="C1695" s="98" t="s">
        <v>779</v>
      </c>
      <c r="D1695" s="99" t="s">
        <v>807</v>
      </c>
      <c r="E1695" s="105">
        <v>43634</v>
      </c>
      <c r="F1695" s="98" t="s">
        <v>2994</v>
      </c>
      <c r="G1695" s="98" t="s">
        <v>733</v>
      </c>
      <c r="H1695"/>
      <c r="I1695"/>
    </row>
    <row r="1696" spans="1:9" ht="15.75">
      <c r="A1696" s="98" t="s">
        <v>2245</v>
      </c>
      <c r="B1696" s="98" t="s">
        <v>2994</v>
      </c>
      <c r="C1696" s="98" t="s">
        <v>779</v>
      </c>
      <c r="D1696" s="99" t="s">
        <v>807</v>
      </c>
      <c r="E1696" s="105">
        <v>43634</v>
      </c>
      <c r="F1696" s="98" t="s">
        <v>2994</v>
      </c>
      <c r="G1696" s="98" t="s">
        <v>733</v>
      </c>
      <c r="H1696"/>
      <c r="I1696"/>
    </row>
    <row r="1697" spans="1:9" ht="15.75">
      <c r="A1697" s="98" t="s">
        <v>589</v>
      </c>
      <c r="B1697" s="98" t="s">
        <v>2997</v>
      </c>
      <c r="C1697" s="98" t="s">
        <v>744</v>
      </c>
      <c r="D1697" s="99" t="s">
        <v>807</v>
      </c>
      <c r="E1697" s="105">
        <v>43628</v>
      </c>
      <c r="F1697" s="98" t="s">
        <v>2997</v>
      </c>
      <c r="G1697" s="98" t="s">
        <v>66</v>
      </c>
      <c r="H1697"/>
      <c r="I1697"/>
    </row>
    <row r="1698" spans="1:9" ht="15.75">
      <c r="A1698" s="98" t="s">
        <v>590</v>
      </c>
      <c r="B1698" s="98" t="s">
        <v>2997</v>
      </c>
      <c r="C1698" s="98" t="s">
        <v>744</v>
      </c>
      <c r="D1698" s="99" t="s">
        <v>807</v>
      </c>
      <c r="E1698" s="105">
        <v>43628</v>
      </c>
      <c r="F1698" s="98" t="s">
        <v>2997</v>
      </c>
      <c r="G1698" s="98" t="s">
        <v>66</v>
      </c>
      <c r="H1698"/>
      <c r="I1698"/>
    </row>
    <row r="1699" spans="1:9" ht="15.75">
      <c r="A1699" s="98" t="s">
        <v>591</v>
      </c>
      <c r="B1699" s="98" t="s">
        <v>2997</v>
      </c>
      <c r="C1699" s="98" t="s">
        <v>744</v>
      </c>
      <c r="D1699" s="99" t="s">
        <v>807</v>
      </c>
      <c r="E1699" s="105">
        <v>43628</v>
      </c>
      <c r="F1699" s="98" t="s">
        <v>2997</v>
      </c>
      <c r="G1699" s="98" t="s">
        <v>66</v>
      </c>
      <c r="H1699"/>
      <c r="I1699"/>
    </row>
    <row r="1700" spans="1:9" ht="15.75">
      <c r="A1700" s="98" t="s">
        <v>633</v>
      </c>
      <c r="B1700" s="98" t="s">
        <v>2997</v>
      </c>
      <c r="C1700" s="98" t="s">
        <v>744</v>
      </c>
      <c r="D1700" s="99" t="s">
        <v>807</v>
      </c>
      <c r="E1700" s="105">
        <v>43628</v>
      </c>
      <c r="F1700" s="98" t="s">
        <v>2997</v>
      </c>
      <c r="G1700" s="98" t="s">
        <v>66</v>
      </c>
      <c r="H1700"/>
      <c r="I1700"/>
    </row>
    <row r="1701" spans="1:9" ht="15.75">
      <c r="A1701" s="98" t="s">
        <v>592</v>
      </c>
      <c r="B1701" s="98" t="s">
        <v>2997</v>
      </c>
      <c r="C1701" s="98" t="s">
        <v>744</v>
      </c>
      <c r="D1701" s="99" t="s">
        <v>807</v>
      </c>
      <c r="E1701" s="105">
        <v>43628</v>
      </c>
      <c r="F1701" s="98" t="s">
        <v>2997</v>
      </c>
      <c r="G1701" s="98" t="s">
        <v>66</v>
      </c>
      <c r="H1701"/>
      <c r="I1701"/>
    </row>
    <row r="1702" spans="1:9" ht="15.75">
      <c r="A1702" s="98" t="s">
        <v>593</v>
      </c>
      <c r="B1702" s="98" t="s">
        <v>2997</v>
      </c>
      <c r="C1702" s="98" t="s">
        <v>744</v>
      </c>
      <c r="D1702" s="99" t="s">
        <v>807</v>
      </c>
      <c r="E1702" s="105">
        <v>43628</v>
      </c>
      <c r="F1702" s="98" t="s">
        <v>2997</v>
      </c>
      <c r="G1702" s="98" t="s">
        <v>66</v>
      </c>
      <c r="H1702"/>
      <c r="I1702"/>
    </row>
    <row r="1703" spans="1:9" ht="15.75">
      <c r="A1703" s="98" t="s">
        <v>594</v>
      </c>
      <c r="B1703" s="98" t="s">
        <v>2997</v>
      </c>
      <c r="C1703" s="98" t="s">
        <v>744</v>
      </c>
      <c r="D1703" s="99" t="s">
        <v>807</v>
      </c>
      <c r="E1703" s="105">
        <v>43628</v>
      </c>
      <c r="F1703" s="98" t="s">
        <v>2997</v>
      </c>
      <c r="G1703" s="98" t="s">
        <v>66</v>
      </c>
      <c r="H1703"/>
      <c r="I1703"/>
    </row>
    <row r="1704" spans="1:9" ht="15.75">
      <c r="A1704" s="98" t="s">
        <v>595</v>
      </c>
      <c r="B1704" s="98" t="s">
        <v>2997</v>
      </c>
      <c r="C1704" s="98" t="s">
        <v>744</v>
      </c>
      <c r="D1704" s="99" t="s">
        <v>807</v>
      </c>
      <c r="E1704" s="105">
        <v>43628</v>
      </c>
      <c r="F1704" s="98" t="s">
        <v>2997</v>
      </c>
      <c r="G1704" s="98" t="s">
        <v>66</v>
      </c>
      <c r="H1704"/>
      <c r="I1704"/>
    </row>
    <row r="1705" spans="1:9" ht="15.75">
      <c r="A1705" s="98" t="s">
        <v>596</v>
      </c>
      <c r="B1705" s="98" t="s">
        <v>2997</v>
      </c>
      <c r="C1705" s="98" t="s">
        <v>744</v>
      </c>
      <c r="D1705" s="99" t="s">
        <v>807</v>
      </c>
      <c r="E1705" s="105">
        <v>43628</v>
      </c>
      <c r="F1705" s="98" t="s">
        <v>2997</v>
      </c>
      <c r="G1705" s="98" t="s">
        <v>66</v>
      </c>
      <c r="H1705"/>
      <c r="I1705"/>
    </row>
    <row r="1706" spans="1:9" ht="15.75">
      <c r="A1706" s="98" t="s">
        <v>597</v>
      </c>
      <c r="B1706" s="98" t="s">
        <v>2997</v>
      </c>
      <c r="C1706" s="98" t="s">
        <v>744</v>
      </c>
      <c r="D1706" s="99" t="s">
        <v>807</v>
      </c>
      <c r="E1706" s="105">
        <v>43628</v>
      </c>
      <c r="F1706" s="98" t="s">
        <v>2997</v>
      </c>
      <c r="G1706" s="98" t="s">
        <v>66</v>
      </c>
      <c r="H1706"/>
      <c r="I1706"/>
    </row>
    <row r="1707" spans="1:9" ht="15.75">
      <c r="A1707" s="98" t="s">
        <v>642</v>
      </c>
      <c r="B1707" s="98" t="s">
        <v>2997</v>
      </c>
      <c r="C1707" s="98" t="s">
        <v>744</v>
      </c>
      <c r="D1707" s="99" t="s">
        <v>807</v>
      </c>
      <c r="E1707" s="105">
        <v>43628</v>
      </c>
      <c r="F1707" s="98" t="s">
        <v>2997</v>
      </c>
      <c r="G1707" s="98" t="s">
        <v>66</v>
      </c>
      <c r="H1707"/>
      <c r="I1707"/>
    </row>
    <row r="1708" spans="1:9" ht="15.75">
      <c r="A1708" s="98" t="s">
        <v>599</v>
      </c>
      <c r="B1708" s="98" t="s">
        <v>2997</v>
      </c>
      <c r="C1708" s="98" t="s">
        <v>744</v>
      </c>
      <c r="D1708" s="99" t="s">
        <v>807</v>
      </c>
      <c r="E1708" s="105">
        <v>43628</v>
      </c>
      <c r="F1708" s="98" t="s">
        <v>2997</v>
      </c>
      <c r="G1708" s="98" t="s">
        <v>66</v>
      </c>
      <c r="H1708"/>
      <c r="I1708"/>
    </row>
    <row r="1709" spans="1:9" ht="15.75">
      <c r="A1709" s="98" t="s">
        <v>2842</v>
      </c>
      <c r="B1709" s="98" t="s">
        <v>2997</v>
      </c>
      <c r="C1709" s="98" t="s">
        <v>744</v>
      </c>
      <c r="D1709" s="99" t="s">
        <v>807</v>
      </c>
      <c r="E1709" s="105">
        <v>43628</v>
      </c>
      <c r="F1709" s="98" t="s">
        <v>2997</v>
      </c>
      <c r="G1709" s="98" t="s">
        <v>66</v>
      </c>
      <c r="H1709"/>
      <c r="I1709"/>
    </row>
    <row r="1710" spans="1:9" ht="15.75">
      <c r="A1710" s="98" t="s">
        <v>600</v>
      </c>
      <c r="B1710" s="98" t="s">
        <v>2997</v>
      </c>
      <c r="C1710" s="98" t="s">
        <v>744</v>
      </c>
      <c r="D1710" s="99" t="s">
        <v>807</v>
      </c>
      <c r="E1710" s="105">
        <v>43628</v>
      </c>
      <c r="F1710" s="98" t="s">
        <v>2997</v>
      </c>
      <c r="G1710" s="98" t="s">
        <v>66</v>
      </c>
      <c r="H1710"/>
      <c r="I1710"/>
    </row>
    <row r="1711" spans="1:9" ht="15.75">
      <c r="A1711" s="98" t="s">
        <v>601</v>
      </c>
      <c r="B1711" s="98" t="s">
        <v>2997</v>
      </c>
      <c r="C1711" s="98" t="s">
        <v>744</v>
      </c>
      <c r="D1711" s="99" t="s">
        <v>807</v>
      </c>
      <c r="E1711" s="105">
        <v>43628</v>
      </c>
      <c r="F1711" s="98" t="s">
        <v>2997</v>
      </c>
      <c r="G1711" s="98" t="s">
        <v>66</v>
      </c>
      <c r="H1711"/>
      <c r="I1711"/>
    </row>
    <row r="1712" spans="1:9" ht="15.75">
      <c r="A1712" s="98" t="s">
        <v>602</v>
      </c>
      <c r="B1712" s="98" t="s">
        <v>2997</v>
      </c>
      <c r="C1712" s="98" t="s">
        <v>744</v>
      </c>
      <c r="D1712" s="99" t="s">
        <v>807</v>
      </c>
      <c r="E1712" s="105">
        <v>43628</v>
      </c>
      <c r="F1712" s="98" t="s">
        <v>2997</v>
      </c>
      <c r="G1712" s="98" t="s">
        <v>66</v>
      </c>
      <c r="H1712"/>
      <c r="I1712"/>
    </row>
    <row r="1713" spans="1:9" ht="15.75">
      <c r="A1713" s="98" t="s">
        <v>603</v>
      </c>
      <c r="B1713" s="98" t="s">
        <v>2997</v>
      </c>
      <c r="C1713" s="98" t="s">
        <v>744</v>
      </c>
      <c r="D1713" s="99" t="s">
        <v>807</v>
      </c>
      <c r="E1713" s="105">
        <v>43628</v>
      </c>
      <c r="F1713" s="98" t="s">
        <v>2997</v>
      </c>
      <c r="G1713" s="98" t="s">
        <v>66</v>
      </c>
      <c r="H1713"/>
      <c r="I1713"/>
    </row>
    <row r="1714" spans="1:9" ht="15.75">
      <c r="A1714" s="98" t="s">
        <v>604</v>
      </c>
      <c r="B1714" s="98" t="s">
        <v>2997</v>
      </c>
      <c r="C1714" s="98" t="s">
        <v>744</v>
      </c>
      <c r="D1714" s="99" t="s">
        <v>807</v>
      </c>
      <c r="E1714" s="105">
        <v>43628</v>
      </c>
      <c r="F1714" s="98" t="s">
        <v>2997</v>
      </c>
      <c r="G1714" s="98" t="s">
        <v>66</v>
      </c>
      <c r="H1714"/>
      <c r="I1714"/>
    </row>
    <row r="1715" spans="1:9" ht="15.75">
      <c r="A1715" s="98" t="s">
        <v>605</v>
      </c>
      <c r="B1715" s="98" t="s">
        <v>2997</v>
      </c>
      <c r="C1715" s="98" t="s">
        <v>744</v>
      </c>
      <c r="D1715" s="99" t="s">
        <v>807</v>
      </c>
      <c r="E1715" s="105">
        <v>43628</v>
      </c>
      <c r="F1715" s="98" t="s">
        <v>2997</v>
      </c>
      <c r="G1715" s="98" t="s">
        <v>66</v>
      </c>
      <c r="H1715"/>
      <c r="I1715"/>
    </row>
    <row r="1716" spans="1:9" ht="15.75">
      <c r="A1716" s="98" t="s">
        <v>606</v>
      </c>
      <c r="B1716" s="98" t="s">
        <v>2997</v>
      </c>
      <c r="C1716" s="98" t="s">
        <v>744</v>
      </c>
      <c r="D1716" s="99" t="s">
        <v>807</v>
      </c>
      <c r="E1716" s="105">
        <v>43628</v>
      </c>
      <c r="F1716" s="98" t="s">
        <v>2997</v>
      </c>
      <c r="G1716" s="98" t="s">
        <v>66</v>
      </c>
      <c r="H1716"/>
      <c r="I1716"/>
    </row>
    <row r="1717" spans="1:9" ht="15.75">
      <c r="A1717" s="98" t="s">
        <v>607</v>
      </c>
      <c r="B1717" s="98" t="s">
        <v>2997</v>
      </c>
      <c r="C1717" s="98" t="s">
        <v>744</v>
      </c>
      <c r="D1717" s="99" t="s">
        <v>807</v>
      </c>
      <c r="E1717" s="105">
        <v>43628</v>
      </c>
      <c r="F1717" s="98" t="s">
        <v>2997</v>
      </c>
      <c r="G1717" s="98" t="s">
        <v>66</v>
      </c>
      <c r="H1717"/>
      <c r="I1717"/>
    </row>
    <row r="1718" spans="1:9" ht="15.75">
      <c r="A1718" s="98" t="s">
        <v>608</v>
      </c>
      <c r="B1718" s="98" t="s">
        <v>2997</v>
      </c>
      <c r="C1718" s="98" t="s">
        <v>744</v>
      </c>
      <c r="D1718" s="99" t="s">
        <v>807</v>
      </c>
      <c r="E1718" s="105">
        <v>43628</v>
      </c>
      <c r="F1718" s="98" t="s">
        <v>2997</v>
      </c>
      <c r="G1718" s="98" t="s">
        <v>66</v>
      </c>
      <c r="H1718"/>
      <c r="I1718"/>
    </row>
    <row r="1719" spans="1:9" ht="15.75">
      <c r="A1719" s="98" t="s">
        <v>609</v>
      </c>
      <c r="B1719" s="98" t="s">
        <v>2997</v>
      </c>
      <c r="C1719" s="98" t="s">
        <v>744</v>
      </c>
      <c r="D1719" s="99" t="s">
        <v>807</v>
      </c>
      <c r="E1719" s="105">
        <v>43628</v>
      </c>
      <c r="F1719" s="98" t="s">
        <v>2997</v>
      </c>
      <c r="G1719" s="98" t="s">
        <v>66</v>
      </c>
      <c r="H1719"/>
      <c r="I1719"/>
    </row>
    <row r="1720" spans="1:9" ht="15.75">
      <c r="A1720" s="98" t="s">
        <v>610</v>
      </c>
      <c r="B1720" s="98" t="s">
        <v>2997</v>
      </c>
      <c r="C1720" s="98" t="s">
        <v>744</v>
      </c>
      <c r="D1720" s="99" t="s">
        <v>807</v>
      </c>
      <c r="E1720" s="105">
        <v>43628</v>
      </c>
      <c r="F1720" s="98" t="s">
        <v>2997</v>
      </c>
      <c r="G1720" s="98" t="s">
        <v>66</v>
      </c>
      <c r="H1720"/>
      <c r="I1720"/>
    </row>
    <row r="1721" spans="1:9" ht="15.75">
      <c r="A1721" s="98" t="s">
        <v>611</v>
      </c>
      <c r="B1721" s="98" t="s">
        <v>2997</v>
      </c>
      <c r="C1721" s="98" t="s">
        <v>744</v>
      </c>
      <c r="D1721" s="99" t="s">
        <v>807</v>
      </c>
      <c r="E1721" s="105">
        <v>43628</v>
      </c>
      <c r="F1721" s="98" t="s">
        <v>2997</v>
      </c>
      <c r="G1721" s="98" t="s">
        <v>66</v>
      </c>
      <c r="H1721"/>
      <c r="I1721"/>
    </row>
    <row r="1722" spans="1:9" ht="15.75">
      <c r="A1722" s="98" t="s">
        <v>612</v>
      </c>
      <c r="B1722" s="98" t="s">
        <v>2997</v>
      </c>
      <c r="C1722" s="98" t="s">
        <v>744</v>
      </c>
      <c r="D1722" s="99" t="s">
        <v>807</v>
      </c>
      <c r="E1722" s="105">
        <v>43628</v>
      </c>
      <c r="F1722" s="98" t="s">
        <v>2997</v>
      </c>
      <c r="G1722" s="98" t="s">
        <v>66</v>
      </c>
      <c r="H1722"/>
      <c r="I1722"/>
    </row>
    <row r="1723" spans="1:9" ht="15.75">
      <c r="A1723" s="98" t="s">
        <v>613</v>
      </c>
      <c r="B1723" s="98" t="s">
        <v>2997</v>
      </c>
      <c r="C1723" s="98" t="s">
        <v>744</v>
      </c>
      <c r="D1723" s="99" t="s">
        <v>807</v>
      </c>
      <c r="E1723" s="105">
        <v>43628</v>
      </c>
      <c r="F1723" s="98" t="s">
        <v>2997</v>
      </c>
      <c r="G1723" s="98" t="s">
        <v>66</v>
      </c>
      <c r="H1723"/>
      <c r="I1723"/>
    </row>
    <row r="1724" spans="1:9" ht="15.75">
      <c r="A1724" s="98" t="s">
        <v>614</v>
      </c>
      <c r="B1724" s="98" t="s">
        <v>2997</v>
      </c>
      <c r="C1724" s="98" t="s">
        <v>744</v>
      </c>
      <c r="D1724" s="99" t="s">
        <v>807</v>
      </c>
      <c r="E1724" s="105">
        <v>43628</v>
      </c>
      <c r="F1724" s="98" t="s">
        <v>2997</v>
      </c>
      <c r="G1724" s="98" t="s">
        <v>66</v>
      </c>
      <c r="H1724"/>
      <c r="I1724"/>
    </row>
    <row r="1725" spans="1:9" ht="15.75">
      <c r="A1725" s="98" t="s">
        <v>615</v>
      </c>
      <c r="B1725" s="98" t="s">
        <v>2997</v>
      </c>
      <c r="C1725" s="98" t="s">
        <v>744</v>
      </c>
      <c r="D1725" s="99" t="s">
        <v>807</v>
      </c>
      <c r="E1725" s="105">
        <v>43628</v>
      </c>
      <c r="F1725" s="98" t="s">
        <v>2997</v>
      </c>
      <c r="G1725" s="98" t="s">
        <v>66</v>
      </c>
      <c r="H1725"/>
      <c r="I1725"/>
    </row>
    <row r="1726" spans="1:9" ht="15.75">
      <c r="A1726" s="98" t="s">
        <v>616</v>
      </c>
      <c r="B1726" s="98" t="s">
        <v>2997</v>
      </c>
      <c r="C1726" s="98" t="s">
        <v>744</v>
      </c>
      <c r="D1726" s="99" t="s">
        <v>807</v>
      </c>
      <c r="E1726" s="105">
        <v>43628</v>
      </c>
      <c r="F1726" s="98" t="s">
        <v>2997</v>
      </c>
      <c r="G1726" s="98" t="s">
        <v>66</v>
      </c>
      <c r="H1726"/>
      <c r="I1726"/>
    </row>
    <row r="1727" spans="1:9" ht="15.75">
      <c r="A1727" s="98" t="s">
        <v>617</v>
      </c>
      <c r="B1727" s="98" t="s">
        <v>2997</v>
      </c>
      <c r="C1727" s="98" t="s">
        <v>744</v>
      </c>
      <c r="D1727" s="99" t="s">
        <v>807</v>
      </c>
      <c r="E1727" s="105">
        <v>43628</v>
      </c>
      <c r="F1727" s="98" t="s">
        <v>2997</v>
      </c>
      <c r="G1727" s="98" t="s">
        <v>66</v>
      </c>
      <c r="H1727"/>
      <c r="I1727"/>
    </row>
    <row r="1728" spans="1:9" ht="15.75">
      <c r="A1728" s="98" t="s">
        <v>618</v>
      </c>
      <c r="B1728" s="98" t="s">
        <v>2997</v>
      </c>
      <c r="C1728" s="98" t="s">
        <v>744</v>
      </c>
      <c r="D1728" s="99" t="s">
        <v>807</v>
      </c>
      <c r="E1728" s="105">
        <v>43628</v>
      </c>
      <c r="F1728" s="98" t="s">
        <v>2997</v>
      </c>
      <c r="G1728" s="98" t="s">
        <v>66</v>
      </c>
      <c r="H1728"/>
      <c r="I1728"/>
    </row>
    <row r="1729" spans="1:9" ht="15.75">
      <c r="A1729" s="98" t="s">
        <v>619</v>
      </c>
      <c r="B1729" s="98" t="s">
        <v>2997</v>
      </c>
      <c r="C1729" s="98" t="s">
        <v>744</v>
      </c>
      <c r="D1729" s="99" t="s">
        <v>807</v>
      </c>
      <c r="E1729" s="105">
        <v>43628</v>
      </c>
      <c r="F1729" s="98" t="s">
        <v>2997</v>
      </c>
      <c r="G1729" s="98" t="s">
        <v>66</v>
      </c>
      <c r="H1729"/>
      <c r="I1729"/>
    </row>
    <row r="1730" spans="1:9" ht="15.75">
      <c r="A1730" s="98" t="s">
        <v>620</v>
      </c>
      <c r="B1730" s="98" t="s">
        <v>2997</v>
      </c>
      <c r="C1730" s="98" t="s">
        <v>744</v>
      </c>
      <c r="D1730" s="99" t="s">
        <v>807</v>
      </c>
      <c r="E1730" s="105">
        <v>43628</v>
      </c>
      <c r="F1730" s="98" t="s">
        <v>2997</v>
      </c>
      <c r="G1730" s="98" t="s">
        <v>66</v>
      </c>
      <c r="H1730"/>
      <c r="I1730"/>
    </row>
    <row r="1731" spans="1:9" ht="15.75">
      <c r="A1731" s="98" t="s">
        <v>621</v>
      </c>
      <c r="B1731" s="98" t="s">
        <v>2997</v>
      </c>
      <c r="C1731" s="98" t="s">
        <v>744</v>
      </c>
      <c r="D1731" s="99" t="s">
        <v>807</v>
      </c>
      <c r="E1731" s="105">
        <v>43628</v>
      </c>
      <c r="F1731" s="98" t="s">
        <v>2997</v>
      </c>
      <c r="G1731" s="98" t="s">
        <v>66</v>
      </c>
      <c r="H1731"/>
      <c r="I1731"/>
    </row>
    <row r="1732" spans="1:9" ht="15.75">
      <c r="A1732" s="98" t="s">
        <v>622</v>
      </c>
      <c r="B1732" s="98" t="s">
        <v>2997</v>
      </c>
      <c r="C1732" s="98" t="s">
        <v>744</v>
      </c>
      <c r="D1732" s="99" t="s">
        <v>807</v>
      </c>
      <c r="E1732" s="105">
        <v>43628</v>
      </c>
      <c r="F1732" s="98" t="s">
        <v>2997</v>
      </c>
      <c r="G1732" s="98" t="s">
        <v>66</v>
      </c>
      <c r="H1732"/>
      <c r="I1732"/>
    </row>
    <row r="1733" spans="1:9" ht="15.75">
      <c r="A1733" s="98" t="s">
        <v>623</v>
      </c>
      <c r="B1733" s="98" t="s">
        <v>2997</v>
      </c>
      <c r="C1733" s="98" t="s">
        <v>744</v>
      </c>
      <c r="D1733" s="99" t="s">
        <v>807</v>
      </c>
      <c r="E1733" s="105">
        <v>43628</v>
      </c>
      <c r="F1733" s="98" t="s">
        <v>2997</v>
      </c>
      <c r="G1733" s="98" t="s">
        <v>66</v>
      </c>
      <c r="H1733"/>
      <c r="I1733"/>
    </row>
    <row r="1734" spans="1:9" ht="15.75">
      <c r="A1734" s="98" t="s">
        <v>624</v>
      </c>
      <c r="B1734" s="98" t="s">
        <v>2997</v>
      </c>
      <c r="C1734" s="98" t="s">
        <v>744</v>
      </c>
      <c r="D1734" s="99" t="s">
        <v>807</v>
      </c>
      <c r="E1734" s="105">
        <v>43628</v>
      </c>
      <c r="F1734" s="98" t="s">
        <v>2997</v>
      </c>
      <c r="G1734" s="98" t="s">
        <v>66</v>
      </c>
      <c r="H1734"/>
      <c r="I1734"/>
    </row>
    <row r="1735" spans="1:9" ht="15.75">
      <c r="A1735" s="98" t="s">
        <v>625</v>
      </c>
      <c r="B1735" s="98" t="s">
        <v>2997</v>
      </c>
      <c r="C1735" s="98" t="s">
        <v>744</v>
      </c>
      <c r="D1735" s="99" t="s">
        <v>807</v>
      </c>
      <c r="E1735" s="105">
        <v>43628</v>
      </c>
      <c r="F1735" s="98" t="s">
        <v>2997</v>
      </c>
      <c r="G1735" s="98" t="s">
        <v>66</v>
      </c>
      <c r="H1735"/>
      <c r="I1735"/>
    </row>
    <row r="1736" spans="1:9" ht="15.75">
      <c r="A1736" s="98" t="s">
        <v>626</v>
      </c>
      <c r="B1736" s="98" t="s">
        <v>2997</v>
      </c>
      <c r="C1736" s="98" t="s">
        <v>744</v>
      </c>
      <c r="D1736" s="99" t="s">
        <v>807</v>
      </c>
      <c r="E1736" s="105">
        <v>43628</v>
      </c>
      <c r="F1736" s="98" t="s">
        <v>2997</v>
      </c>
      <c r="G1736" s="98" t="s">
        <v>66</v>
      </c>
      <c r="H1736"/>
      <c r="I1736"/>
    </row>
    <row r="1737" spans="1:9" ht="15.75">
      <c r="A1737" s="98" t="s">
        <v>627</v>
      </c>
      <c r="B1737" s="98" t="s">
        <v>2997</v>
      </c>
      <c r="C1737" s="98" t="s">
        <v>744</v>
      </c>
      <c r="D1737" s="99" t="s">
        <v>807</v>
      </c>
      <c r="E1737" s="105">
        <v>43628</v>
      </c>
      <c r="F1737" s="98" t="s">
        <v>2997</v>
      </c>
      <c r="G1737" s="98" t="s">
        <v>66</v>
      </c>
      <c r="H1737"/>
      <c r="I1737"/>
    </row>
    <row r="1738" spans="1:9" ht="15.75">
      <c r="A1738" s="98" t="s">
        <v>628</v>
      </c>
      <c r="B1738" s="98" t="s">
        <v>2998</v>
      </c>
      <c r="C1738" s="98" t="s">
        <v>782</v>
      </c>
      <c r="D1738" s="99" t="s">
        <v>807</v>
      </c>
      <c r="E1738" s="105">
        <v>43628</v>
      </c>
      <c r="F1738" s="98" t="s">
        <v>2998</v>
      </c>
      <c r="G1738" s="98" t="s">
        <v>66</v>
      </c>
      <c r="H1738"/>
      <c r="I1738"/>
    </row>
    <row r="1739" spans="1:9" ht="15.75">
      <c r="A1739" s="98" t="s">
        <v>629</v>
      </c>
      <c r="B1739" s="98" t="s">
        <v>2998</v>
      </c>
      <c r="C1739" s="98" t="s">
        <v>782</v>
      </c>
      <c r="D1739" s="99" t="s">
        <v>807</v>
      </c>
      <c r="E1739" s="105">
        <v>43628</v>
      </c>
      <c r="F1739" s="98" t="s">
        <v>2998</v>
      </c>
      <c r="G1739" s="98" t="s">
        <v>66</v>
      </c>
      <c r="H1739"/>
      <c r="I1739"/>
    </row>
    <row r="1740" spans="1:9" ht="15.75">
      <c r="A1740" s="98" t="s">
        <v>630</v>
      </c>
      <c r="B1740" s="98" t="s">
        <v>2998</v>
      </c>
      <c r="C1740" s="98" t="s">
        <v>782</v>
      </c>
      <c r="D1740" s="99" t="s">
        <v>807</v>
      </c>
      <c r="E1740" s="105">
        <v>43628</v>
      </c>
      <c r="F1740" s="98" t="s">
        <v>2998</v>
      </c>
      <c r="G1740" s="98" t="s">
        <v>66</v>
      </c>
      <c r="H1740"/>
      <c r="I1740"/>
    </row>
    <row r="1741" spans="1:9" ht="15.75">
      <c r="A1741" s="98" t="s">
        <v>631</v>
      </c>
      <c r="B1741" s="98" t="s">
        <v>2998</v>
      </c>
      <c r="C1741" s="98" t="s">
        <v>782</v>
      </c>
      <c r="D1741" s="99" t="s">
        <v>807</v>
      </c>
      <c r="E1741" s="105">
        <v>43628</v>
      </c>
      <c r="F1741" s="98" t="s">
        <v>2998</v>
      </c>
      <c r="G1741" s="98" t="s">
        <v>66</v>
      </c>
      <c r="H1741"/>
      <c r="I1741"/>
    </row>
    <row r="1742" spans="1:9" ht="15.75">
      <c r="A1742" s="98" t="s">
        <v>632</v>
      </c>
      <c r="B1742" s="98" t="s">
        <v>2998</v>
      </c>
      <c r="C1742" s="98" t="s">
        <v>782</v>
      </c>
      <c r="D1742" s="99" t="s">
        <v>807</v>
      </c>
      <c r="E1742" s="105">
        <v>43628</v>
      </c>
      <c r="F1742" s="98" t="s">
        <v>2998</v>
      </c>
      <c r="G1742" s="98" t="s">
        <v>66</v>
      </c>
      <c r="H1742"/>
      <c r="I1742"/>
    </row>
    <row r="1743" spans="1:9" ht="15.75">
      <c r="A1743" s="98" t="s">
        <v>634</v>
      </c>
      <c r="B1743" s="98" t="s">
        <v>2998</v>
      </c>
      <c r="C1743" s="98" t="s">
        <v>782</v>
      </c>
      <c r="D1743" s="99" t="s">
        <v>807</v>
      </c>
      <c r="E1743" s="105">
        <v>43628</v>
      </c>
      <c r="F1743" s="98" t="s">
        <v>2998</v>
      </c>
      <c r="G1743" s="98" t="s">
        <v>66</v>
      </c>
      <c r="H1743"/>
      <c r="I1743"/>
    </row>
    <row r="1744" spans="1:9" ht="15.75">
      <c r="A1744" s="98" t="s">
        <v>635</v>
      </c>
      <c r="B1744" s="98" t="s">
        <v>2998</v>
      </c>
      <c r="C1744" s="98" t="s">
        <v>782</v>
      </c>
      <c r="D1744" s="99" t="s">
        <v>807</v>
      </c>
      <c r="E1744" s="105">
        <v>43628</v>
      </c>
      <c r="F1744" s="98" t="s">
        <v>2998</v>
      </c>
      <c r="G1744" s="98" t="s">
        <v>66</v>
      </c>
      <c r="H1744"/>
      <c r="I1744"/>
    </row>
    <row r="1745" spans="1:9" ht="15.75">
      <c r="A1745" s="98" t="s">
        <v>636</v>
      </c>
      <c r="B1745" s="98" t="s">
        <v>2998</v>
      </c>
      <c r="C1745" s="98" t="s">
        <v>782</v>
      </c>
      <c r="D1745" s="99" t="s">
        <v>807</v>
      </c>
      <c r="E1745" s="105">
        <v>43628</v>
      </c>
      <c r="F1745" s="98" t="s">
        <v>2998</v>
      </c>
      <c r="G1745" s="98" t="s">
        <v>66</v>
      </c>
      <c r="H1745"/>
      <c r="I1745"/>
    </row>
    <row r="1746" spans="1:9" ht="15.75">
      <c r="A1746" s="98" t="s">
        <v>637</v>
      </c>
      <c r="B1746" s="98" t="s">
        <v>2998</v>
      </c>
      <c r="C1746" s="98" t="s">
        <v>782</v>
      </c>
      <c r="D1746" s="99" t="s">
        <v>807</v>
      </c>
      <c r="E1746" s="105">
        <v>43628</v>
      </c>
      <c r="F1746" s="98" t="s">
        <v>2998</v>
      </c>
      <c r="G1746" s="98" t="s">
        <v>66</v>
      </c>
      <c r="H1746"/>
      <c r="I1746"/>
    </row>
    <row r="1747" spans="1:9" ht="15.75">
      <c r="A1747" s="98" t="s">
        <v>638</v>
      </c>
      <c r="B1747" s="98" t="s">
        <v>2998</v>
      </c>
      <c r="C1747" s="98" t="s">
        <v>782</v>
      </c>
      <c r="D1747" s="99" t="s">
        <v>807</v>
      </c>
      <c r="E1747" s="105">
        <v>43628</v>
      </c>
      <c r="F1747" s="98" t="s">
        <v>2998</v>
      </c>
      <c r="G1747" s="98" t="s">
        <v>66</v>
      </c>
      <c r="H1747"/>
      <c r="I1747"/>
    </row>
    <row r="1748" spans="1:9" ht="15.75">
      <c r="A1748" s="98" t="s">
        <v>639</v>
      </c>
      <c r="B1748" s="98" t="s">
        <v>2998</v>
      </c>
      <c r="C1748" s="98" t="s">
        <v>782</v>
      </c>
      <c r="D1748" s="99" t="s">
        <v>807</v>
      </c>
      <c r="E1748" s="105">
        <v>43628</v>
      </c>
      <c r="F1748" s="98" t="s">
        <v>2998</v>
      </c>
      <c r="G1748" s="98" t="s">
        <v>66</v>
      </c>
      <c r="H1748"/>
      <c r="I1748"/>
    </row>
    <row r="1749" spans="1:9" ht="15.75">
      <c r="A1749" s="98" t="s">
        <v>640</v>
      </c>
      <c r="B1749" s="98" t="s">
        <v>2998</v>
      </c>
      <c r="C1749" s="98" t="s">
        <v>782</v>
      </c>
      <c r="D1749" s="99" t="s">
        <v>807</v>
      </c>
      <c r="E1749" s="105">
        <v>43628</v>
      </c>
      <c r="F1749" s="98" t="s">
        <v>2998</v>
      </c>
      <c r="G1749" s="98" t="s">
        <v>66</v>
      </c>
      <c r="H1749"/>
      <c r="I1749"/>
    </row>
    <row r="1750" spans="1:9" ht="15.75">
      <c r="A1750" s="98" t="s">
        <v>641</v>
      </c>
      <c r="B1750" s="98" t="s">
        <v>2998</v>
      </c>
      <c r="C1750" s="98" t="s">
        <v>782</v>
      </c>
      <c r="D1750" s="99" t="s">
        <v>807</v>
      </c>
      <c r="E1750" s="105">
        <v>43628</v>
      </c>
      <c r="F1750" s="98" t="s">
        <v>2998</v>
      </c>
      <c r="G1750" s="98" t="s">
        <v>66</v>
      </c>
      <c r="H1750"/>
      <c r="I1750"/>
    </row>
    <row r="1751" spans="1:9" ht="15.75">
      <c r="A1751" s="98" t="s">
        <v>2064</v>
      </c>
      <c r="B1751" s="98" t="s">
        <v>2998</v>
      </c>
      <c r="C1751" s="98" t="s">
        <v>782</v>
      </c>
      <c r="D1751" s="99" t="s">
        <v>807</v>
      </c>
      <c r="E1751" s="105">
        <v>43628</v>
      </c>
      <c r="F1751" s="98" t="s">
        <v>2998</v>
      </c>
      <c r="G1751" s="98" t="s">
        <v>66</v>
      </c>
      <c r="H1751"/>
      <c r="I1751"/>
    </row>
    <row r="1752" spans="1:9" ht="15.75">
      <c r="A1752" s="98" t="s">
        <v>643</v>
      </c>
      <c r="B1752" s="98" t="s">
        <v>2998</v>
      </c>
      <c r="C1752" s="98" t="s">
        <v>782</v>
      </c>
      <c r="D1752" s="99" t="s">
        <v>807</v>
      </c>
      <c r="E1752" s="105">
        <v>43628</v>
      </c>
      <c r="F1752" s="98" t="s">
        <v>2998</v>
      </c>
      <c r="G1752" s="98" t="s">
        <v>66</v>
      </c>
      <c r="H1752"/>
      <c r="I1752"/>
    </row>
    <row r="1753" spans="1:9" ht="15.75">
      <c r="A1753" s="98" t="s">
        <v>644</v>
      </c>
      <c r="B1753" s="98" t="s">
        <v>2998</v>
      </c>
      <c r="C1753" s="98" t="s">
        <v>782</v>
      </c>
      <c r="D1753" s="99" t="s">
        <v>807</v>
      </c>
      <c r="E1753" s="105">
        <v>43628</v>
      </c>
      <c r="F1753" s="98" t="s">
        <v>2998</v>
      </c>
      <c r="G1753" s="98" t="s">
        <v>66</v>
      </c>
      <c r="H1753"/>
      <c r="I1753"/>
    </row>
    <row r="1754" spans="1:9" ht="15.75">
      <c r="A1754" s="98" t="s">
        <v>646</v>
      </c>
      <c r="B1754" s="98" t="s">
        <v>2998</v>
      </c>
      <c r="C1754" s="98" t="s">
        <v>782</v>
      </c>
      <c r="D1754" s="99" t="s">
        <v>807</v>
      </c>
      <c r="E1754" s="105">
        <v>43628</v>
      </c>
      <c r="F1754" s="98" t="s">
        <v>2998</v>
      </c>
      <c r="G1754" s="98" t="s">
        <v>66</v>
      </c>
      <c r="H1754"/>
      <c r="I1754"/>
    </row>
    <row r="1755" spans="1:9" ht="15.75">
      <c r="A1755" s="98" t="s">
        <v>2065</v>
      </c>
      <c r="B1755" s="98" t="s">
        <v>2998</v>
      </c>
      <c r="C1755" s="98" t="s">
        <v>782</v>
      </c>
      <c r="D1755" s="99" t="s">
        <v>807</v>
      </c>
      <c r="E1755" s="105">
        <v>43628</v>
      </c>
      <c r="F1755" s="98" t="s">
        <v>2998</v>
      </c>
      <c r="G1755" s="98" t="s">
        <v>66</v>
      </c>
      <c r="H1755"/>
      <c r="I1755"/>
    </row>
    <row r="1756" spans="1:9" ht="15.75">
      <c r="A1756" s="98" t="s">
        <v>647</v>
      </c>
      <c r="B1756" s="98" t="s">
        <v>2998</v>
      </c>
      <c r="C1756" s="98" t="s">
        <v>782</v>
      </c>
      <c r="D1756" s="99" t="s">
        <v>807</v>
      </c>
      <c r="E1756" s="105">
        <v>43628</v>
      </c>
      <c r="F1756" s="98" t="s">
        <v>2998</v>
      </c>
      <c r="G1756" s="98" t="s">
        <v>66</v>
      </c>
      <c r="H1756"/>
      <c r="I1756"/>
    </row>
    <row r="1757" spans="1:9" ht="15.75">
      <c r="A1757" s="98" t="s">
        <v>648</v>
      </c>
      <c r="B1757" s="98" t="s">
        <v>2998</v>
      </c>
      <c r="C1757" s="98" t="s">
        <v>782</v>
      </c>
      <c r="D1757" s="99" t="s">
        <v>807</v>
      </c>
      <c r="E1757" s="105">
        <v>43628</v>
      </c>
      <c r="F1757" s="98" t="s">
        <v>2998</v>
      </c>
      <c r="G1757" s="98" t="s">
        <v>66</v>
      </c>
      <c r="H1757"/>
      <c r="I1757"/>
    </row>
    <row r="1758" spans="1:9" ht="15.75">
      <c r="A1758" s="98" t="s">
        <v>649</v>
      </c>
      <c r="B1758" s="98" t="s">
        <v>2998</v>
      </c>
      <c r="C1758" s="98" t="s">
        <v>782</v>
      </c>
      <c r="D1758" s="99" t="s">
        <v>807</v>
      </c>
      <c r="E1758" s="105">
        <v>43628</v>
      </c>
      <c r="F1758" s="98" t="s">
        <v>2998</v>
      </c>
      <c r="G1758" s="98" t="s">
        <v>66</v>
      </c>
      <c r="H1758"/>
      <c r="I1758"/>
    </row>
    <row r="1759" spans="1:9" ht="15.75">
      <c r="A1759" s="98" t="s">
        <v>650</v>
      </c>
      <c r="B1759" s="98" t="s">
        <v>2998</v>
      </c>
      <c r="C1759" s="98" t="s">
        <v>782</v>
      </c>
      <c r="D1759" s="99" t="s">
        <v>807</v>
      </c>
      <c r="E1759" s="105">
        <v>43628</v>
      </c>
      <c r="F1759" s="98" t="s">
        <v>2998</v>
      </c>
      <c r="G1759" s="98" t="s">
        <v>66</v>
      </c>
      <c r="H1759"/>
      <c r="I1759"/>
    </row>
    <row r="1760" spans="1:9" ht="15.75">
      <c r="A1760" s="98" t="s">
        <v>651</v>
      </c>
      <c r="B1760" s="98" t="s">
        <v>2998</v>
      </c>
      <c r="C1760" s="98" t="s">
        <v>782</v>
      </c>
      <c r="D1760" s="99" t="s">
        <v>807</v>
      </c>
      <c r="E1760" s="105">
        <v>43628</v>
      </c>
      <c r="F1760" s="98" t="s">
        <v>2998</v>
      </c>
      <c r="G1760" s="98" t="s">
        <v>66</v>
      </c>
      <c r="H1760"/>
      <c r="I1760"/>
    </row>
    <row r="1761" spans="1:9" ht="15.75">
      <c r="A1761" s="98" t="s">
        <v>652</v>
      </c>
      <c r="B1761" s="98" t="s">
        <v>2998</v>
      </c>
      <c r="C1761" s="98" t="s">
        <v>782</v>
      </c>
      <c r="D1761" s="99" t="s">
        <v>807</v>
      </c>
      <c r="E1761" s="105">
        <v>43628</v>
      </c>
      <c r="F1761" s="98" t="s">
        <v>2998</v>
      </c>
      <c r="G1761" s="98" t="s">
        <v>66</v>
      </c>
      <c r="H1761"/>
      <c r="I1761"/>
    </row>
    <row r="1762" spans="1:9" ht="15.75">
      <c r="A1762" s="98" t="s">
        <v>653</v>
      </c>
      <c r="B1762" s="98" t="s">
        <v>2998</v>
      </c>
      <c r="C1762" s="98" t="s">
        <v>782</v>
      </c>
      <c r="D1762" s="99" t="s">
        <v>807</v>
      </c>
      <c r="E1762" s="105">
        <v>43628</v>
      </c>
      <c r="F1762" s="98" t="s">
        <v>2998</v>
      </c>
      <c r="G1762" s="98" t="s">
        <v>66</v>
      </c>
      <c r="H1762"/>
      <c r="I1762"/>
    </row>
    <row r="1763" spans="1:9" ht="15.75">
      <c r="A1763" s="98" t="s">
        <v>654</v>
      </c>
      <c r="B1763" s="98" t="s">
        <v>2998</v>
      </c>
      <c r="C1763" s="98" t="s">
        <v>782</v>
      </c>
      <c r="D1763" s="99" t="s">
        <v>807</v>
      </c>
      <c r="E1763" s="105">
        <v>43628</v>
      </c>
      <c r="F1763" s="98" t="s">
        <v>2998</v>
      </c>
      <c r="G1763" s="98" t="s">
        <v>66</v>
      </c>
      <c r="H1763"/>
      <c r="I1763"/>
    </row>
    <row r="1764" spans="1:9" ht="15.75">
      <c r="A1764" s="98" t="s">
        <v>655</v>
      </c>
      <c r="B1764" s="98" t="s">
        <v>2998</v>
      </c>
      <c r="C1764" s="98" t="s">
        <v>782</v>
      </c>
      <c r="D1764" s="99" t="s">
        <v>807</v>
      </c>
      <c r="E1764" s="105">
        <v>43628</v>
      </c>
      <c r="F1764" s="98" t="s">
        <v>2998</v>
      </c>
      <c r="G1764" s="98" t="s">
        <v>66</v>
      </c>
      <c r="H1764"/>
      <c r="I1764"/>
    </row>
    <row r="1765" spans="1:9" ht="15.75">
      <c r="A1765" s="98" t="s">
        <v>656</v>
      </c>
      <c r="B1765" s="98" t="s">
        <v>2998</v>
      </c>
      <c r="C1765" s="98" t="s">
        <v>782</v>
      </c>
      <c r="D1765" s="99" t="s">
        <v>807</v>
      </c>
      <c r="E1765" s="105">
        <v>43628</v>
      </c>
      <c r="F1765" s="98" t="s">
        <v>2998</v>
      </c>
      <c r="G1765" s="98" t="s">
        <v>66</v>
      </c>
      <c r="H1765"/>
      <c r="I1765"/>
    </row>
    <row r="1766" spans="1:9" ht="15.75">
      <c r="A1766" s="98" t="s">
        <v>657</v>
      </c>
      <c r="B1766" s="98" t="s">
        <v>2998</v>
      </c>
      <c r="C1766" s="98" t="s">
        <v>782</v>
      </c>
      <c r="D1766" s="99" t="s">
        <v>807</v>
      </c>
      <c r="E1766" s="105">
        <v>43628</v>
      </c>
      <c r="F1766" s="98" t="s">
        <v>2998</v>
      </c>
      <c r="G1766" s="98" t="s">
        <v>66</v>
      </c>
      <c r="H1766"/>
      <c r="I1766"/>
    </row>
    <row r="1767" spans="1:9" ht="15.75">
      <c r="A1767" s="98" t="s">
        <v>658</v>
      </c>
      <c r="B1767" s="98" t="s">
        <v>2998</v>
      </c>
      <c r="C1767" s="98" t="s">
        <v>782</v>
      </c>
      <c r="D1767" s="99" t="s">
        <v>807</v>
      </c>
      <c r="E1767" s="105">
        <v>43628</v>
      </c>
      <c r="F1767" s="98" t="s">
        <v>2998</v>
      </c>
      <c r="G1767" s="98" t="s">
        <v>66</v>
      </c>
      <c r="H1767"/>
      <c r="I1767"/>
    </row>
    <row r="1768" spans="1:9" ht="15.75">
      <c r="A1768" s="98" t="s">
        <v>659</v>
      </c>
      <c r="B1768" s="98" t="s">
        <v>2998</v>
      </c>
      <c r="C1768" s="98" t="s">
        <v>782</v>
      </c>
      <c r="D1768" s="99" t="s">
        <v>807</v>
      </c>
      <c r="E1768" s="105">
        <v>43628</v>
      </c>
      <c r="F1768" s="98" t="s">
        <v>2998</v>
      </c>
      <c r="G1768" s="98" t="s">
        <v>66</v>
      </c>
      <c r="H1768"/>
      <c r="I1768"/>
    </row>
    <row r="1769" spans="1:9" ht="15.75">
      <c r="A1769" s="98" t="s">
        <v>660</v>
      </c>
      <c r="B1769" s="98" t="s">
        <v>2998</v>
      </c>
      <c r="C1769" s="98" t="s">
        <v>782</v>
      </c>
      <c r="D1769" s="99" t="s">
        <v>807</v>
      </c>
      <c r="E1769" s="105">
        <v>43628</v>
      </c>
      <c r="F1769" s="98" t="s">
        <v>2998</v>
      </c>
      <c r="G1769" s="98" t="s">
        <v>66</v>
      </c>
      <c r="H1769"/>
      <c r="I1769"/>
    </row>
    <row r="1770" spans="1:9" ht="15.75">
      <c r="A1770" s="98" t="s">
        <v>661</v>
      </c>
      <c r="B1770" s="98" t="s">
        <v>2998</v>
      </c>
      <c r="C1770" s="98" t="s">
        <v>782</v>
      </c>
      <c r="D1770" s="99" t="s">
        <v>807</v>
      </c>
      <c r="E1770" s="105">
        <v>43628</v>
      </c>
      <c r="F1770" s="98" t="s">
        <v>2998</v>
      </c>
      <c r="G1770" s="98" t="s">
        <v>66</v>
      </c>
      <c r="H1770"/>
      <c r="I1770"/>
    </row>
    <row r="1771" spans="1:9" ht="15.75">
      <c r="A1771" s="98" t="s">
        <v>2063</v>
      </c>
      <c r="B1771" s="98" t="s">
        <v>2998</v>
      </c>
      <c r="C1771" s="98" t="s">
        <v>782</v>
      </c>
      <c r="D1771" s="99" t="s">
        <v>807</v>
      </c>
      <c r="E1771" s="105">
        <v>43628</v>
      </c>
      <c r="F1771" s="98" t="s">
        <v>2998</v>
      </c>
      <c r="G1771" s="98" t="s">
        <v>66</v>
      </c>
      <c r="H1771"/>
      <c r="I1771"/>
    </row>
    <row r="1772" spans="1:9" ht="15.75">
      <c r="A1772" s="98" t="s">
        <v>662</v>
      </c>
      <c r="B1772" s="98" t="s">
        <v>2998</v>
      </c>
      <c r="C1772" s="98" t="s">
        <v>782</v>
      </c>
      <c r="D1772" s="99" t="s">
        <v>807</v>
      </c>
      <c r="E1772" s="105">
        <v>43628</v>
      </c>
      <c r="F1772" s="98" t="s">
        <v>2998</v>
      </c>
      <c r="G1772" s="98" t="s">
        <v>66</v>
      </c>
      <c r="H1772"/>
      <c r="I1772"/>
    </row>
    <row r="1773" spans="1:9" ht="15.75">
      <c r="A1773" s="98" t="s">
        <v>663</v>
      </c>
      <c r="B1773" s="98" t="s">
        <v>2998</v>
      </c>
      <c r="C1773" s="98" t="s">
        <v>782</v>
      </c>
      <c r="D1773" s="99" t="s">
        <v>807</v>
      </c>
      <c r="E1773" s="105">
        <v>43628</v>
      </c>
      <c r="F1773" s="98" t="s">
        <v>2998</v>
      </c>
      <c r="G1773" s="98" t="s">
        <v>66</v>
      </c>
      <c r="H1773"/>
      <c r="I1773"/>
    </row>
    <row r="1774" spans="1:9" ht="15.75">
      <c r="A1774" s="98" t="s">
        <v>664</v>
      </c>
      <c r="B1774" s="98" t="s">
        <v>2998</v>
      </c>
      <c r="C1774" s="98" t="s">
        <v>782</v>
      </c>
      <c r="D1774" s="99" t="s">
        <v>807</v>
      </c>
      <c r="E1774" s="105">
        <v>43628</v>
      </c>
      <c r="F1774" s="98" t="s">
        <v>2998</v>
      </c>
      <c r="G1774" s="98" t="s">
        <v>66</v>
      </c>
      <c r="H1774"/>
      <c r="I1774"/>
    </row>
    <row r="1775" spans="1:9" ht="15.75">
      <c r="A1775" s="98" t="s">
        <v>665</v>
      </c>
      <c r="B1775" s="98" t="s">
        <v>2998</v>
      </c>
      <c r="C1775" s="98" t="s">
        <v>782</v>
      </c>
      <c r="D1775" s="99" t="s">
        <v>807</v>
      </c>
      <c r="E1775" s="105">
        <v>43628</v>
      </c>
      <c r="F1775" s="98" t="s">
        <v>2998</v>
      </c>
      <c r="G1775" s="98" t="s">
        <v>66</v>
      </c>
      <c r="H1775"/>
      <c r="I1775"/>
    </row>
    <row r="1776" spans="1:9" ht="15.75">
      <c r="A1776" s="98" t="s">
        <v>1763</v>
      </c>
      <c r="B1776" s="98" t="s">
        <v>2999</v>
      </c>
      <c r="C1776" s="98" t="s">
        <v>744</v>
      </c>
      <c r="D1776" s="99" t="s">
        <v>67</v>
      </c>
      <c r="E1776" s="105">
        <v>43637</v>
      </c>
      <c r="F1776" s="98" t="s">
        <v>2999</v>
      </c>
      <c r="G1776" s="98" t="s">
        <v>66</v>
      </c>
      <c r="H1776"/>
      <c r="I1776"/>
    </row>
    <row r="1777" spans="1:9" ht="15.75">
      <c r="A1777" s="98" t="s">
        <v>2507</v>
      </c>
      <c r="B1777" s="98" t="s">
        <v>2999</v>
      </c>
      <c r="C1777" s="98" t="s">
        <v>744</v>
      </c>
      <c r="D1777" s="99" t="s">
        <v>67</v>
      </c>
      <c r="E1777" s="105">
        <v>43637</v>
      </c>
      <c r="F1777" s="98" t="s">
        <v>2999</v>
      </c>
      <c r="G1777" s="98" t="s">
        <v>66</v>
      </c>
      <c r="H1777"/>
      <c r="I1777"/>
    </row>
    <row r="1778" spans="1:9" ht="15.75">
      <c r="A1778" s="98" t="s">
        <v>1482</v>
      </c>
      <c r="B1778" s="98" t="s">
        <v>2999</v>
      </c>
      <c r="C1778" s="98" t="s">
        <v>744</v>
      </c>
      <c r="D1778" s="99" t="s">
        <v>67</v>
      </c>
      <c r="E1778" s="105">
        <v>43637</v>
      </c>
      <c r="F1778" s="98" t="s">
        <v>2999</v>
      </c>
      <c r="G1778" s="98" t="s">
        <v>66</v>
      </c>
      <c r="H1778"/>
      <c r="I1778"/>
    </row>
    <row r="1779" spans="1:9" ht="15.75">
      <c r="A1779" s="98" t="s">
        <v>1489</v>
      </c>
      <c r="B1779" s="98" t="s">
        <v>2999</v>
      </c>
      <c r="C1779" s="98" t="s">
        <v>744</v>
      </c>
      <c r="D1779" s="99" t="s">
        <v>67</v>
      </c>
      <c r="E1779" s="105">
        <v>43637</v>
      </c>
      <c r="F1779" s="98" t="s">
        <v>2999</v>
      </c>
      <c r="G1779" s="98" t="s">
        <v>66</v>
      </c>
      <c r="H1779"/>
      <c r="I1779"/>
    </row>
    <row r="1780" spans="1:9" ht="15.75">
      <c r="A1780" s="98" t="s">
        <v>2133</v>
      </c>
      <c r="B1780" s="98" t="s">
        <v>2999</v>
      </c>
      <c r="C1780" s="98" t="s">
        <v>744</v>
      </c>
      <c r="D1780" s="99" t="s">
        <v>67</v>
      </c>
      <c r="E1780" s="105">
        <v>43637</v>
      </c>
      <c r="F1780" s="98" t="s">
        <v>2999</v>
      </c>
      <c r="G1780" s="98" t="s">
        <v>66</v>
      </c>
      <c r="H1780"/>
      <c r="I1780"/>
    </row>
    <row r="1781" spans="1:9" ht="15.75">
      <c r="A1781" s="98" t="s">
        <v>2189</v>
      </c>
      <c r="B1781" s="98" t="s">
        <v>2999</v>
      </c>
      <c r="C1781" s="98" t="s">
        <v>744</v>
      </c>
      <c r="D1781" s="99" t="s">
        <v>67</v>
      </c>
      <c r="E1781" s="105">
        <v>43637</v>
      </c>
      <c r="F1781" s="98" t="s">
        <v>2999</v>
      </c>
      <c r="G1781" s="98" t="s">
        <v>66</v>
      </c>
      <c r="H1781"/>
      <c r="I1781"/>
    </row>
    <row r="1782" spans="1:9" ht="15.75">
      <c r="A1782" s="98" t="s">
        <v>1769</v>
      </c>
      <c r="B1782" s="98" t="s">
        <v>2999</v>
      </c>
      <c r="C1782" s="98" t="s">
        <v>744</v>
      </c>
      <c r="D1782" s="99" t="s">
        <v>67</v>
      </c>
      <c r="E1782" s="105">
        <v>43637</v>
      </c>
      <c r="F1782" s="98" t="s">
        <v>2999</v>
      </c>
      <c r="G1782" s="98" t="s">
        <v>66</v>
      </c>
      <c r="H1782"/>
      <c r="I1782"/>
    </row>
    <row r="1783" spans="1:9" ht="15.75">
      <c r="A1783" s="98" t="s">
        <v>1498</v>
      </c>
      <c r="B1783" s="98" t="s">
        <v>2999</v>
      </c>
      <c r="C1783" s="98" t="s">
        <v>744</v>
      </c>
      <c r="D1783" s="99" t="s">
        <v>67</v>
      </c>
      <c r="E1783" s="105">
        <v>43637</v>
      </c>
      <c r="F1783" s="98" t="s">
        <v>2999</v>
      </c>
      <c r="G1783" s="98" t="s">
        <v>66</v>
      </c>
      <c r="H1783"/>
      <c r="I1783"/>
    </row>
    <row r="1784" spans="1:9" ht="15.75">
      <c r="A1784" s="98" t="s">
        <v>340</v>
      </c>
      <c r="B1784" s="98" t="s">
        <v>2999</v>
      </c>
      <c r="C1784" s="98" t="s">
        <v>744</v>
      </c>
      <c r="D1784" s="99" t="s">
        <v>67</v>
      </c>
      <c r="E1784" s="105">
        <v>43637</v>
      </c>
      <c r="F1784" s="98" t="s">
        <v>2999</v>
      </c>
      <c r="G1784" s="98" t="s">
        <v>66</v>
      </c>
      <c r="H1784"/>
      <c r="I1784"/>
    </row>
    <row r="1785" spans="1:9" ht="15.75">
      <c r="A1785" s="98" t="s">
        <v>404</v>
      </c>
      <c r="B1785" s="98" t="s">
        <v>2999</v>
      </c>
      <c r="C1785" s="98" t="s">
        <v>744</v>
      </c>
      <c r="D1785" s="99" t="s">
        <v>67</v>
      </c>
      <c r="E1785" s="105">
        <v>43637</v>
      </c>
      <c r="F1785" s="98" t="s">
        <v>2999</v>
      </c>
      <c r="G1785" s="98" t="s">
        <v>66</v>
      </c>
      <c r="H1785"/>
      <c r="I1785"/>
    </row>
    <row r="1786" spans="1:9" ht="15.75">
      <c r="A1786" s="98" t="s">
        <v>2196</v>
      </c>
      <c r="B1786" s="98" t="s">
        <v>2999</v>
      </c>
      <c r="C1786" s="98" t="s">
        <v>744</v>
      </c>
      <c r="D1786" s="99" t="s">
        <v>67</v>
      </c>
      <c r="E1786" s="105">
        <v>43637</v>
      </c>
      <c r="F1786" s="98" t="s">
        <v>2999</v>
      </c>
      <c r="G1786" s="98" t="s">
        <v>66</v>
      </c>
      <c r="H1786"/>
      <c r="I1786"/>
    </row>
    <row r="1787" spans="1:9" ht="15.75">
      <c r="A1787" s="98" t="s">
        <v>1108</v>
      </c>
      <c r="B1787" s="98" t="s">
        <v>2999</v>
      </c>
      <c r="C1787" s="98" t="s">
        <v>744</v>
      </c>
      <c r="D1787" s="99" t="s">
        <v>67</v>
      </c>
      <c r="E1787" s="105">
        <v>43637</v>
      </c>
      <c r="F1787" s="98" t="s">
        <v>2999</v>
      </c>
      <c r="G1787" s="98" t="s">
        <v>66</v>
      </c>
      <c r="H1787"/>
      <c r="I1787"/>
    </row>
    <row r="1788" spans="1:9" ht="15.75">
      <c r="A1788" s="98" t="s">
        <v>1501</v>
      </c>
      <c r="B1788" s="98" t="s">
        <v>2999</v>
      </c>
      <c r="C1788" s="98" t="s">
        <v>744</v>
      </c>
      <c r="D1788" s="99" t="s">
        <v>67</v>
      </c>
      <c r="E1788" s="105">
        <v>43637</v>
      </c>
      <c r="F1788" s="98" t="s">
        <v>2999</v>
      </c>
      <c r="G1788" s="98" t="s">
        <v>66</v>
      </c>
      <c r="H1788"/>
      <c r="I1788"/>
    </row>
    <row r="1789" spans="1:9" ht="15.75">
      <c r="A1789" s="98" t="s">
        <v>1505</v>
      </c>
      <c r="B1789" s="98" t="s">
        <v>2999</v>
      </c>
      <c r="C1789" s="98" t="s">
        <v>744</v>
      </c>
      <c r="D1789" s="99" t="s">
        <v>67</v>
      </c>
      <c r="E1789" s="105">
        <v>43637</v>
      </c>
      <c r="F1789" s="98" t="s">
        <v>2999</v>
      </c>
      <c r="G1789" s="98" t="s">
        <v>66</v>
      </c>
      <c r="H1789"/>
      <c r="I1789"/>
    </row>
    <row r="1790" spans="1:9" ht="15.75">
      <c r="A1790" s="98" t="s">
        <v>853</v>
      </c>
      <c r="B1790" s="98" t="s">
        <v>2999</v>
      </c>
      <c r="C1790" s="98" t="s">
        <v>744</v>
      </c>
      <c r="D1790" s="99" t="s">
        <v>67</v>
      </c>
      <c r="E1790" s="105">
        <v>43637</v>
      </c>
      <c r="F1790" s="98" t="s">
        <v>2999</v>
      </c>
      <c r="G1790" s="98" t="s">
        <v>66</v>
      </c>
      <c r="H1790"/>
      <c r="I1790"/>
    </row>
    <row r="1791" spans="1:9" ht="15.75">
      <c r="A1791" s="98" t="s">
        <v>2752</v>
      </c>
      <c r="B1791" s="98" t="s">
        <v>2999</v>
      </c>
      <c r="C1791" s="98" t="s">
        <v>744</v>
      </c>
      <c r="D1791" s="99" t="s">
        <v>67</v>
      </c>
      <c r="E1791" s="105">
        <v>43637</v>
      </c>
      <c r="F1791" s="98" t="s">
        <v>2999</v>
      </c>
      <c r="G1791" s="98" t="s">
        <v>66</v>
      </c>
      <c r="H1791"/>
      <c r="I1791"/>
    </row>
    <row r="1792" spans="1:9" ht="15.75">
      <c r="A1792" s="98" t="s">
        <v>2202</v>
      </c>
      <c r="B1792" s="98" t="s">
        <v>2999</v>
      </c>
      <c r="C1792" s="98" t="s">
        <v>744</v>
      </c>
      <c r="D1792" s="99" t="s">
        <v>67</v>
      </c>
      <c r="E1792" s="105">
        <v>43637</v>
      </c>
      <c r="F1792" s="98" t="s">
        <v>2999</v>
      </c>
      <c r="G1792" s="98" t="s">
        <v>66</v>
      </c>
      <c r="H1792"/>
      <c r="I1792"/>
    </row>
    <row r="1793" spans="1:9" ht="15.75">
      <c r="A1793" s="98" t="s">
        <v>1369</v>
      </c>
      <c r="B1793" s="98" t="s">
        <v>2999</v>
      </c>
      <c r="C1793" s="98" t="s">
        <v>744</v>
      </c>
      <c r="D1793" s="99" t="s">
        <v>67</v>
      </c>
      <c r="E1793" s="105">
        <v>43637</v>
      </c>
      <c r="F1793" s="98" t="s">
        <v>2999</v>
      </c>
      <c r="G1793" s="98" t="s">
        <v>66</v>
      </c>
      <c r="H1793"/>
      <c r="I1793"/>
    </row>
    <row r="1794" spans="1:9" ht="15.75">
      <c r="A1794" s="98" t="s">
        <v>2205</v>
      </c>
      <c r="B1794" s="98" t="s">
        <v>2999</v>
      </c>
      <c r="C1794" s="98" t="s">
        <v>744</v>
      </c>
      <c r="D1794" s="99" t="s">
        <v>67</v>
      </c>
      <c r="E1794" s="105">
        <v>43637</v>
      </c>
      <c r="F1794" s="98" t="s">
        <v>2999</v>
      </c>
      <c r="G1794" s="98" t="s">
        <v>66</v>
      </c>
      <c r="H1794"/>
      <c r="I1794"/>
    </row>
    <row r="1795" spans="1:9" ht="15.75">
      <c r="A1795" s="98" t="s">
        <v>1785</v>
      </c>
      <c r="B1795" s="98" t="s">
        <v>2999</v>
      </c>
      <c r="C1795" s="98" t="s">
        <v>744</v>
      </c>
      <c r="D1795" s="99" t="s">
        <v>67</v>
      </c>
      <c r="E1795" s="105">
        <v>43637</v>
      </c>
      <c r="F1795" s="98" t="s">
        <v>2999</v>
      </c>
      <c r="G1795" s="98" t="s">
        <v>66</v>
      </c>
      <c r="H1795"/>
      <c r="I1795"/>
    </row>
    <row r="1796" spans="1:9" ht="15.75">
      <c r="A1796" s="98" t="s">
        <v>1316</v>
      </c>
      <c r="B1796" s="98" t="s">
        <v>2999</v>
      </c>
      <c r="C1796" s="98" t="s">
        <v>744</v>
      </c>
      <c r="D1796" s="99" t="s">
        <v>67</v>
      </c>
      <c r="E1796" s="105">
        <v>43637</v>
      </c>
      <c r="F1796" s="98" t="s">
        <v>2999</v>
      </c>
      <c r="G1796" s="98" t="s">
        <v>66</v>
      </c>
      <c r="H1796"/>
      <c r="I1796"/>
    </row>
    <row r="1797" spans="1:9" ht="15.75">
      <c r="A1797" s="98" t="s">
        <v>2402</v>
      </c>
      <c r="B1797" s="98" t="s">
        <v>2999</v>
      </c>
      <c r="C1797" s="98" t="s">
        <v>744</v>
      </c>
      <c r="D1797" s="99" t="s">
        <v>67</v>
      </c>
      <c r="E1797" s="105">
        <v>43637</v>
      </c>
      <c r="F1797" s="98" t="s">
        <v>2999</v>
      </c>
      <c r="G1797" s="98" t="s">
        <v>66</v>
      </c>
      <c r="H1797"/>
      <c r="I1797"/>
    </row>
    <row r="1798" spans="1:9" ht="15.75">
      <c r="A1798" s="98" t="s">
        <v>1564</v>
      </c>
      <c r="B1798" s="98" t="s">
        <v>2999</v>
      </c>
      <c r="C1798" s="98" t="s">
        <v>744</v>
      </c>
      <c r="D1798" s="99" t="s">
        <v>67</v>
      </c>
      <c r="E1798" s="105">
        <v>43637</v>
      </c>
      <c r="F1798" s="98" t="s">
        <v>2999</v>
      </c>
      <c r="G1798" s="98" t="s">
        <v>66</v>
      </c>
      <c r="H1798"/>
      <c r="I1798"/>
    </row>
    <row r="1799" spans="1:9" ht="15.75">
      <c r="A1799" s="98" t="s">
        <v>1127</v>
      </c>
      <c r="B1799" s="98" t="s">
        <v>2999</v>
      </c>
      <c r="C1799" s="98" t="s">
        <v>744</v>
      </c>
      <c r="D1799" s="99" t="s">
        <v>67</v>
      </c>
      <c r="E1799" s="105">
        <v>43637</v>
      </c>
      <c r="F1799" s="98" t="s">
        <v>2999</v>
      </c>
      <c r="G1799" s="98" t="s">
        <v>66</v>
      </c>
      <c r="H1799"/>
      <c r="I1799"/>
    </row>
    <row r="1800" spans="1:9" ht="15.75">
      <c r="A1800" s="98" t="s">
        <v>1572</v>
      </c>
      <c r="B1800" s="98" t="s">
        <v>2999</v>
      </c>
      <c r="C1800" s="98" t="s">
        <v>744</v>
      </c>
      <c r="D1800" s="99" t="s">
        <v>67</v>
      </c>
      <c r="E1800" s="105">
        <v>43637</v>
      </c>
      <c r="F1800" s="98" t="s">
        <v>2999</v>
      </c>
      <c r="G1800" s="98" t="s">
        <v>66</v>
      </c>
      <c r="H1800"/>
      <c r="I1800"/>
    </row>
    <row r="1801" spans="1:9" ht="15.75">
      <c r="A1801" s="98" t="s">
        <v>1801</v>
      </c>
      <c r="B1801" s="98" t="s">
        <v>2999</v>
      </c>
      <c r="C1801" s="98" t="s">
        <v>744</v>
      </c>
      <c r="D1801" s="99" t="s">
        <v>67</v>
      </c>
      <c r="E1801" s="105">
        <v>43637</v>
      </c>
      <c r="F1801" s="98" t="s">
        <v>2999</v>
      </c>
      <c r="G1801" s="98" t="s">
        <v>66</v>
      </c>
      <c r="H1801"/>
      <c r="I1801"/>
    </row>
    <row r="1802" spans="1:9" ht="15.75">
      <c r="A1802" s="98" t="s">
        <v>1069</v>
      </c>
      <c r="B1802" s="98" t="s">
        <v>2999</v>
      </c>
      <c r="C1802" s="98" t="s">
        <v>744</v>
      </c>
      <c r="D1802" s="99" t="s">
        <v>67</v>
      </c>
      <c r="E1802" s="105">
        <v>43637</v>
      </c>
      <c r="F1802" s="98" t="s">
        <v>2999</v>
      </c>
      <c r="G1802" s="98" t="s">
        <v>66</v>
      </c>
      <c r="H1802"/>
      <c r="I1802"/>
    </row>
    <row r="1803" spans="1:9" ht="15.75">
      <c r="A1803" s="98" t="s">
        <v>1576</v>
      </c>
      <c r="B1803" s="98" t="s">
        <v>2999</v>
      </c>
      <c r="C1803" s="98" t="s">
        <v>744</v>
      </c>
      <c r="D1803" s="99" t="s">
        <v>67</v>
      </c>
      <c r="E1803" s="105">
        <v>43637</v>
      </c>
      <c r="F1803" s="98" t="s">
        <v>2999</v>
      </c>
      <c r="G1803" s="98" t="s">
        <v>66</v>
      </c>
      <c r="H1803"/>
      <c r="I1803"/>
    </row>
    <row r="1804" spans="1:9" ht="15.75">
      <c r="A1804" s="98" t="s">
        <v>2093</v>
      </c>
      <c r="B1804" s="98" t="s">
        <v>2999</v>
      </c>
      <c r="C1804" s="98" t="s">
        <v>744</v>
      </c>
      <c r="D1804" s="99" t="s">
        <v>67</v>
      </c>
      <c r="E1804" s="105">
        <v>43637</v>
      </c>
      <c r="F1804" s="98" t="s">
        <v>2999</v>
      </c>
      <c r="G1804" s="98" t="s">
        <v>66</v>
      </c>
      <c r="H1804"/>
      <c r="I1804"/>
    </row>
    <row r="1805" spans="1:9" ht="15.75">
      <c r="A1805" s="98" t="s">
        <v>358</v>
      </c>
      <c r="B1805" s="98" t="s">
        <v>2999</v>
      </c>
      <c r="C1805" s="98" t="s">
        <v>744</v>
      </c>
      <c r="D1805" s="99" t="s">
        <v>67</v>
      </c>
      <c r="E1805" s="105">
        <v>43637</v>
      </c>
      <c r="F1805" s="98" t="s">
        <v>2999</v>
      </c>
      <c r="G1805" s="98" t="s">
        <v>66</v>
      </c>
      <c r="H1805"/>
      <c r="I1805"/>
    </row>
    <row r="1806" spans="1:9" ht="15.75">
      <c r="A1806" s="98" t="s">
        <v>1451</v>
      </c>
      <c r="B1806" s="98" t="s">
        <v>2999</v>
      </c>
      <c r="C1806" s="98" t="s">
        <v>744</v>
      </c>
      <c r="D1806" s="99" t="s">
        <v>67</v>
      </c>
      <c r="E1806" s="105">
        <v>43637</v>
      </c>
      <c r="F1806" s="98" t="s">
        <v>2999</v>
      </c>
      <c r="G1806" s="98" t="s">
        <v>66</v>
      </c>
      <c r="H1806"/>
      <c r="I1806"/>
    </row>
    <row r="1807" spans="1:9" ht="15.75">
      <c r="A1807" s="98" t="s">
        <v>1577</v>
      </c>
      <c r="B1807" s="98" t="s">
        <v>2999</v>
      </c>
      <c r="C1807" s="98" t="s">
        <v>744</v>
      </c>
      <c r="D1807" s="99" t="s">
        <v>67</v>
      </c>
      <c r="E1807" s="105">
        <v>43637</v>
      </c>
      <c r="F1807" s="98" t="s">
        <v>2999</v>
      </c>
      <c r="G1807" s="98" t="s">
        <v>66</v>
      </c>
      <c r="H1807"/>
      <c r="I1807"/>
    </row>
    <row r="1808" spans="1:9" ht="15.75">
      <c r="A1808" s="98" t="s">
        <v>1579</v>
      </c>
      <c r="B1808" s="98" t="s">
        <v>2999</v>
      </c>
      <c r="C1808" s="98" t="s">
        <v>753</v>
      </c>
      <c r="D1808" s="99" t="s">
        <v>67</v>
      </c>
      <c r="E1808" s="105">
        <v>43637</v>
      </c>
      <c r="F1808" s="98" t="s">
        <v>2999</v>
      </c>
      <c r="G1808" s="98" t="s">
        <v>733</v>
      </c>
      <c r="H1808"/>
      <c r="I1808"/>
    </row>
    <row r="1809" spans="1:9" ht="15.75">
      <c r="A1809" s="98" t="s">
        <v>2225</v>
      </c>
      <c r="B1809" s="98" t="s">
        <v>2999</v>
      </c>
      <c r="C1809" s="98" t="s">
        <v>753</v>
      </c>
      <c r="D1809" s="99" t="s">
        <v>67</v>
      </c>
      <c r="E1809" s="105">
        <v>43637</v>
      </c>
      <c r="F1809" s="98" t="s">
        <v>2999</v>
      </c>
      <c r="G1809" s="98" t="s">
        <v>733</v>
      </c>
      <c r="H1809"/>
      <c r="I1809"/>
    </row>
    <row r="1810" spans="1:9" ht="15.75">
      <c r="A1810" s="98" t="s">
        <v>1387</v>
      </c>
      <c r="B1810" s="98" t="s">
        <v>2999</v>
      </c>
      <c r="C1810" s="98" t="s">
        <v>753</v>
      </c>
      <c r="D1810" s="99" t="s">
        <v>67</v>
      </c>
      <c r="E1810" s="105">
        <v>43637</v>
      </c>
      <c r="F1810" s="98" t="s">
        <v>2999</v>
      </c>
      <c r="G1810" s="98" t="s">
        <v>733</v>
      </c>
      <c r="H1810"/>
      <c r="I1810"/>
    </row>
    <row r="1811" spans="1:9" ht="15.75">
      <c r="A1811" s="98" t="s">
        <v>362</v>
      </c>
      <c r="B1811" s="98" t="s">
        <v>2999</v>
      </c>
      <c r="C1811" s="98" t="s">
        <v>753</v>
      </c>
      <c r="D1811" s="99" t="s">
        <v>67</v>
      </c>
      <c r="E1811" s="105">
        <v>43637</v>
      </c>
      <c r="F1811" s="98" t="s">
        <v>2999</v>
      </c>
      <c r="G1811" s="98" t="s">
        <v>733</v>
      </c>
      <c r="H1811"/>
      <c r="I1811"/>
    </row>
    <row r="1812" spans="1:9" ht="15.75">
      <c r="A1812" s="98" t="s">
        <v>2778</v>
      </c>
      <c r="B1812" s="98" t="s">
        <v>2999</v>
      </c>
      <c r="C1812" s="98" t="s">
        <v>753</v>
      </c>
      <c r="D1812" s="99" t="s">
        <v>67</v>
      </c>
      <c r="E1812" s="105">
        <v>43637</v>
      </c>
      <c r="F1812" s="98" t="s">
        <v>2999</v>
      </c>
      <c r="G1812" s="98" t="s">
        <v>733</v>
      </c>
      <c r="H1812"/>
      <c r="I1812"/>
    </row>
    <row r="1813" spans="1:9" ht="15.75">
      <c r="A1813" s="98" t="s">
        <v>875</v>
      </c>
      <c r="B1813" s="98" t="s">
        <v>2999</v>
      </c>
      <c r="C1813" s="98" t="s">
        <v>753</v>
      </c>
      <c r="D1813" s="99" t="s">
        <v>67</v>
      </c>
      <c r="E1813" s="105">
        <v>43637</v>
      </c>
      <c r="F1813" s="98" t="s">
        <v>2999</v>
      </c>
      <c r="G1813" s="98" t="s">
        <v>733</v>
      </c>
      <c r="H1813"/>
      <c r="I1813"/>
    </row>
    <row r="1814" spans="1:9" ht="15.75">
      <c r="A1814" s="98" t="s">
        <v>1810</v>
      </c>
      <c r="B1814" s="98" t="s">
        <v>2999</v>
      </c>
      <c r="C1814" s="98" t="s">
        <v>753</v>
      </c>
      <c r="D1814" s="99" t="s">
        <v>67</v>
      </c>
      <c r="E1814" s="105">
        <v>43637</v>
      </c>
      <c r="F1814" s="98" t="s">
        <v>2999</v>
      </c>
      <c r="G1814" s="98" t="s">
        <v>733</v>
      </c>
      <c r="H1814"/>
      <c r="I1814"/>
    </row>
    <row r="1815" spans="1:9" ht="15.75">
      <c r="A1815" s="98" t="s">
        <v>1079</v>
      </c>
      <c r="B1815" s="98" t="s">
        <v>2999</v>
      </c>
      <c r="C1815" s="98" t="s">
        <v>753</v>
      </c>
      <c r="D1815" s="99" t="s">
        <v>67</v>
      </c>
      <c r="E1815" s="105">
        <v>43637</v>
      </c>
      <c r="F1815" s="98" t="s">
        <v>2999</v>
      </c>
      <c r="G1815" s="98" t="s">
        <v>733</v>
      </c>
      <c r="H1815"/>
      <c r="I1815"/>
    </row>
    <row r="1816" spans="1:9" ht="15.75">
      <c r="A1816" s="98" t="s">
        <v>1813</v>
      </c>
      <c r="B1816" s="98" t="s">
        <v>2999</v>
      </c>
      <c r="C1816" s="98" t="s">
        <v>753</v>
      </c>
      <c r="D1816" s="99" t="s">
        <v>67</v>
      </c>
      <c r="E1816" s="105">
        <v>43637</v>
      </c>
      <c r="F1816" s="98" t="s">
        <v>2999</v>
      </c>
      <c r="G1816" s="98" t="s">
        <v>733</v>
      </c>
      <c r="H1816"/>
      <c r="I1816"/>
    </row>
    <row r="1817" spans="1:9" ht="15.75">
      <c r="A1817" s="98" t="s">
        <v>1006</v>
      </c>
      <c r="B1817" s="98" t="s">
        <v>2999</v>
      </c>
      <c r="C1817" s="98" t="s">
        <v>753</v>
      </c>
      <c r="D1817" s="99" t="s">
        <v>67</v>
      </c>
      <c r="E1817" s="105">
        <v>43637</v>
      </c>
      <c r="F1817" s="98" t="s">
        <v>2999</v>
      </c>
      <c r="G1817" s="98" t="s">
        <v>733</v>
      </c>
      <c r="H1817"/>
      <c r="I1817"/>
    </row>
    <row r="1818" spans="1:9" ht="15.75">
      <c r="A1818" s="98" t="s">
        <v>1587</v>
      </c>
      <c r="B1818" s="98" t="s">
        <v>2999</v>
      </c>
      <c r="C1818" s="98" t="s">
        <v>753</v>
      </c>
      <c r="D1818" s="99" t="s">
        <v>67</v>
      </c>
      <c r="E1818" s="105">
        <v>43637</v>
      </c>
      <c r="F1818" s="98" t="s">
        <v>2999</v>
      </c>
      <c r="G1818" s="98" t="s">
        <v>733</v>
      </c>
      <c r="H1818"/>
      <c r="I1818"/>
    </row>
    <row r="1819" spans="1:9" ht="15.75">
      <c r="A1819" s="98" t="s">
        <v>2232</v>
      </c>
      <c r="B1819" s="98" t="s">
        <v>2999</v>
      </c>
      <c r="C1819" s="98" t="s">
        <v>753</v>
      </c>
      <c r="D1819" s="99" t="s">
        <v>67</v>
      </c>
      <c r="E1819" s="105">
        <v>43637</v>
      </c>
      <c r="F1819" s="98" t="s">
        <v>2999</v>
      </c>
      <c r="G1819" s="98" t="s">
        <v>733</v>
      </c>
      <c r="H1819"/>
      <c r="I1819"/>
    </row>
    <row r="1820" spans="1:9" ht="15.75">
      <c r="A1820" s="98" t="s">
        <v>2789</v>
      </c>
      <c r="B1820" s="98" t="s">
        <v>2999</v>
      </c>
      <c r="C1820" s="98" t="s">
        <v>753</v>
      </c>
      <c r="D1820" s="99" t="s">
        <v>67</v>
      </c>
      <c r="E1820" s="105">
        <v>43637</v>
      </c>
      <c r="F1820" s="98" t="s">
        <v>2999</v>
      </c>
      <c r="G1820" s="98" t="s">
        <v>733</v>
      </c>
      <c r="H1820"/>
      <c r="I1820"/>
    </row>
    <row r="1821" spans="1:9" ht="15.75">
      <c r="A1821" s="98" t="s">
        <v>373</v>
      </c>
      <c r="B1821" s="98" t="s">
        <v>2999</v>
      </c>
      <c r="C1821" s="98" t="s">
        <v>753</v>
      </c>
      <c r="D1821" s="99" t="s">
        <v>67</v>
      </c>
      <c r="E1821" s="105">
        <v>43637</v>
      </c>
      <c r="F1821" s="98" t="s">
        <v>2999</v>
      </c>
      <c r="G1821" s="98" t="s">
        <v>733</v>
      </c>
      <c r="H1821"/>
      <c r="I1821"/>
    </row>
    <row r="1822" spans="1:9" ht="15.75">
      <c r="A1822" s="98" t="s">
        <v>2794</v>
      </c>
      <c r="B1822" s="98" t="s">
        <v>2999</v>
      </c>
      <c r="C1822" s="98" t="s">
        <v>753</v>
      </c>
      <c r="D1822" s="99" t="s">
        <v>67</v>
      </c>
      <c r="E1822" s="105">
        <v>43637</v>
      </c>
      <c r="F1822" s="98" t="s">
        <v>2999</v>
      </c>
      <c r="G1822" s="98" t="s">
        <v>733</v>
      </c>
      <c r="H1822"/>
      <c r="I1822"/>
    </row>
    <row r="1823" spans="1:9" ht="15.75">
      <c r="A1823" s="98" t="s">
        <v>1595</v>
      </c>
      <c r="B1823" s="98" t="s">
        <v>2999</v>
      </c>
      <c r="C1823" s="98" t="s">
        <v>753</v>
      </c>
      <c r="D1823" s="99" t="s">
        <v>67</v>
      </c>
      <c r="E1823" s="105">
        <v>43637</v>
      </c>
      <c r="F1823" s="98" t="s">
        <v>2999</v>
      </c>
      <c r="G1823" s="98" t="s">
        <v>733</v>
      </c>
      <c r="H1823"/>
      <c r="I1823"/>
    </row>
    <row r="1824" spans="1:9" ht="15.75">
      <c r="A1824" s="98" t="s">
        <v>1016</v>
      </c>
      <c r="B1824" s="98" t="s">
        <v>2999</v>
      </c>
      <c r="C1824" s="98" t="s">
        <v>753</v>
      </c>
      <c r="D1824" s="99" t="s">
        <v>67</v>
      </c>
      <c r="E1824" s="105">
        <v>43637</v>
      </c>
      <c r="F1824" s="98" t="s">
        <v>2999</v>
      </c>
      <c r="G1824" s="98" t="s">
        <v>733</v>
      </c>
      <c r="H1824"/>
      <c r="I1824"/>
    </row>
    <row r="1825" spans="1:9" ht="15.75">
      <c r="A1825" s="98" t="s">
        <v>1938</v>
      </c>
      <c r="B1825" s="98" t="s">
        <v>2999</v>
      </c>
      <c r="C1825" s="98" t="s">
        <v>753</v>
      </c>
      <c r="D1825" s="99" t="s">
        <v>67</v>
      </c>
      <c r="E1825" s="105">
        <v>43637</v>
      </c>
      <c r="F1825" s="98" t="s">
        <v>2999</v>
      </c>
      <c r="G1825" s="98" t="s">
        <v>733</v>
      </c>
      <c r="H1825"/>
      <c r="I1825"/>
    </row>
    <row r="1826" spans="1:9" ht="15.75">
      <c r="A1826" s="98" t="s">
        <v>445</v>
      </c>
      <c r="B1826" s="98" t="s">
        <v>2999</v>
      </c>
      <c r="C1826" s="98" t="s">
        <v>753</v>
      </c>
      <c r="D1826" s="99" t="s">
        <v>67</v>
      </c>
      <c r="E1826" s="105">
        <v>43637</v>
      </c>
      <c r="F1826" s="98" t="s">
        <v>2999</v>
      </c>
      <c r="G1826" s="98" t="s">
        <v>733</v>
      </c>
      <c r="H1826"/>
      <c r="I1826"/>
    </row>
    <row r="1827" spans="1:9" ht="15.75">
      <c r="A1827" s="98" t="s">
        <v>2799</v>
      </c>
      <c r="B1827" s="98" t="s">
        <v>2999</v>
      </c>
      <c r="C1827" s="98" t="s">
        <v>753</v>
      </c>
      <c r="D1827" s="99" t="s">
        <v>67</v>
      </c>
      <c r="E1827" s="105">
        <v>43637</v>
      </c>
      <c r="F1827" s="98" t="s">
        <v>2999</v>
      </c>
      <c r="G1827" s="98" t="s">
        <v>733</v>
      </c>
      <c r="H1827"/>
      <c r="I1827"/>
    </row>
    <row r="1828" spans="1:9" ht="15.75">
      <c r="A1828" s="98" t="s">
        <v>2172</v>
      </c>
      <c r="B1828" s="98" t="s">
        <v>2999</v>
      </c>
      <c r="C1828" s="98" t="s">
        <v>753</v>
      </c>
      <c r="D1828" s="99" t="s">
        <v>67</v>
      </c>
      <c r="E1828" s="105">
        <v>43637</v>
      </c>
      <c r="F1828" s="98" t="s">
        <v>2999</v>
      </c>
      <c r="G1828" s="98" t="s">
        <v>733</v>
      </c>
      <c r="H1828"/>
      <c r="I1828"/>
    </row>
    <row r="1829" spans="1:9" ht="15.75">
      <c r="A1829" s="98" t="s">
        <v>1599</v>
      </c>
      <c r="B1829" s="98" t="s">
        <v>2999</v>
      </c>
      <c r="C1829" s="98" t="s">
        <v>753</v>
      </c>
      <c r="D1829" s="99" t="s">
        <v>67</v>
      </c>
      <c r="E1829" s="105">
        <v>43637</v>
      </c>
      <c r="F1829" s="98" t="s">
        <v>2999</v>
      </c>
      <c r="G1829" s="98" t="s">
        <v>733</v>
      </c>
      <c r="H1829"/>
      <c r="I1829"/>
    </row>
    <row r="1830" spans="1:9" ht="15.75">
      <c r="A1830" s="98" t="s">
        <v>1343</v>
      </c>
      <c r="B1830" s="98" t="s">
        <v>2999</v>
      </c>
      <c r="C1830" s="98" t="s">
        <v>753</v>
      </c>
      <c r="D1830" s="99" t="s">
        <v>67</v>
      </c>
      <c r="E1830" s="105">
        <v>43637</v>
      </c>
      <c r="F1830" s="98" t="s">
        <v>2999</v>
      </c>
      <c r="G1830" s="98" t="s">
        <v>733</v>
      </c>
      <c r="H1830"/>
      <c r="I1830"/>
    </row>
    <row r="1831" spans="1:9" ht="15.75">
      <c r="A1831" s="98" t="s">
        <v>2800</v>
      </c>
      <c r="B1831" s="98" t="s">
        <v>2999</v>
      </c>
      <c r="C1831" s="98" t="s">
        <v>753</v>
      </c>
      <c r="D1831" s="99" t="s">
        <v>67</v>
      </c>
      <c r="E1831" s="105">
        <v>43637</v>
      </c>
      <c r="F1831" s="98" t="s">
        <v>2999</v>
      </c>
      <c r="G1831" s="98" t="s">
        <v>733</v>
      </c>
      <c r="H1831"/>
      <c r="I1831"/>
    </row>
    <row r="1832" spans="1:9" ht="15.75">
      <c r="A1832" s="98" t="s">
        <v>2113</v>
      </c>
      <c r="B1832" s="98" t="s">
        <v>2999</v>
      </c>
      <c r="C1832" s="98" t="s">
        <v>753</v>
      </c>
      <c r="D1832" s="99" t="s">
        <v>67</v>
      </c>
      <c r="E1832" s="105">
        <v>43637</v>
      </c>
      <c r="F1832" s="98" t="s">
        <v>2999</v>
      </c>
      <c r="G1832" s="98" t="s">
        <v>733</v>
      </c>
      <c r="H1832"/>
      <c r="I1832"/>
    </row>
    <row r="1833" spans="1:9" ht="15.75">
      <c r="A1833" s="98" t="s">
        <v>1823</v>
      </c>
      <c r="B1833" s="98" t="s">
        <v>2999</v>
      </c>
      <c r="C1833" s="98" t="s">
        <v>753</v>
      </c>
      <c r="D1833" s="99" t="s">
        <v>67</v>
      </c>
      <c r="E1833" s="105">
        <v>43637</v>
      </c>
      <c r="F1833" s="98" t="s">
        <v>2999</v>
      </c>
      <c r="G1833" s="98" t="s">
        <v>733</v>
      </c>
      <c r="H1833"/>
      <c r="I1833"/>
    </row>
    <row r="1834" spans="1:9" ht="15.75">
      <c r="A1834" s="98" t="s">
        <v>2242</v>
      </c>
      <c r="B1834" s="98" t="s">
        <v>2999</v>
      </c>
      <c r="C1834" s="98" t="s">
        <v>753</v>
      </c>
      <c r="D1834" s="99" t="s">
        <v>67</v>
      </c>
      <c r="E1834" s="105">
        <v>43637</v>
      </c>
      <c r="F1834" s="98" t="s">
        <v>2999</v>
      </c>
      <c r="G1834" s="98" t="s">
        <v>733</v>
      </c>
      <c r="H1834"/>
      <c r="I1834"/>
    </row>
    <row r="1835" spans="1:9" ht="15.75">
      <c r="A1835" s="98" t="s">
        <v>1099</v>
      </c>
      <c r="B1835" s="98" t="s">
        <v>2999</v>
      </c>
      <c r="C1835" s="98" t="s">
        <v>753</v>
      </c>
      <c r="D1835" s="99" t="s">
        <v>67</v>
      </c>
      <c r="E1835" s="105">
        <v>43637</v>
      </c>
      <c r="F1835" s="98" t="s">
        <v>2999</v>
      </c>
      <c r="G1835" s="98" t="s">
        <v>733</v>
      </c>
      <c r="H1835"/>
      <c r="I1835"/>
    </row>
    <row r="1836" spans="1:9" ht="15.75">
      <c r="A1836" s="98" t="s">
        <v>1611</v>
      </c>
      <c r="B1836" s="98" t="s">
        <v>2999</v>
      </c>
      <c r="C1836" s="98" t="s">
        <v>753</v>
      </c>
      <c r="D1836" s="99" t="s">
        <v>67</v>
      </c>
      <c r="E1836" s="105">
        <v>43637</v>
      </c>
      <c r="F1836" s="98" t="s">
        <v>2999</v>
      </c>
      <c r="G1836" s="98" t="s">
        <v>733</v>
      </c>
      <c r="H1836"/>
      <c r="I1836"/>
    </row>
    <row r="1837" spans="1:9" ht="15.75">
      <c r="A1837" s="98" t="s">
        <v>903</v>
      </c>
      <c r="B1837" s="98" t="s">
        <v>2999</v>
      </c>
      <c r="C1837" s="98" t="s">
        <v>753</v>
      </c>
      <c r="D1837" s="99" t="s">
        <v>67</v>
      </c>
      <c r="E1837" s="105">
        <v>43637</v>
      </c>
      <c r="F1837" s="98" t="s">
        <v>2999</v>
      </c>
      <c r="G1837" s="98" t="s">
        <v>733</v>
      </c>
      <c r="H1837"/>
      <c r="I1837"/>
    </row>
    <row r="1838" spans="1:9" ht="15.75">
      <c r="A1838" s="98" t="s">
        <v>394</v>
      </c>
      <c r="B1838" s="98" t="s">
        <v>2999</v>
      </c>
      <c r="C1838" s="98" t="s">
        <v>753</v>
      </c>
      <c r="D1838" s="99" t="s">
        <v>67</v>
      </c>
      <c r="E1838" s="105">
        <v>43637</v>
      </c>
      <c r="F1838" s="98" t="s">
        <v>2999</v>
      </c>
      <c r="G1838" s="98" t="s">
        <v>733</v>
      </c>
      <c r="H1838"/>
      <c r="I1838"/>
    </row>
    <row r="1839" spans="1:9" ht="15.75">
      <c r="A1839" s="98" t="s">
        <v>1881</v>
      </c>
      <c r="B1839" s="98" t="s">
        <v>3000</v>
      </c>
      <c r="C1839" s="98" t="s">
        <v>792</v>
      </c>
      <c r="D1839" s="99" t="s">
        <v>67</v>
      </c>
      <c r="E1839" s="105">
        <v>43637</v>
      </c>
      <c r="F1839" s="98" t="s">
        <v>3000</v>
      </c>
      <c r="G1839" s="98" t="s">
        <v>66</v>
      </c>
      <c r="H1839"/>
      <c r="I1839"/>
    </row>
    <row r="1840" spans="1:9" ht="15.75">
      <c r="A1840" s="98" t="s">
        <v>2249</v>
      </c>
      <c r="B1840" s="98" t="s">
        <v>3000</v>
      </c>
      <c r="C1840" s="98" t="s">
        <v>792</v>
      </c>
      <c r="D1840" s="99" t="s">
        <v>67</v>
      </c>
      <c r="E1840" s="105">
        <v>43637</v>
      </c>
      <c r="F1840" s="98" t="s">
        <v>3000</v>
      </c>
      <c r="G1840" s="98" t="s">
        <v>66</v>
      </c>
      <c r="H1840"/>
      <c r="I1840"/>
    </row>
    <row r="1841" spans="1:9" ht="15.75">
      <c r="A1841" s="98" t="s">
        <v>2511</v>
      </c>
      <c r="B1841" s="98" t="s">
        <v>3000</v>
      </c>
      <c r="C1841" s="98" t="s">
        <v>792</v>
      </c>
      <c r="D1841" s="99" t="s">
        <v>67</v>
      </c>
      <c r="E1841" s="105">
        <v>43637</v>
      </c>
      <c r="F1841" s="98" t="s">
        <v>3000</v>
      </c>
      <c r="G1841" s="98" t="s">
        <v>66</v>
      </c>
      <c r="H1841"/>
      <c r="I1841"/>
    </row>
    <row r="1842" spans="1:9" ht="15.75">
      <c r="A1842" s="98" t="s">
        <v>1040</v>
      </c>
      <c r="B1842" s="98" t="s">
        <v>3000</v>
      </c>
      <c r="C1842" s="98" t="s">
        <v>792</v>
      </c>
      <c r="D1842" s="99" t="s">
        <v>67</v>
      </c>
      <c r="E1842" s="105">
        <v>43637</v>
      </c>
      <c r="F1842" s="98" t="s">
        <v>3000</v>
      </c>
      <c r="G1842" s="98" t="s">
        <v>66</v>
      </c>
      <c r="H1842"/>
      <c r="I1842"/>
    </row>
    <row r="1843" spans="1:9" ht="15.75">
      <c r="A1843" s="98" t="s">
        <v>2184</v>
      </c>
      <c r="B1843" s="98" t="s">
        <v>3000</v>
      </c>
      <c r="C1843" s="98" t="s">
        <v>792</v>
      </c>
      <c r="D1843" s="99" t="s">
        <v>67</v>
      </c>
      <c r="E1843" s="105">
        <v>43637</v>
      </c>
      <c r="F1843" s="98" t="s">
        <v>3000</v>
      </c>
      <c r="G1843" s="98" t="s">
        <v>66</v>
      </c>
      <c r="H1843"/>
      <c r="I1843"/>
    </row>
    <row r="1844" spans="1:9" ht="15.75">
      <c r="A1844" s="98" t="s">
        <v>1486</v>
      </c>
      <c r="B1844" s="98" t="s">
        <v>3000</v>
      </c>
      <c r="C1844" s="98" t="s">
        <v>792</v>
      </c>
      <c r="D1844" s="99" t="s">
        <v>67</v>
      </c>
      <c r="E1844" s="105">
        <v>43637</v>
      </c>
      <c r="F1844" s="98" t="s">
        <v>3000</v>
      </c>
      <c r="G1844" s="98" t="s">
        <v>66</v>
      </c>
      <c r="H1844"/>
      <c r="I1844"/>
    </row>
    <row r="1845" spans="1:9" ht="15.75">
      <c r="A1845" s="98" t="s">
        <v>2746</v>
      </c>
      <c r="B1845" s="98" t="s">
        <v>3000</v>
      </c>
      <c r="C1845" s="98" t="s">
        <v>792</v>
      </c>
      <c r="D1845" s="99" t="s">
        <v>67</v>
      </c>
      <c r="E1845" s="105">
        <v>43637</v>
      </c>
      <c r="F1845" s="98" t="s">
        <v>3000</v>
      </c>
      <c r="G1845" s="98" t="s">
        <v>66</v>
      </c>
      <c r="H1845"/>
      <c r="I1845"/>
    </row>
    <row r="1846" spans="1:9" ht="15.75">
      <c r="A1846" s="98" t="s">
        <v>2622</v>
      </c>
      <c r="B1846" s="98" t="s">
        <v>3000</v>
      </c>
      <c r="C1846" s="98" t="s">
        <v>792</v>
      </c>
      <c r="D1846" s="99" t="s">
        <v>67</v>
      </c>
      <c r="E1846" s="105">
        <v>43637</v>
      </c>
      <c r="F1846" s="98" t="s">
        <v>3000</v>
      </c>
      <c r="G1846" s="98" t="s">
        <v>66</v>
      </c>
      <c r="H1846"/>
      <c r="I1846"/>
    </row>
    <row r="1847" spans="1:9" ht="15.75">
      <c r="A1847" s="98" t="s">
        <v>527</v>
      </c>
      <c r="B1847" s="98" t="s">
        <v>3000</v>
      </c>
      <c r="C1847" s="98" t="s">
        <v>792</v>
      </c>
      <c r="D1847" s="99" t="s">
        <v>67</v>
      </c>
      <c r="E1847" s="105">
        <v>43637</v>
      </c>
      <c r="F1847" s="98" t="s">
        <v>3000</v>
      </c>
      <c r="G1847" s="98" t="s">
        <v>66</v>
      </c>
      <c r="H1847"/>
      <c r="I1847"/>
    </row>
    <row r="1848" spans="1:9" ht="15.75">
      <c r="A1848" s="98" t="s">
        <v>2451</v>
      </c>
      <c r="B1848" s="98" t="s">
        <v>3000</v>
      </c>
      <c r="C1848" s="98" t="s">
        <v>792</v>
      </c>
      <c r="D1848" s="99" t="s">
        <v>67</v>
      </c>
      <c r="E1848" s="105">
        <v>43637</v>
      </c>
      <c r="F1848" s="98" t="s">
        <v>3000</v>
      </c>
      <c r="G1848" s="98" t="s">
        <v>66</v>
      </c>
      <c r="H1848"/>
      <c r="I1848"/>
    </row>
    <row r="1849" spans="1:9" ht="15.75">
      <c r="A1849" s="98" t="s">
        <v>1773</v>
      </c>
      <c r="B1849" s="98" t="s">
        <v>3000</v>
      </c>
      <c r="C1849" s="98" t="s">
        <v>792</v>
      </c>
      <c r="D1849" s="99" t="s">
        <v>67</v>
      </c>
      <c r="E1849" s="105">
        <v>43637</v>
      </c>
      <c r="F1849" s="98" t="s">
        <v>3000</v>
      </c>
      <c r="G1849" s="98" t="s">
        <v>66</v>
      </c>
      <c r="H1849"/>
      <c r="I1849"/>
    </row>
    <row r="1850" spans="1:9" ht="15.75">
      <c r="A1850" s="98" t="s">
        <v>1425</v>
      </c>
      <c r="B1850" s="98" t="s">
        <v>3000</v>
      </c>
      <c r="C1850" s="98" t="s">
        <v>792</v>
      </c>
      <c r="D1850" s="99" t="s">
        <v>67</v>
      </c>
      <c r="E1850" s="105">
        <v>43637</v>
      </c>
      <c r="F1850" s="98" t="s">
        <v>3000</v>
      </c>
      <c r="G1850" s="98" t="s">
        <v>66</v>
      </c>
      <c r="H1850"/>
      <c r="I1850"/>
    </row>
    <row r="1851" spans="1:9" ht="15.75">
      <c r="A1851" s="98" t="s">
        <v>2193</v>
      </c>
      <c r="B1851" s="98" t="s">
        <v>3000</v>
      </c>
      <c r="C1851" s="98" t="s">
        <v>792</v>
      </c>
      <c r="D1851" s="99" t="s">
        <v>67</v>
      </c>
      <c r="E1851" s="105">
        <v>43637</v>
      </c>
      <c r="F1851" s="98" t="s">
        <v>3000</v>
      </c>
      <c r="G1851" s="98" t="s">
        <v>66</v>
      </c>
      <c r="H1851"/>
      <c r="I1851"/>
    </row>
    <row r="1852" spans="1:9" ht="15.75">
      <c r="A1852" s="98" t="s">
        <v>1774</v>
      </c>
      <c r="B1852" s="98" t="s">
        <v>3000</v>
      </c>
      <c r="C1852" s="98" t="s">
        <v>792</v>
      </c>
      <c r="D1852" s="99" t="s">
        <v>67</v>
      </c>
      <c r="E1852" s="105">
        <v>43637</v>
      </c>
      <c r="F1852" s="98" t="s">
        <v>3000</v>
      </c>
      <c r="G1852" s="98" t="s">
        <v>66</v>
      </c>
      <c r="H1852"/>
      <c r="I1852"/>
    </row>
    <row r="1853" spans="1:9" ht="15.75">
      <c r="A1853" s="98" t="s">
        <v>344</v>
      </c>
      <c r="B1853" s="98" t="s">
        <v>3000</v>
      </c>
      <c r="C1853" s="98" t="s">
        <v>792</v>
      </c>
      <c r="D1853" s="99" t="s">
        <v>67</v>
      </c>
      <c r="E1853" s="105">
        <v>43637</v>
      </c>
      <c r="F1853" s="98" t="s">
        <v>3000</v>
      </c>
      <c r="G1853" s="98" t="s">
        <v>66</v>
      </c>
      <c r="H1853"/>
      <c r="I1853"/>
    </row>
    <row r="1854" spans="1:9" ht="15.75">
      <c r="A1854" s="98" t="s">
        <v>1777</v>
      </c>
      <c r="B1854" s="98" t="s">
        <v>3000</v>
      </c>
      <c r="C1854" s="98" t="s">
        <v>792</v>
      </c>
      <c r="D1854" s="99" t="s">
        <v>67</v>
      </c>
      <c r="E1854" s="105">
        <v>43637</v>
      </c>
      <c r="F1854" s="98" t="s">
        <v>3000</v>
      </c>
      <c r="G1854" s="98" t="s">
        <v>66</v>
      </c>
      <c r="H1854"/>
      <c r="I1854"/>
    </row>
    <row r="1855" spans="1:9" ht="15.75">
      <c r="A1855" s="98" t="s">
        <v>1113</v>
      </c>
      <c r="B1855" s="98" t="s">
        <v>3000</v>
      </c>
      <c r="C1855" s="98" t="s">
        <v>792</v>
      </c>
      <c r="D1855" s="99" t="s">
        <v>67</v>
      </c>
      <c r="E1855" s="105">
        <v>43637</v>
      </c>
      <c r="F1855" s="98" t="s">
        <v>3000</v>
      </c>
      <c r="G1855" s="98" t="s">
        <v>66</v>
      </c>
      <c r="H1855"/>
      <c r="I1855"/>
    </row>
    <row r="1856" spans="1:9" ht="15.75">
      <c r="A1856" s="98" t="s">
        <v>1778</v>
      </c>
      <c r="B1856" s="98" t="s">
        <v>3000</v>
      </c>
      <c r="C1856" s="98" t="s">
        <v>792</v>
      </c>
      <c r="D1856" s="99" t="s">
        <v>67</v>
      </c>
      <c r="E1856" s="105">
        <v>43637</v>
      </c>
      <c r="F1856" s="98" t="s">
        <v>3000</v>
      </c>
      <c r="G1856" s="98" t="s">
        <v>66</v>
      </c>
      <c r="H1856"/>
      <c r="I1856"/>
    </row>
    <row r="1857" spans="1:9" ht="15.75">
      <c r="A1857" s="98" t="s">
        <v>2583</v>
      </c>
      <c r="B1857" s="98" t="s">
        <v>3000</v>
      </c>
      <c r="C1857" s="98" t="s">
        <v>792</v>
      </c>
      <c r="D1857" s="99" t="s">
        <v>67</v>
      </c>
      <c r="E1857" s="105">
        <v>43637</v>
      </c>
      <c r="F1857" s="98" t="s">
        <v>3000</v>
      </c>
      <c r="G1857" s="98" t="s">
        <v>66</v>
      </c>
      <c r="H1857"/>
      <c r="I1857"/>
    </row>
    <row r="1858" spans="1:9" ht="15.75">
      <c r="A1858" s="98" t="s">
        <v>2584</v>
      </c>
      <c r="B1858" s="98" t="s">
        <v>3000</v>
      </c>
      <c r="C1858" s="98" t="s">
        <v>792</v>
      </c>
      <c r="D1858" s="99" t="s">
        <v>67</v>
      </c>
      <c r="E1858" s="105">
        <v>43637</v>
      </c>
      <c r="F1858" s="98" t="s">
        <v>3000</v>
      </c>
      <c r="G1858" s="98" t="s">
        <v>66</v>
      </c>
      <c r="H1858"/>
      <c r="I1858"/>
    </row>
    <row r="1859" spans="1:9" ht="15.75">
      <c r="A1859" s="98" t="s">
        <v>2271</v>
      </c>
      <c r="B1859" s="98" t="s">
        <v>3000</v>
      </c>
      <c r="C1859" s="98" t="s">
        <v>792</v>
      </c>
      <c r="D1859" s="99" t="s">
        <v>67</v>
      </c>
      <c r="E1859" s="105">
        <v>43637</v>
      </c>
      <c r="F1859" s="98" t="s">
        <v>3000</v>
      </c>
      <c r="G1859" s="98" t="s">
        <v>66</v>
      </c>
      <c r="H1859"/>
      <c r="I1859"/>
    </row>
    <row r="1860" spans="1:9" ht="15.75">
      <c r="A1860" s="98" t="s">
        <v>2273</v>
      </c>
      <c r="B1860" s="98" t="s">
        <v>3000</v>
      </c>
      <c r="C1860" s="98" t="s">
        <v>792</v>
      </c>
      <c r="D1860" s="99" t="s">
        <v>67</v>
      </c>
      <c r="E1860" s="105">
        <v>43637</v>
      </c>
      <c r="F1860" s="98" t="s">
        <v>3000</v>
      </c>
      <c r="G1860" s="98" t="s">
        <v>66</v>
      </c>
      <c r="H1860"/>
      <c r="I1860"/>
    </row>
    <row r="1861" spans="1:9" ht="15.75">
      <c r="A1861" s="98" t="s">
        <v>1437</v>
      </c>
      <c r="B1861" s="98" t="s">
        <v>3000</v>
      </c>
      <c r="C1861" s="98" t="s">
        <v>792</v>
      </c>
      <c r="D1861" s="99" t="s">
        <v>67</v>
      </c>
      <c r="E1861" s="105">
        <v>43637</v>
      </c>
      <c r="F1861" s="98" t="s">
        <v>3000</v>
      </c>
      <c r="G1861" s="98" t="s">
        <v>66</v>
      </c>
      <c r="H1861"/>
      <c r="I1861"/>
    </row>
    <row r="1862" spans="1:9" ht="15.75">
      <c r="A1862" s="98" t="s">
        <v>2086</v>
      </c>
      <c r="B1862" s="98" t="s">
        <v>3000</v>
      </c>
      <c r="C1862" s="98" t="s">
        <v>792</v>
      </c>
      <c r="D1862" s="99" t="s">
        <v>67</v>
      </c>
      <c r="E1862" s="105">
        <v>43637</v>
      </c>
      <c r="F1862" s="98" t="s">
        <v>3000</v>
      </c>
      <c r="G1862" s="98" t="s">
        <v>66</v>
      </c>
      <c r="H1862"/>
      <c r="I1862"/>
    </row>
    <row r="1863" spans="1:9" ht="15.75">
      <c r="A1863" s="98" t="s">
        <v>2644</v>
      </c>
      <c r="B1863" s="98" t="s">
        <v>3000</v>
      </c>
      <c r="C1863" s="98" t="s">
        <v>792</v>
      </c>
      <c r="D1863" s="99" t="s">
        <v>67</v>
      </c>
      <c r="E1863" s="105">
        <v>43637</v>
      </c>
      <c r="F1863" s="98" t="s">
        <v>3000</v>
      </c>
      <c r="G1863" s="98" t="s">
        <v>66</v>
      </c>
      <c r="H1863"/>
      <c r="I1863"/>
    </row>
    <row r="1864" spans="1:9" ht="15.75">
      <c r="A1864" s="98" t="s">
        <v>1443</v>
      </c>
      <c r="B1864" s="98" t="s">
        <v>3000</v>
      </c>
      <c r="C1864" s="98" t="s">
        <v>792</v>
      </c>
      <c r="D1864" s="99" t="s">
        <v>67</v>
      </c>
      <c r="E1864" s="105">
        <v>43637</v>
      </c>
      <c r="F1864" s="98" t="s">
        <v>3000</v>
      </c>
      <c r="G1864" s="98" t="s">
        <v>66</v>
      </c>
      <c r="H1864"/>
      <c r="I1864"/>
    </row>
    <row r="1865" spans="1:9" ht="15.75">
      <c r="A1865" s="98" t="s">
        <v>2765</v>
      </c>
      <c r="B1865" s="98" t="s">
        <v>3000</v>
      </c>
      <c r="C1865" s="98" t="s">
        <v>792</v>
      </c>
      <c r="D1865" s="99" t="s">
        <v>67</v>
      </c>
      <c r="E1865" s="105">
        <v>43637</v>
      </c>
      <c r="F1865" s="98" t="s">
        <v>3000</v>
      </c>
      <c r="G1865" s="98" t="s">
        <v>66</v>
      </c>
      <c r="H1865"/>
      <c r="I1865"/>
    </row>
    <row r="1866" spans="1:9" ht="15.75">
      <c r="A1866" s="98" t="s">
        <v>930</v>
      </c>
      <c r="B1866" s="98" t="s">
        <v>3000</v>
      </c>
      <c r="C1866" s="98" t="s">
        <v>792</v>
      </c>
      <c r="D1866" s="99" t="s">
        <v>67</v>
      </c>
      <c r="E1866" s="105">
        <v>43637</v>
      </c>
      <c r="F1866" s="98" t="s">
        <v>3000</v>
      </c>
      <c r="G1866" s="98" t="s">
        <v>66</v>
      </c>
      <c r="H1866"/>
      <c r="I1866"/>
    </row>
    <row r="1867" spans="1:9" ht="15.75">
      <c r="A1867" s="98" t="s">
        <v>1796</v>
      </c>
      <c r="B1867" s="98" t="s">
        <v>3000</v>
      </c>
      <c r="C1867" s="98" t="s">
        <v>792</v>
      </c>
      <c r="D1867" s="99" t="s">
        <v>67</v>
      </c>
      <c r="E1867" s="105">
        <v>43637</v>
      </c>
      <c r="F1867" s="98" t="s">
        <v>3000</v>
      </c>
      <c r="G1867" s="98" t="s">
        <v>66</v>
      </c>
      <c r="H1867"/>
      <c r="I1867"/>
    </row>
    <row r="1868" spans="1:9" ht="15.75">
      <c r="A1868" s="98" t="s">
        <v>2475</v>
      </c>
      <c r="B1868" s="98" t="s">
        <v>3000</v>
      </c>
      <c r="C1868" s="98" t="s">
        <v>792</v>
      </c>
      <c r="D1868" s="99" t="s">
        <v>67</v>
      </c>
      <c r="E1868" s="105">
        <v>43637</v>
      </c>
      <c r="F1868" s="98" t="s">
        <v>3000</v>
      </c>
      <c r="G1868" s="98" t="s">
        <v>66</v>
      </c>
      <c r="H1868"/>
      <c r="I1868"/>
    </row>
    <row r="1869" spans="1:9" ht="15.75">
      <c r="A1869" s="98" t="s">
        <v>1131</v>
      </c>
      <c r="B1869" s="98" t="s">
        <v>3000</v>
      </c>
      <c r="C1869" s="98" t="s">
        <v>792</v>
      </c>
      <c r="D1869" s="99" t="s">
        <v>67</v>
      </c>
      <c r="E1869" s="105">
        <v>43637</v>
      </c>
      <c r="F1869" s="98" t="s">
        <v>3000</v>
      </c>
      <c r="G1869" s="98" t="s">
        <v>66</v>
      </c>
      <c r="H1869"/>
      <c r="I1869"/>
    </row>
    <row r="1870" spans="1:9" ht="15.75">
      <c r="A1870" s="98" t="s">
        <v>2154</v>
      </c>
      <c r="B1870" s="98" t="s">
        <v>3000</v>
      </c>
      <c r="C1870" s="98" t="s">
        <v>792</v>
      </c>
      <c r="D1870" s="99" t="s">
        <v>67</v>
      </c>
      <c r="E1870" s="105">
        <v>43637</v>
      </c>
      <c r="F1870" s="98" t="s">
        <v>3000</v>
      </c>
      <c r="G1870" s="98" t="s">
        <v>66</v>
      </c>
      <c r="H1870"/>
      <c r="I1870"/>
    </row>
    <row r="1871" spans="1:9" ht="15.75">
      <c r="A1871" s="98" t="s">
        <v>2650</v>
      </c>
      <c r="B1871" s="98" t="s">
        <v>3000</v>
      </c>
      <c r="C1871" s="98" t="s">
        <v>803</v>
      </c>
      <c r="D1871" s="99" t="s">
        <v>67</v>
      </c>
      <c r="E1871" s="105">
        <v>43637</v>
      </c>
      <c r="F1871" s="98" t="s">
        <v>3000</v>
      </c>
      <c r="G1871" s="98" t="s">
        <v>733</v>
      </c>
      <c r="H1871"/>
      <c r="I1871"/>
    </row>
    <row r="1872" spans="1:9" ht="15.75">
      <c r="A1872" s="98" t="s">
        <v>2653</v>
      </c>
      <c r="B1872" s="98" t="s">
        <v>3000</v>
      </c>
      <c r="C1872" s="98" t="s">
        <v>803</v>
      </c>
      <c r="D1872" s="99" t="s">
        <v>67</v>
      </c>
      <c r="E1872" s="105">
        <v>43637</v>
      </c>
      <c r="F1872" s="98" t="s">
        <v>3000</v>
      </c>
      <c r="G1872" s="98" t="s">
        <v>733</v>
      </c>
      <c r="H1872"/>
      <c r="I1872"/>
    </row>
    <row r="1873" spans="1:9" ht="15.75">
      <c r="A1873" s="98" t="s">
        <v>1073</v>
      </c>
      <c r="B1873" s="98" t="s">
        <v>3000</v>
      </c>
      <c r="C1873" s="98" t="s">
        <v>803</v>
      </c>
      <c r="D1873" s="99" t="s">
        <v>67</v>
      </c>
      <c r="E1873" s="105">
        <v>43637</v>
      </c>
      <c r="F1873" s="98" t="s">
        <v>3000</v>
      </c>
      <c r="G1873" s="98" t="s">
        <v>733</v>
      </c>
      <c r="H1873"/>
      <c r="I1873"/>
    </row>
    <row r="1874" spans="1:9" ht="15.75">
      <c r="A1874" s="98" t="s">
        <v>2656</v>
      </c>
      <c r="B1874" s="98" t="s">
        <v>3000</v>
      </c>
      <c r="C1874" s="98" t="s">
        <v>803</v>
      </c>
      <c r="D1874" s="99" t="s">
        <v>67</v>
      </c>
      <c r="E1874" s="105">
        <v>43637</v>
      </c>
      <c r="F1874" s="98" t="s">
        <v>3000</v>
      </c>
      <c r="G1874" s="98" t="s">
        <v>733</v>
      </c>
      <c r="H1874"/>
      <c r="I1874"/>
    </row>
    <row r="1875" spans="1:9" ht="15.75">
      <c r="A1875" s="98" t="s">
        <v>1076</v>
      </c>
      <c r="B1875" s="98" t="s">
        <v>3000</v>
      </c>
      <c r="C1875" s="98" t="s">
        <v>803</v>
      </c>
      <c r="D1875" s="99" t="s">
        <v>67</v>
      </c>
      <c r="E1875" s="105">
        <v>43637</v>
      </c>
      <c r="F1875" s="98" t="s">
        <v>3000</v>
      </c>
      <c r="G1875" s="98" t="s">
        <v>733</v>
      </c>
      <c r="H1875"/>
      <c r="I1875"/>
    </row>
    <row r="1876" spans="1:9" ht="15.75">
      <c r="A1876" s="98" t="s">
        <v>2160</v>
      </c>
      <c r="B1876" s="98" t="s">
        <v>3000</v>
      </c>
      <c r="C1876" s="98" t="s">
        <v>803</v>
      </c>
      <c r="D1876" s="99" t="s">
        <v>67</v>
      </c>
      <c r="E1876" s="105">
        <v>43637</v>
      </c>
      <c r="F1876" s="98" t="s">
        <v>3000</v>
      </c>
      <c r="G1876" s="98" t="s">
        <v>733</v>
      </c>
      <c r="H1876"/>
      <c r="I1876"/>
    </row>
    <row r="1877" spans="1:9" ht="15.75">
      <c r="A1877" s="98" t="s">
        <v>364</v>
      </c>
      <c r="B1877" s="98" t="s">
        <v>3000</v>
      </c>
      <c r="C1877" s="98" t="s">
        <v>803</v>
      </c>
      <c r="D1877" s="99" t="s">
        <v>67</v>
      </c>
      <c r="E1877" s="105">
        <v>43637</v>
      </c>
      <c r="F1877" s="98" t="s">
        <v>3000</v>
      </c>
      <c r="G1877" s="98" t="s">
        <v>733</v>
      </c>
      <c r="H1877"/>
      <c r="I1877"/>
    </row>
    <row r="1878" spans="1:9" ht="15.75">
      <c r="A1878" s="98" t="s">
        <v>2657</v>
      </c>
      <c r="B1878" s="98" t="s">
        <v>3000</v>
      </c>
      <c r="C1878" s="98" t="s">
        <v>803</v>
      </c>
      <c r="D1878" s="99" t="s">
        <v>67</v>
      </c>
      <c r="E1878" s="105">
        <v>43637</v>
      </c>
      <c r="F1878" s="98" t="s">
        <v>3000</v>
      </c>
      <c r="G1878" s="98" t="s">
        <v>733</v>
      </c>
      <c r="H1878"/>
      <c r="I1878"/>
    </row>
    <row r="1879" spans="1:9" ht="15.75">
      <c r="A1879" s="98" t="s">
        <v>1811</v>
      </c>
      <c r="B1879" s="98" t="s">
        <v>3000</v>
      </c>
      <c r="C1879" s="98" t="s">
        <v>803</v>
      </c>
      <c r="D1879" s="99" t="s">
        <v>67</v>
      </c>
      <c r="E1879" s="105">
        <v>43637</v>
      </c>
      <c r="F1879" s="98" t="s">
        <v>3000</v>
      </c>
      <c r="G1879" s="98" t="s">
        <v>733</v>
      </c>
      <c r="H1879"/>
      <c r="I1879"/>
    </row>
    <row r="1880" spans="1:9" ht="15.75">
      <c r="A1880" s="98" t="s">
        <v>1931</v>
      </c>
      <c r="B1880" s="98" t="s">
        <v>3000</v>
      </c>
      <c r="C1880" s="98" t="s">
        <v>803</v>
      </c>
      <c r="D1880" s="99" t="s">
        <v>67</v>
      </c>
      <c r="E1880" s="105">
        <v>43637</v>
      </c>
      <c r="F1880" s="98" t="s">
        <v>3000</v>
      </c>
      <c r="G1880" s="98" t="s">
        <v>733</v>
      </c>
      <c r="H1880"/>
      <c r="I1880"/>
    </row>
    <row r="1881" spans="1:9" ht="15.75">
      <c r="A1881" s="98" t="s">
        <v>1530</v>
      </c>
      <c r="B1881" s="98" t="s">
        <v>3000</v>
      </c>
      <c r="C1881" s="98" t="s">
        <v>803</v>
      </c>
      <c r="D1881" s="99" t="s">
        <v>67</v>
      </c>
      <c r="E1881" s="105">
        <v>43637</v>
      </c>
      <c r="F1881" s="98" t="s">
        <v>3000</v>
      </c>
      <c r="G1881" s="98" t="s">
        <v>733</v>
      </c>
      <c r="H1881"/>
      <c r="I1881"/>
    </row>
    <row r="1882" spans="1:9" ht="15.75">
      <c r="A1882" s="98" t="s">
        <v>1814</v>
      </c>
      <c r="B1882" s="98" t="s">
        <v>3000</v>
      </c>
      <c r="C1882" s="98" t="s">
        <v>803</v>
      </c>
      <c r="D1882" s="99" t="s">
        <v>67</v>
      </c>
      <c r="E1882" s="105">
        <v>43637</v>
      </c>
      <c r="F1882" s="98" t="s">
        <v>3000</v>
      </c>
      <c r="G1882" s="98" t="s">
        <v>733</v>
      </c>
      <c r="H1882"/>
      <c r="I1882"/>
    </row>
    <row r="1883" spans="1:9" ht="15.75">
      <c r="A1883" s="98" t="s">
        <v>1458</v>
      </c>
      <c r="B1883" s="98" t="s">
        <v>3000</v>
      </c>
      <c r="C1883" s="98" t="s">
        <v>803</v>
      </c>
      <c r="D1883" s="99" t="s">
        <v>67</v>
      </c>
      <c r="E1883" s="105">
        <v>43637</v>
      </c>
      <c r="F1883" s="98" t="s">
        <v>3000</v>
      </c>
      <c r="G1883" s="98" t="s">
        <v>733</v>
      </c>
      <c r="H1883"/>
      <c r="I1883"/>
    </row>
    <row r="1884" spans="1:9" ht="15.75">
      <c r="A1884" s="98" t="s">
        <v>881</v>
      </c>
      <c r="B1884" s="98" t="s">
        <v>3000</v>
      </c>
      <c r="C1884" s="98" t="s">
        <v>803</v>
      </c>
      <c r="D1884" s="99" t="s">
        <v>67</v>
      </c>
      <c r="E1884" s="105">
        <v>43637</v>
      </c>
      <c r="F1884" s="98" t="s">
        <v>3000</v>
      </c>
      <c r="G1884" s="98" t="s">
        <v>733</v>
      </c>
      <c r="H1884"/>
      <c r="I1884"/>
    </row>
    <row r="1885" spans="1:9" ht="15.75">
      <c r="A1885" s="98" t="s">
        <v>2787</v>
      </c>
      <c r="B1885" s="98" t="s">
        <v>3000</v>
      </c>
      <c r="C1885" s="98" t="s">
        <v>803</v>
      </c>
      <c r="D1885" s="99" t="s">
        <v>67</v>
      </c>
      <c r="E1885" s="105">
        <v>43637</v>
      </c>
      <c r="F1885" s="98" t="s">
        <v>3000</v>
      </c>
      <c r="G1885" s="98" t="s">
        <v>733</v>
      </c>
      <c r="H1885"/>
      <c r="I1885"/>
    </row>
    <row r="1886" spans="1:9" ht="15.75">
      <c r="A1886" s="98" t="s">
        <v>1008</v>
      </c>
      <c r="B1886" s="98" t="s">
        <v>3000</v>
      </c>
      <c r="C1886" s="98" t="s">
        <v>803</v>
      </c>
      <c r="D1886" s="99" t="s">
        <v>67</v>
      </c>
      <c r="E1886" s="105">
        <v>43637</v>
      </c>
      <c r="F1886" s="98" t="s">
        <v>3000</v>
      </c>
      <c r="G1886" s="98" t="s">
        <v>733</v>
      </c>
      <c r="H1886"/>
      <c r="I1886"/>
    </row>
    <row r="1887" spans="1:9" ht="15.75">
      <c r="A1887" s="98" t="s">
        <v>1013</v>
      </c>
      <c r="B1887" s="98" t="s">
        <v>3000</v>
      </c>
      <c r="C1887" s="98" t="s">
        <v>803</v>
      </c>
      <c r="D1887" s="99" t="s">
        <v>67</v>
      </c>
      <c r="E1887" s="105">
        <v>43637</v>
      </c>
      <c r="F1887" s="98" t="s">
        <v>3000</v>
      </c>
      <c r="G1887" s="98" t="s">
        <v>733</v>
      </c>
      <c r="H1887"/>
      <c r="I1887"/>
    </row>
    <row r="1888" spans="1:9" ht="15.75">
      <c r="A1888" s="98" t="s">
        <v>1464</v>
      </c>
      <c r="B1888" s="98" t="s">
        <v>3000</v>
      </c>
      <c r="C1888" s="98" t="s">
        <v>803</v>
      </c>
      <c r="D1888" s="99" t="s">
        <v>67</v>
      </c>
      <c r="E1888" s="105">
        <v>43637</v>
      </c>
      <c r="F1888" s="98" t="s">
        <v>3000</v>
      </c>
      <c r="G1888" s="98" t="s">
        <v>733</v>
      </c>
      <c r="H1888"/>
      <c r="I1888"/>
    </row>
    <row r="1889" spans="1:9" ht="15.75">
      <c r="A1889" s="98" t="s">
        <v>2494</v>
      </c>
      <c r="B1889" s="98" t="s">
        <v>3000</v>
      </c>
      <c r="C1889" s="98" t="s">
        <v>803</v>
      </c>
      <c r="D1889" s="99" t="s">
        <v>67</v>
      </c>
      <c r="E1889" s="105">
        <v>43637</v>
      </c>
      <c r="F1889" s="98" t="s">
        <v>3000</v>
      </c>
      <c r="G1889" s="98" t="s">
        <v>733</v>
      </c>
      <c r="H1889"/>
      <c r="I1889"/>
    </row>
    <row r="1890" spans="1:9" ht="15.75">
      <c r="A1890" s="98" t="s">
        <v>1466</v>
      </c>
      <c r="B1890" s="98" t="s">
        <v>3000</v>
      </c>
      <c r="C1890" s="98" t="s">
        <v>803</v>
      </c>
      <c r="D1890" s="99" t="s">
        <v>67</v>
      </c>
      <c r="E1890" s="105">
        <v>43637</v>
      </c>
      <c r="F1890" s="98" t="s">
        <v>3000</v>
      </c>
      <c r="G1890" s="98" t="s">
        <v>733</v>
      </c>
      <c r="H1890"/>
      <c r="I1890"/>
    </row>
    <row r="1891" spans="1:9" ht="15.75">
      <c r="A1891" s="98" t="s">
        <v>1219</v>
      </c>
      <c r="B1891" s="98" t="s">
        <v>3000</v>
      </c>
      <c r="C1891" s="98" t="s">
        <v>803</v>
      </c>
      <c r="D1891" s="99" t="s">
        <v>67</v>
      </c>
      <c r="E1891" s="105">
        <v>43637</v>
      </c>
      <c r="F1891" s="98" t="s">
        <v>3000</v>
      </c>
      <c r="G1891" s="98" t="s">
        <v>733</v>
      </c>
      <c r="H1891"/>
      <c r="I1891"/>
    </row>
    <row r="1892" spans="1:9" ht="15.75">
      <c r="A1892" s="98" t="s">
        <v>957</v>
      </c>
      <c r="B1892" s="98" t="s">
        <v>3000</v>
      </c>
      <c r="C1892" s="98" t="s">
        <v>803</v>
      </c>
      <c r="D1892" s="99" t="s">
        <v>67</v>
      </c>
      <c r="E1892" s="105">
        <v>43637</v>
      </c>
      <c r="F1892" s="98" t="s">
        <v>3000</v>
      </c>
      <c r="G1892" s="98" t="s">
        <v>733</v>
      </c>
      <c r="H1892"/>
      <c r="I1892"/>
    </row>
    <row r="1893" spans="1:9" ht="15.75">
      <c r="A1893" s="98" t="s">
        <v>2929</v>
      </c>
      <c r="B1893" s="98" t="s">
        <v>3000</v>
      </c>
      <c r="C1893" s="98" t="s">
        <v>803</v>
      </c>
      <c r="D1893" s="99" t="s">
        <v>67</v>
      </c>
      <c r="E1893" s="105">
        <v>43637</v>
      </c>
      <c r="F1893" s="98" t="s">
        <v>3000</v>
      </c>
      <c r="G1893" s="98" t="s">
        <v>733</v>
      </c>
      <c r="H1893"/>
      <c r="I1893"/>
    </row>
    <row r="1894" spans="1:9" ht="15.75">
      <c r="A1894" s="98" t="s">
        <v>1222</v>
      </c>
      <c r="B1894" s="98" t="s">
        <v>3000</v>
      </c>
      <c r="C1894" s="98" t="s">
        <v>803</v>
      </c>
      <c r="D1894" s="99" t="s">
        <v>67</v>
      </c>
      <c r="E1894" s="105">
        <v>43637</v>
      </c>
      <c r="F1894" s="98" t="s">
        <v>3000</v>
      </c>
      <c r="G1894" s="98" t="s">
        <v>733</v>
      </c>
      <c r="H1894"/>
      <c r="I1894"/>
    </row>
    <row r="1895" spans="1:9" ht="15.75">
      <c r="A1895" s="98" t="s">
        <v>2500</v>
      </c>
      <c r="B1895" s="98" t="s">
        <v>3000</v>
      </c>
      <c r="C1895" s="98" t="s">
        <v>803</v>
      </c>
      <c r="D1895" s="99" t="s">
        <v>67</v>
      </c>
      <c r="E1895" s="105">
        <v>43637</v>
      </c>
      <c r="F1895" s="98" t="s">
        <v>3000</v>
      </c>
      <c r="G1895" s="98" t="s">
        <v>733</v>
      </c>
      <c r="H1895"/>
      <c r="I1895"/>
    </row>
    <row r="1896" spans="1:9" ht="15.75">
      <c r="A1896" s="98" t="s">
        <v>2671</v>
      </c>
      <c r="B1896" s="98" t="s">
        <v>3000</v>
      </c>
      <c r="C1896" s="98" t="s">
        <v>803</v>
      </c>
      <c r="D1896" s="99" t="s">
        <v>67</v>
      </c>
      <c r="E1896" s="105">
        <v>43637</v>
      </c>
      <c r="F1896" s="98" t="s">
        <v>3000</v>
      </c>
      <c r="G1896" s="98" t="s">
        <v>733</v>
      </c>
      <c r="H1896"/>
      <c r="I1896"/>
    </row>
    <row r="1897" spans="1:9" ht="15.75">
      <c r="A1897" s="98" t="s">
        <v>1469</v>
      </c>
      <c r="B1897" s="98" t="s">
        <v>3000</v>
      </c>
      <c r="C1897" s="98" t="s">
        <v>803</v>
      </c>
      <c r="D1897" s="99" t="s">
        <v>67</v>
      </c>
      <c r="E1897" s="105">
        <v>43637</v>
      </c>
      <c r="F1897" s="98" t="s">
        <v>3000</v>
      </c>
      <c r="G1897" s="98" t="s">
        <v>733</v>
      </c>
      <c r="H1897"/>
      <c r="I1897"/>
    </row>
    <row r="1898" spans="1:9" ht="15.75">
      <c r="A1898" s="98" t="s">
        <v>2174</v>
      </c>
      <c r="B1898" s="98" t="s">
        <v>3000</v>
      </c>
      <c r="C1898" s="98" t="s">
        <v>803</v>
      </c>
      <c r="D1898" s="99" t="s">
        <v>67</v>
      </c>
      <c r="E1898" s="105">
        <v>43637</v>
      </c>
      <c r="F1898" s="98" t="s">
        <v>3000</v>
      </c>
      <c r="G1898" s="98" t="s">
        <v>733</v>
      </c>
      <c r="H1898"/>
      <c r="I1898"/>
    </row>
    <row r="1899" spans="1:9" ht="15.75">
      <c r="A1899" s="98" t="s">
        <v>1472</v>
      </c>
      <c r="B1899" s="98" t="s">
        <v>3000</v>
      </c>
      <c r="C1899" s="98" t="s">
        <v>803</v>
      </c>
      <c r="D1899" s="99" t="s">
        <v>67</v>
      </c>
      <c r="E1899" s="105">
        <v>43637</v>
      </c>
      <c r="F1899" s="98" t="s">
        <v>3000</v>
      </c>
      <c r="G1899" s="98" t="s">
        <v>733</v>
      </c>
      <c r="H1899"/>
      <c r="I1899"/>
    </row>
    <row r="1900" spans="1:9" ht="15.75">
      <c r="A1900" s="98" t="s">
        <v>2675</v>
      </c>
      <c r="B1900" s="98" t="s">
        <v>3000</v>
      </c>
      <c r="C1900" s="98" t="s">
        <v>803</v>
      </c>
      <c r="D1900" s="99" t="s">
        <v>67</v>
      </c>
      <c r="E1900" s="105">
        <v>43637</v>
      </c>
      <c r="F1900" s="98" t="s">
        <v>3000</v>
      </c>
      <c r="G1900" s="98" t="s">
        <v>733</v>
      </c>
      <c r="H1900"/>
      <c r="I1900"/>
    </row>
    <row r="1901" spans="1:9" ht="15.75">
      <c r="A1901" s="98" t="s">
        <v>1475</v>
      </c>
      <c r="B1901" s="98" t="s">
        <v>3000</v>
      </c>
      <c r="C1901" s="98" t="s">
        <v>803</v>
      </c>
      <c r="D1901" s="99" t="s">
        <v>67</v>
      </c>
      <c r="E1901" s="105">
        <v>43637</v>
      </c>
      <c r="F1901" s="98" t="s">
        <v>3000</v>
      </c>
      <c r="G1901" s="98" t="s">
        <v>733</v>
      </c>
      <c r="H1901"/>
      <c r="I1901"/>
    </row>
    <row r="1902" spans="1:9" ht="15.75">
      <c r="A1902" s="98" t="s">
        <v>965</v>
      </c>
      <c r="B1902" s="98" t="s">
        <v>3000</v>
      </c>
      <c r="C1902" s="98" t="s">
        <v>803</v>
      </c>
      <c r="D1902" s="99" t="s">
        <v>67</v>
      </c>
      <c r="E1902" s="105">
        <v>43637</v>
      </c>
      <c r="F1902" s="98" t="s">
        <v>3000</v>
      </c>
      <c r="G1902" s="98" t="s">
        <v>733</v>
      </c>
      <c r="H1902"/>
      <c r="I1902"/>
    </row>
    <row r="1903" spans="1:9" ht="15.75">
      <c r="A1903" s="98" t="s">
        <v>2618</v>
      </c>
      <c r="B1903" s="98" t="s">
        <v>3001</v>
      </c>
      <c r="C1903" s="98" t="s">
        <v>1696</v>
      </c>
      <c r="D1903" s="99" t="s">
        <v>67</v>
      </c>
      <c r="E1903" s="105">
        <v>43637</v>
      </c>
      <c r="F1903" s="98" t="s">
        <v>3001</v>
      </c>
      <c r="G1903" s="98" t="s">
        <v>66</v>
      </c>
      <c r="H1903"/>
      <c r="I1903"/>
    </row>
    <row r="1904" spans="1:9" ht="15.75">
      <c r="A1904" s="98" t="s">
        <v>1169</v>
      </c>
      <c r="B1904" s="98" t="s">
        <v>3001</v>
      </c>
      <c r="C1904" s="98" t="s">
        <v>1696</v>
      </c>
      <c r="D1904" s="99" t="s">
        <v>67</v>
      </c>
      <c r="E1904" s="105">
        <v>43637</v>
      </c>
      <c r="F1904" s="98" t="s">
        <v>3001</v>
      </c>
      <c r="G1904" s="98" t="s">
        <v>66</v>
      </c>
      <c r="H1904"/>
      <c r="I1904"/>
    </row>
    <row r="1905" spans="1:9" ht="15.75">
      <c r="A1905" s="98" t="s">
        <v>1492</v>
      </c>
      <c r="B1905" s="98" t="s">
        <v>3001</v>
      </c>
      <c r="C1905" s="98" t="s">
        <v>1696</v>
      </c>
      <c r="D1905" s="99" t="s">
        <v>67</v>
      </c>
      <c r="E1905" s="105">
        <v>43637</v>
      </c>
      <c r="F1905" s="98" t="s">
        <v>3001</v>
      </c>
      <c r="G1905" s="98" t="s">
        <v>66</v>
      </c>
      <c r="H1905"/>
      <c r="I1905"/>
    </row>
    <row r="1906" spans="1:9" ht="15.75">
      <c r="A1906" s="98" t="s">
        <v>341</v>
      </c>
      <c r="B1906" s="98" t="s">
        <v>3001</v>
      </c>
      <c r="C1906" s="98" t="s">
        <v>1696</v>
      </c>
      <c r="D1906" s="99" t="s">
        <v>67</v>
      </c>
      <c r="E1906" s="105">
        <v>43637</v>
      </c>
      <c r="F1906" s="98" t="s">
        <v>3001</v>
      </c>
      <c r="G1906" s="98" t="s">
        <v>66</v>
      </c>
      <c r="H1906"/>
      <c r="I1906"/>
    </row>
    <row r="1907" spans="1:9" ht="15.75">
      <c r="A1907" s="98" t="s">
        <v>1899</v>
      </c>
      <c r="B1907" s="98" t="s">
        <v>3001</v>
      </c>
      <c r="C1907" s="98" t="s">
        <v>1696</v>
      </c>
      <c r="D1907" s="99" t="s">
        <v>67</v>
      </c>
      <c r="E1907" s="105">
        <v>43637</v>
      </c>
      <c r="F1907" s="98" t="s">
        <v>3001</v>
      </c>
      <c r="G1907" s="98" t="s">
        <v>66</v>
      </c>
      <c r="H1907"/>
      <c r="I1907"/>
    </row>
    <row r="1908" spans="1:9" ht="15.75">
      <c r="A1908" s="98" t="s">
        <v>1308</v>
      </c>
      <c r="B1908" s="98" t="s">
        <v>3001</v>
      </c>
      <c r="C1908" s="98" t="s">
        <v>1696</v>
      </c>
      <c r="D1908" s="99" t="s">
        <v>67</v>
      </c>
      <c r="E1908" s="105">
        <v>43637</v>
      </c>
      <c r="F1908" s="98" t="s">
        <v>3001</v>
      </c>
      <c r="G1908" s="98" t="s">
        <v>66</v>
      </c>
      <c r="H1908"/>
      <c r="I1908"/>
    </row>
    <row r="1909" spans="1:9" ht="15.75">
      <c r="A1909" s="98" t="s">
        <v>2628</v>
      </c>
      <c r="B1909" s="98" t="s">
        <v>3001</v>
      </c>
      <c r="C1909" s="98" t="s">
        <v>1696</v>
      </c>
      <c r="D1909" s="99" t="s">
        <v>67</v>
      </c>
      <c r="E1909" s="105">
        <v>43637</v>
      </c>
      <c r="F1909" s="98" t="s">
        <v>3001</v>
      </c>
      <c r="G1909" s="98" t="s">
        <v>66</v>
      </c>
      <c r="H1909"/>
      <c r="I1909"/>
    </row>
    <row r="1910" spans="1:9" ht="15.75">
      <c r="A1910" s="98" t="s">
        <v>847</v>
      </c>
      <c r="B1910" s="98" t="s">
        <v>3001</v>
      </c>
      <c r="C1910" s="98" t="s">
        <v>1696</v>
      </c>
      <c r="D1910" s="99" t="s">
        <v>67</v>
      </c>
      <c r="E1910" s="105">
        <v>43637</v>
      </c>
      <c r="F1910" s="98" t="s">
        <v>3001</v>
      </c>
      <c r="G1910" s="98" t="s">
        <v>66</v>
      </c>
      <c r="H1910"/>
      <c r="I1910"/>
    </row>
    <row r="1911" spans="1:9" ht="15.75">
      <c r="A1911" s="98" t="s">
        <v>1557</v>
      </c>
      <c r="B1911" s="98" t="s">
        <v>3001</v>
      </c>
      <c r="C1911" s="98" t="s">
        <v>1696</v>
      </c>
      <c r="D1911" s="99" t="s">
        <v>67</v>
      </c>
      <c r="E1911" s="105">
        <v>43637</v>
      </c>
      <c r="F1911" s="98" t="s">
        <v>3001</v>
      </c>
      <c r="G1911" s="98" t="s">
        <v>66</v>
      </c>
      <c r="H1911"/>
      <c r="I1911"/>
    </row>
    <row r="1912" spans="1:9" ht="15.75">
      <c r="A1912" s="98" t="s">
        <v>1188</v>
      </c>
      <c r="B1912" s="98" t="s">
        <v>3001</v>
      </c>
      <c r="C1912" s="98" t="s">
        <v>1696</v>
      </c>
      <c r="D1912" s="99" t="s">
        <v>67</v>
      </c>
      <c r="E1912" s="105">
        <v>43637</v>
      </c>
      <c r="F1912" s="98" t="s">
        <v>3001</v>
      </c>
      <c r="G1912" s="98" t="s">
        <v>66</v>
      </c>
      <c r="H1912"/>
      <c r="I1912"/>
    </row>
    <row r="1913" spans="1:9" ht="15.75">
      <c r="A1913" s="98" t="s">
        <v>2080</v>
      </c>
      <c r="B1913" s="98" t="s">
        <v>3001</v>
      </c>
      <c r="C1913" s="98" t="s">
        <v>1696</v>
      </c>
      <c r="D1913" s="99" t="s">
        <v>67</v>
      </c>
      <c r="E1913" s="105">
        <v>43637</v>
      </c>
      <c r="F1913" s="98" t="s">
        <v>3001</v>
      </c>
      <c r="G1913" s="98" t="s">
        <v>66</v>
      </c>
      <c r="H1913"/>
      <c r="I1913"/>
    </row>
    <row r="1914" spans="1:9" ht="15.75">
      <c r="A1914" s="98" t="s">
        <v>1189</v>
      </c>
      <c r="B1914" s="98" t="s">
        <v>3001</v>
      </c>
      <c r="C1914" s="98" t="s">
        <v>1696</v>
      </c>
      <c r="D1914" s="99" t="s">
        <v>67</v>
      </c>
      <c r="E1914" s="105">
        <v>43637</v>
      </c>
      <c r="F1914" s="98" t="s">
        <v>3001</v>
      </c>
      <c r="G1914" s="98" t="s">
        <v>66</v>
      </c>
      <c r="H1914"/>
      <c r="I1914"/>
    </row>
    <row r="1915" spans="1:9" ht="15.75">
      <c r="A1915" s="98" t="s">
        <v>536</v>
      </c>
      <c r="B1915" s="98" t="s">
        <v>3001</v>
      </c>
      <c r="C1915" s="98" t="s">
        <v>1696</v>
      </c>
      <c r="D1915" s="99" t="s">
        <v>67</v>
      </c>
      <c r="E1915" s="105">
        <v>43637</v>
      </c>
      <c r="F1915" s="98" t="s">
        <v>3001</v>
      </c>
      <c r="G1915" s="98" t="s">
        <v>66</v>
      </c>
      <c r="H1915"/>
      <c r="I1915"/>
    </row>
    <row r="1916" spans="1:9" ht="15.75">
      <c r="A1916" s="98" t="s">
        <v>1906</v>
      </c>
      <c r="B1916" s="98" t="s">
        <v>3001</v>
      </c>
      <c r="C1916" s="98" t="s">
        <v>1696</v>
      </c>
      <c r="D1916" s="99" t="s">
        <v>67</v>
      </c>
      <c r="E1916" s="105">
        <v>43637</v>
      </c>
      <c r="F1916" s="98" t="s">
        <v>3001</v>
      </c>
      <c r="G1916" s="98" t="s">
        <v>66</v>
      </c>
      <c r="H1916"/>
      <c r="I1916"/>
    </row>
    <row r="1917" spans="1:9" ht="15.75">
      <c r="A1917" s="98" t="s">
        <v>2266</v>
      </c>
      <c r="B1917" s="98" t="s">
        <v>3001</v>
      </c>
      <c r="C1917" s="98" t="s">
        <v>1696</v>
      </c>
      <c r="D1917" s="99" t="s">
        <v>67</v>
      </c>
      <c r="E1917" s="105">
        <v>43637</v>
      </c>
      <c r="F1917" s="98" t="s">
        <v>3001</v>
      </c>
      <c r="G1917" s="98" t="s">
        <v>66</v>
      </c>
      <c r="H1917"/>
      <c r="I1917"/>
    </row>
    <row r="1918" spans="1:9" ht="15.75">
      <c r="A1918" s="98" t="s">
        <v>2637</v>
      </c>
      <c r="B1918" s="98" t="s">
        <v>3001</v>
      </c>
      <c r="C1918" s="98" t="s">
        <v>1696</v>
      </c>
      <c r="D1918" s="99" t="s">
        <v>67</v>
      </c>
      <c r="E1918" s="105">
        <v>43637</v>
      </c>
      <c r="F1918" s="98" t="s">
        <v>3001</v>
      </c>
      <c r="G1918" s="98" t="s">
        <v>66</v>
      </c>
      <c r="H1918"/>
      <c r="I1918"/>
    </row>
    <row r="1919" spans="1:9" ht="15.75">
      <c r="A1919" s="98" t="s">
        <v>2269</v>
      </c>
      <c r="B1919" s="98" t="s">
        <v>3001</v>
      </c>
      <c r="C1919" s="98" t="s">
        <v>1696</v>
      </c>
      <c r="D1919" s="99" t="s">
        <v>67</v>
      </c>
      <c r="E1919" s="105">
        <v>43637</v>
      </c>
      <c r="F1919" s="98" t="s">
        <v>3001</v>
      </c>
      <c r="G1919" s="98" t="s">
        <v>66</v>
      </c>
      <c r="H1919"/>
      <c r="I1919"/>
    </row>
    <row r="1920" spans="1:9" ht="15.75">
      <c r="A1920" s="98" t="s">
        <v>1315</v>
      </c>
      <c r="B1920" s="98" t="s">
        <v>3001</v>
      </c>
      <c r="C1920" s="98" t="s">
        <v>1696</v>
      </c>
      <c r="D1920" s="99" t="s">
        <v>67</v>
      </c>
      <c r="E1920" s="105">
        <v>43637</v>
      </c>
      <c r="F1920" s="98" t="s">
        <v>3001</v>
      </c>
      <c r="G1920" s="98" t="s">
        <v>66</v>
      </c>
      <c r="H1920"/>
      <c r="I1920"/>
    </row>
    <row r="1921" spans="1:9" ht="15.75">
      <c r="A1921" s="98" t="s">
        <v>1434</v>
      </c>
      <c r="B1921" s="98" t="s">
        <v>3001</v>
      </c>
      <c r="C1921" s="98" t="s">
        <v>1696</v>
      </c>
      <c r="D1921" s="99" t="s">
        <v>67</v>
      </c>
      <c r="E1921" s="105">
        <v>43637</v>
      </c>
      <c r="F1921" s="98" t="s">
        <v>3001</v>
      </c>
      <c r="G1921" s="98" t="s">
        <v>66</v>
      </c>
      <c r="H1921"/>
      <c r="I1921"/>
    </row>
    <row r="1922" spans="1:9" ht="15.75">
      <c r="A1922" s="98" t="s">
        <v>2462</v>
      </c>
      <c r="B1922" s="98" t="s">
        <v>3001</v>
      </c>
      <c r="C1922" s="98" t="s">
        <v>1696</v>
      </c>
      <c r="D1922" s="99" t="s">
        <v>67</v>
      </c>
      <c r="E1922" s="105">
        <v>43637</v>
      </c>
      <c r="F1922" s="98" t="s">
        <v>3001</v>
      </c>
      <c r="G1922" s="98" t="s">
        <v>66</v>
      </c>
      <c r="H1922"/>
      <c r="I1922"/>
    </row>
    <row r="1923" spans="1:9" ht="15.75">
      <c r="A1923" s="98" t="s">
        <v>988</v>
      </c>
      <c r="B1923" s="98" t="s">
        <v>3001</v>
      </c>
      <c r="C1923" s="98" t="s">
        <v>1696</v>
      </c>
      <c r="D1923" s="99" t="s">
        <v>67</v>
      </c>
      <c r="E1923" s="105">
        <v>43637</v>
      </c>
      <c r="F1923" s="98" t="s">
        <v>3001</v>
      </c>
      <c r="G1923" s="98" t="s">
        <v>66</v>
      </c>
      <c r="H1923"/>
      <c r="I1923"/>
    </row>
    <row r="1924" spans="1:9" ht="15.75">
      <c r="A1924" s="98" t="s">
        <v>543</v>
      </c>
      <c r="B1924" s="98" t="s">
        <v>3001</v>
      </c>
      <c r="C1924" s="98" t="s">
        <v>1696</v>
      </c>
      <c r="D1924" s="99" t="s">
        <v>67</v>
      </c>
      <c r="E1924" s="105">
        <v>43637</v>
      </c>
      <c r="F1924" s="98" t="s">
        <v>3001</v>
      </c>
      <c r="G1924" s="98" t="s">
        <v>66</v>
      </c>
      <c r="H1924"/>
      <c r="I1924"/>
    </row>
    <row r="1925" spans="1:9" ht="15.75">
      <c r="A1925" s="98" t="s">
        <v>2465</v>
      </c>
      <c r="B1925" s="98" t="s">
        <v>3001</v>
      </c>
      <c r="C1925" s="98" t="s">
        <v>1696</v>
      </c>
      <c r="D1925" s="99" t="s">
        <v>67</v>
      </c>
      <c r="E1925" s="105">
        <v>43637</v>
      </c>
      <c r="F1925" s="98" t="s">
        <v>3001</v>
      </c>
      <c r="G1925" s="98" t="s">
        <v>66</v>
      </c>
      <c r="H1925"/>
      <c r="I1925"/>
    </row>
    <row r="1926" spans="1:9" ht="15.75">
      <c r="A1926" s="98" t="s">
        <v>2466</v>
      </c>
      <c r="B1926" s="98" t="s">
        <v>3001</v>
      </c>
      <c r="C1926" s="98" t="s">
        <v>1696</v>
      </c>
      <c r="D1926" s="99" t="s">
        <v>67</v>
      </c>
      <c r="E1926" s="105">
        <v>43637</v>
      </c>
      <c r="F1926" s="98" t="s">
        <v>3001</v>
      </c>
      <c r="G1926" s="98" t="s">
        <v>66</v>
      </c>
      <c r="H1926"/>
      <c r="I1926"/>
    </row>
    <row r="1927" spans="1:9" ht="15.75">
      <c r="A1927" s="98" t="s">
        <v>2586</v>
      </c>
      <c r="B1927" s="98" t="s">
        <v>3001</v>
      </c>
      <c r="C1927" s="98" t="s">
        <v>1696</v>
      </c>
      <c r="D1927" s="99" t="s">
        <v>67</v>
      </c>
      <c r="E1927" s="105">
        <v>43637</v>
      </c>
      <c r="F1927" s="98" t="s">
        <v>3001</v>
      </c>
      <c r="G1927" s="98" t="s">
        <v>66</v>
      </c>
      <c r="H1927"/>
      <c r="I1927"/>
    </row>
    <row r="1928" spans="1:9" ht="15.75">
      <c r="A1928" s="98" t="s">
        <v>1571</v>
      </c>
      <c r="B1928" s="98" t="s">
        <v>3001</v>
      </c>
      <c r="C1928" s="98" t="s">
        <v>1696</v>
      </c>
      <c r="D1928" s="99" t="s">
        <v>67</v>
      </c>
      <c r="E1928" s="105">
        <v>43637</v>
      </c>
      <c r="F1928" s="98" t="s">
        <v>3001</v>
      </c>
      <c r="G1928" s="98" t="s">
        <v>66</v>
      </c>
      <c r="H1928"/>
      <c r="I1928"/>
    </row>
    <row r="1929" spans="1:9" ht="15.75">
      <c r="A1929" s="98" t="s">
        <v>548</v>
      </c>
      <c r="B1929" s="98" t="s">
        <v>3001</v>
      </c>
      <c r="C1929" s="98" t="s">
        <v>1696</v>
      </c>
      <c r="D1929" s="99" t="s">
        <v>67</v>
      </c>
      <c r="E1929" s="105">
        <v>43637</v>
      </c>
      <c r="F1929" s="98" t="s">
        <v>3001</v>
      </c>
      <c r="G1929" s="98" t="s">
        <v>66</v>
      </c>
      <c r="H1929"/>
      <c r="I1929"/>
    </row>
    <row r="1930" spans="1:9" ht="15.75">
      <c r="A1930" s="98" t="s">
        <v>2919</v>
      </c>
      <c r="B1930" s="98" t="s">
        <v>3001</v>
      </c>
      <c r="C1930" s="98" t="s">
        <v>1696</v>
      </c>
      <c r="D1930" s="99" t="s">
        <v>67</v>
      </c>
      <c r="E1930" s="105">
        <v>43637</v>
      </c>
      <c r="F1930" s="98" t="s">
        <v>3001</v>
      </c>
      <c r="G1930" s="98" t="s">
        <v>66</v>
      </c>
      <c r="H1930"/>
      <c r="I1930"/>
    </row>
    <row r="1931" spans="1:9" ht="15.75">
      <c r="A1931" s="98" t="s">
        <v>2770</v>
      </c>
      <c r="B1931" s="98" t="s">
        <v>3001</v>
      </c>
      <c r="C1931" s="98" t="s">
        <v>1696</v>
      </c>
      <c r="D1931" s="99" t="s">
        <v>67</v>
      </c>
      <c r="E1931" s="105">
        <v>43637</v>
      </c>
      <c r="F1931" s="98" t="s">
        <v>3001</v>
      </c>
      <c r="G1931" s="98" t="s">
        <v>66</v>
      </c>
      <c r="H1931"/>
      <c r="I1931"/>
    </row>
    <row r="1932" spans="1:9" ht="15.75">
      <c r="A1932" s="98" t="s">
        <v>1328</v>
      </c>
      <c r="B1932" s="98" t="s">
        <v>3001</v>
      </c>
      <c r="C1932" s="98" t="s">
        <v>1696</v>
      </c>
      <c r="D1932" s="99" t="s">
        <v>67</v>
      </c>
      <c r="E1932" s="105">
        <v>43637</v>
      </c>
      <c r="F1932" s="98" t="s">
        <v>3001</v>
      </c>
      <c r="G1932" s="98" t="s">
        <v>66</v>
      </c>
      <c r="H1932"/>
      <c r="I1932"/>
    </row>
    <row r="1933" spans="1:9" ht="15.75">
      <c r="A1933" s="98" t="s">
        <v>1918</v>
      </c>
      <c r="B1933" s="98" t="s">
        <v>3001</v>
      </c>
      <c r="C1933" s="98" t="s">
        <v>1696</v>
      </c>
      <c r="D1933" s="99" t="s">
        <v>67</v>
      </c>
      <c r="E1933" s="105">
        <v>43637</v>
      </c>
      <c r="F1933" s="98" t="s">
        <v>3001</v>
      </c>
      <c r="G1933" s="98" t="s">
        <v>66</v>
      </c>
      <c r="H1933"/>
      <c r="I1933"/>
    </row>
    <row r="1934" spans="1:9" ht="15.75">
      <c r="A1934" s="98" t="s">
        <v>1522</v>
      </c>
      <c r="B1934" s="98" t="s">
        <v>3001</v>
      </c>
      <c r="C1934" s="98" t="s">
        <v>1696</v>
      </c>
      <c r="D1934" s="99" t="s">
        <v>67</v>
      </c>
      <c r="E1934" s="105">
        <v>43637</v>
      </c>
      <c r="F1934" s="98" t="s">
        <v>3001</v>
      </c>
      <c r="G1934" s="98" t="s">
        <v>66</v>
      </c>
      <c r="H1934"/>
      <c r="I1934"/>
    </row>
    <row r="1935" spans="1:9" ht="15.75">
      <c r="A1935" s="98" t="s">
        <v>2655</v>
      </c>
      <c r="B1935" s="98" t="s">
        <v>3001</v>
      </c>
      <c r="C1935" s="98" t="s">
        <v>771</v>
      </c>
      <c r="D1935" s="99" t="s">
        <v>67</v>
      </c>
      <c r="E1935" s="105">
        <v>43637</v>
      </c>
      <c r="F1935" s="98" t="s">
        <v>3001</v>
      </c>
      <c r="G1935" s="98" t="s">
        <v>733</v>
      </c>
      <c r="H1935"/>
      <c r="I1935"/>
    </row>
    <row r="1936" spans="1:9" ht="15.75">
      <c r="A1936" s="98" t="s">
        <v>2224</v>
      </c>
      <c r="B1936" s="98" t="s">
        <v>3001</v>
      </c>
      <c r="C1936" s="98" t="s">
        <v>771</v>
      </c>
      <c r="D1936" s="99" t="s">
        <v>67</v>
      </c>
      <c r="E1936" s="105">
        <v>43637</v>
      </c>
      <c r="F1936" s="98" t="s">
        <v>3001</v>
      </c>
      <c r="G1936" s="98" t="s">
        <v>733</v>
      </c>
      <c r="H1936"/>
      <c r="I1936"/>
    </row>
    <row r="1937" spans="1:9" ht="15.75">
      <c r="A1937" s="98" t="s">
        <v>2158</v>
      </c>
      <c r="B1937" s="98" t="s">
        <v>3001</v>
      </c>
      <c r="C1937" s="98" t="s">
        <v>771</v>
      </c>
      <c r="D1937" s="99" t="s">
        <v>67</v>
      </c>
      <c r="E1937" s="105">
        <v>43637</v>
      </c>
      <c r="F1937" s="98" t="s">
        <v>3001</v>
      </c>
      <c r="G1937" s="98" t="s">
        <v>733</v>
      </c>
      <c r="H1937"/>
      <c r="I1937"/>
    </row>
    <row r="1938" spans="1:9" ht="15.75">
      <c r="A1938" s="98" t="s">
        <v>2776</v>
      </c>
      <c r="B1938" s="98" t="s">
        <v>3001</v>
      </c>
      <c r="C1938" s="98" t="s">
        <v>771</v>
      </c>
      <c r="D1938" s="99" t="s">
        <v>67</v>
      </c>
      <c r="E1938" s="105">
        <v>43637</v>
      </c>
      <c r="F1938" s="98" t="s">
        <v>3001</v>
      </c>
      <c r="G1938" s="98" t="s">
        <v>733</v>
      </c>
      <c r="H1938"/>
      <c r="I1938"/>
    </row>
    <row r="1939" spans="1:9" ht="15.75">
      <c r="A1939" s="98" t="s">
        <v>1001</v>
      </c>
      <c r="B1939" s="98" t="s">
        <v>3001</v>
      </c>
      <c r="C1939" s="98" t="s">
        <v>771</v>
      </c>
      <c r="D1939" s="99" t="s">
        <v>67</v>
      </c>
      <c r="E1939" s="105">
        <v>43637</v>
      </c>
      <c r="F1939" s="98" t="s">
        <v>3001</v>
      </c>
      <c r="G1939" s="98" t="s">
        <v>733</v>
      </c>
      <c r="H1939"/>
      <c r="I1939"/>
    </row>
    <row r="1940" spans="1:9" ht="15.75">
      <c r="A1940" s="98" t="s">
        <v>363</v>
      </c>
      <c r="B1940" s="98" t="s">
        <v>3001</v>
      </c>
      <c r="C1940" s="98" t="s">
        <v>771</v>
      </c>
      <c r="D1940" s="99" t="s">
        <v>67</v>
      </c>
      <c r="E1940" s="105">
        <v>43637</v>
      </c>
      <c r="F1940" s="98" t="s">
        <v>3001</v>
      </c>
      <c r="G1940" s="98" t="s">
        <v>733</v>
      </c>
      <c r="H1940"/>
      <c r="I1940"/>
    </row>
    <row r="1941" spans="1:9" ht="15.75">
      <c r="A1941" s="98" t="s">
        <v>2597</v>
      </c>
      <c r="B1941" s="98" t="s">
        <v>3001</v>
      </c>
      <c r="C1941" s="98" t="s">
        <v>771</v>
      </c>
      <c r="D1941" s="99" t="s">
        <v>67</v>
      </c>
      <c r="E1941" s="105">
        <v>43637</v>
      </c>
      <c r="F1941" s="98" t="s">
        <v>3001</v>
      </c>
      <c r="G1941" s="98" t="s">
        <v>733</v>
      </c>
      <c r="H1941"/>
      <c r="I1941"/>
    </row>
    <row r="1942" spans="1:9" ht="15.75">
      <c r="A1942" s="98" t="s">
        <v>2480</v>
      </c>
      <c r="B1942" s="98" t="s">
        <v>3001</v>
      </c>
      <c r="C1942" s="98" t="s">
        <v>771</v>
      </c>
      <c r="D1942" s="99" t="s">
        <v>67</v>
      </c>
      <c r="E1942" s="105">
        <v>43637</v>
      </c>
      <c r="F1942" s="98" t="s">
        <v>3001</v>
      </c>
      <c r="G1942" s="98" t="s">
        <v>733</v>
      </c>
      <c r="H1942"/>
      <c r="I1942"/>
    </row>
    <row r="1943" spans="1:9" ht="15.75">
      <c r="A1943" s="98" t="s">
        <v>2483</v>
      </c>
      <c r="B1943" s="98" t="s">
        <v>3001</v>
      </c>
      <c r="C1943" s="98" t="s">
        <v>771</v>
      </c>
      <c r="D1943" s="99" t="s">
        <v>67</v>
      </c>
      <c r="E1943" s="105">
        <v>43637</v>
      </c>
      <c r="F1943" s="98" t="s">
        <v>3001</v>
      </c>
      <c r="G1943" s="98" t="s">
        <v>733</v>
      </c>
      <c r="H1943"/>
      <c r="I1943"/>
    </row>
    <row r="1944" spans="1:9" ht="15.75">
      <c r="A1944" s="98" t="s">
        <v>367</v>
      </c>
      <c r="B1944" s="98" t="s">
        <v>3001</v>
      </c>
      <c r="C1944" s="98" t="s">
        <v>771</v>
      </c>
      <c r="D1944" s="99" t="s">
        <v>67</v>
      </c>
      <c r="E1944" s="105">
        <v>43637</v>
      </c>
      <c r="F1944" s="98" t="s">
        <v>3001</v>
      </c>
      <c r="G1944" s="98" t="s">
        <v>733</v>
      </c>
      <c r="H1944"/>
      <c r="I1944"/>
    </row>
    <row r="1945" spans="1:9" ht="15.75">
      <c r="A1945" s="98" t="s">
        <v>2781</v>
      </c>
      <c r="B1945" s="98" t="s">
        <v>3001</v>
      </c>
      <c r="C1945" s="98" t="s">
        <v>771</v>
      </c>
      <c r="D1945" s="99" t="s">
        <v>67</v>
      </c>
      <c r="E1945" s="105">
        <v>43637</v>
      </c>
      <c r="F1945" s="98" t="s">
        <v>3001</v>
      </c>
      <c r="G1945" s="98" t="s">
        <v>733</v>
      </c>
      <c r="H1945"/>
      <c r="I1945"/>
    </row>
    <row r="1946" spans="1:9" ht="15.75">
      <c r="A1946" s="98" t="s">
        <v>2660</v>
      </c>
      <c r="B1946" s="98" t="s">
        <v>3001</v>
      </c>
      <c r="C1946" s="98" t="s">
        <v>771</v>
      </c>
      <c r="D1946" s="99" t="s">
        <v>67</v>
      </c>
      <c r="E1946" s="105">
        <v>43637</v>
      </c>
      <c r="F1946" s="98" t="s">
        <v>3001</v>
      </c>
      <c r="G1946" s="98" t="s">
        <v>733</v>
      </c>
      <c r="H1946"/>
      <c r="I1946"/>
    </row>
    <row r="1947" spans="1:9" ht="15.75">
      <c r="A1947" s="98" t="s">
        <v>2422</v>
      </c>
      <c r="B1947" s="98" t="s">
        <v>3001</v>
      </c>
      <c r="C1947" s="98" t="s">
        <v>771</v>
      </c>
      <c r="D1947" s="99" t="s">
        <v>67</v>
      </c>
      <c r="E1947" s="105">
        <v>43637</v>
      </c>
      <c r="F1947" s="98" t="s">
        <v>3001</v>
      </c>
      <c r="G1947" s="98" t="s">
        <v>733</v>
      </c>
      <c r="H1947"/>
      <c r="I1947"/>
    </row>
    <row r="1948" spans="1:9" ht="15.75">
      <c r="A1948" s="98" t="s">
        <v>879</v>
      </c>
      <c r="B1948" s="98" t="s">
        <v>3001</v>
      </c>
      <c r="C1948" s="98" t="s">
        <v>771</v>
      </c>
      <c r="D1948" s="99" t="s">
        <v>67</v>
      </c>
      <c r="E1948" s="105">
        <v>43637</v>
      </c>
      <c r="F1948" s="98" t="s">
        <v>3001</v>
      </c>
      <c r="G1948" s="98" t="s">
        <v>733</v>
      </c>
      <c r="H1948"/>
      <c r="I1948"/>
    </row>
    <row r="1949" spans="1:9" ht="15.75">
      <c r="A1949" s="98" t="s">
        <v>2783</v>
      </c>
      <c r="B1949" s="98" t="s">
        <v>3001</v>
      </c>
      <c r="C1949" s="98" t="s">
        <v>771</v>
      </c>
      <c r="D1949" s="99" t="s">
        <v>67</v>
      </c>
      <c r="E1949" s="105">
        <v>43637</v>
      </c>
      <c r="F1949" s="98" t="s">
        <v>3001</v>
      </c>
      <c r="G1949" s="98" t="s">
        <v>733</v>
      </c>
      <c r="H1949"/>
      <c r="I1949"/>
    </row>
    <row r="1950" spans="1:9" ht="15.75">
      <c r="A1950" s="98" t="s">
        <v>2484</v>
      </c>
      <c r="B1950" s="98" t="s">
        <v>3001</v>
      </c>
      <c r="C1950" s="98" t="s">
        <v>771</v>
      </c>
      <c r="D1950" s="99" t="s">
        <v>67</v>
      </c>
      <c r="E1950" s="105">
        <v>43637</v>
      </c>
      <c r="F1950" s="98" t="s">
        <v>3001</v>
      </c>
      <c r="G1950" s="98" t="s">
        <v>733</v>
      </c>
      <c r="H1950"/>
      <c r="I1950"/>
    </row>
    <row r="1951" spans="1:9" ht="15.75">
      <c r="A1951" s="98" t="s">
        <v>562</v>
      </c>
      <c r="B1951" s="98" t="s">
        <v>3001</v>
      </c>
      <c r="C1951" s="98" t="s">
        <v>771</v>
      </c>
      <c r="D1951" s="99" t="s">
        <v>67</v>
      </c>
      <c r="E1951" s="105">
        <v>43637</v>
      </c>
      <c r="F1951" s="98" t="s">
        <v>3001</v>
      </c>
      <c r="G1951" s="98" t="s">
        <v>733</v>
      </c>
      <c r="H1951"/>
      <c r="I1951"/>
    </row>
    <row r="1952" spans="1:9" ht="15.75">
      <c r="A1952" s="98" t="s">
        <v>566</v>
      </c>
      <c r="B1952" s="98" t="s">
        <v>3001</v>
      </c>
      <c r="C1952" s="98" t="s">
        <v>771</v>
      </c>
      <c r="D1952" s="99" t="s">
        <v>67</v>
      </c>
      <c r="E1952" s="105">
        <v>43637</v>
      </c>
      <c r="F1952" s="98" t="s">
        <v>3001</v>
      </c>
      <c r="G1952" s="98" t="s">
        <v>733</v>
      </c>
      <c r="H1952"/>
      <c r="I1952"/>
    </row>
    <row r="1953" spans="1:9" ht="15.75">
      <c r="A1953" s="98" t="s">
        <v>2488</v>
      </c>
      <c r="B1953" s="98" t="s">
        <v>3001</v>
      </c>
      <c r="C1953" s="98" t="s">
        <v>771</v>
      </c>
      <c r="D1953" s="99" t="s">
        <v>67</v>
      </c>
      <c r="E1953" s="105">
        <v>43637</v>
      </c>
      <c r="F1953" s="98" t="s">
        <v>3001</v>
      </c>
      <c r="G1953" s="98" t="s">
        <v>733</v>
      </c>
      <c r="H1953"/>
      <c r="I1953"/>
    </row>
    <row r="1954" spans="1:9" ht="15.75">
      <c r="A1954" s="98" t="s">
        <v>2300</v>
      </c>
      <c r="B1954" s="98" t="s">
        <v>3001</v>
      </c>
      <c r="C1954" s="98" t="s">
        <v>771</v>
      </c>
      <c r="D1954" s="99" t="s">
        <v>67</v>
      </c>
      <c r="E1954" s="105">
        <v>43637</v>
      </c>
      <c r="F1954" s="98" t="s">
        <v>3001</v>
      </c>
      <c r="G1954" s="98" t="s">
        <v>733</v>
      </c>
      <c r="H1954"/>
      <c r="I1954"/>
    </row>
    <row r="1955" spans="1:9" ht="15.75">
      <c r="A1955" s="98" t="s">
        <v>570</v>
      </c>
      <c r="B1955" s="98" t="s">
        <v>3001</v>
      </c>
      <c r="C1955" s="98" t="s">
        <v>771</v>
      </c>
      <c r="D1955" s="99" t="s">
        <v>67</v>
      </c>
      <c r="E1955" s="105">
        <v>43637</v>
      </c>
      <c r="F1955" s="98" t="s">
        <v>3001</v>
      </c>
      <c r="G1955" s="98" t="s">
        <v>733</v>
      </c>
      <c r="H1955"/>
      <c r="I1955"/>
    </row>
    <row r="1956" spans="1:9" ht="15.75">
      <c r="A1956" s="98" t="s">
        <v>571</v>
      </c>
      <c r="B1956" s="98" t="s">
        <v>3001</v>
      </c>
      <c r="C1956" s="98" t="s">
        <v>771</v>
      </c>
      <c r="D1956" s="99" t="s">
        <v>67</v>
      </c>
      <c r="E1956" s="105">
        <v>43637</v>
      </c>
      <c r="F1956" s="98" t="s">
        <v>3001</v>
      </c>
      <c r="G1956" s="98" t="s">
        <v>733</v>
      </c>
      <c r="H1956"/>
      <c r="I1956"/>
    </row>
    <row r="1957" spans="1:9" ht="15.75">
      <c r="A1957" s="98" t="s">
        <v>2491</v>
      </c>
      <c r="B1957" s="98" t="s">
        <v>3001</v>
      </c>
      <c r="C1957" s="98" t="s">
        <v>771</v>
      </c>
      <c r="D1957" s="99" t="s">
        <v>67</v>
      </c>
      <c r="E1957" s="105">
        <v>43637</v>
      </c>
      <c r="F1957" s="98" t="s">
        <v>3001</v>
      </c>
      <c r="G1957" s="98" t="s">
        <v>733</v>
      </c>
      <c r="H1957"/>
      <c r="I1957"/>
    </row>
    <row r="1958" spans="1:9" ht="15.75">
      <c r="A1958" s="98" t="s">
        <v>575</v>
      </c>
      <c r="B1958" s="98" t="s">
        <v>3001</v>
      </c>
      <c r="C1958" s="98" t="s">
        <v>771</v>
      </c>
      <c r="D1958" s="99" t="s">
        <v>67</v>
      </c>
      <c r="E1958" s="105">
        <v>43637</v>
      </c>
      <c r="F1958" s="98" t="s">
        <v>3001</v>
      </c>
      <c r="G1958" s="98" t="s">
        <v>733</v>
      </c>
      <c r="H1958"/>
      <c r="I1958"/>
    </row>
    <row r="1959" spans="1:9" ht="15.75">
      <c r="A1959" s="98" t="s">
        <v>1940</v>
      </c>
      <c r="B1959" s="98" t="s">
        <v>3001</v>
      </c>
      <c r="C1959" s="98" t="s">
        <v>771</v>
      </c>
      <c r="D1959" s="99" t="s">
        <v>67</v>
      </c>
      <c r="E1959" s="105">
        <v>43637</v>
      </c>
      <c r="F1959" s="98" t="s">
        <v>3001</v>
      </c>
      <c r="G1959" s="98" t="s">
        <v>733</v>
      </c>
      <c r="H1959"/>
      <c r="I1959"/>
    </row>
    <row r="1960" spans="1:9" ht="15.75">
      <c r="A1960" s="98" t="s">
        <v>579</v>
      </c>
      <c r="B1960" s="98" t="s">
        <v>3001</v>
      </c>
      <c r="C1960" s="98" t="s">
        <v>771</v>
      </c>
      <c r="D1960" s="99" t="s">
        <v>67</v>
      </c>
      <c r="E1960" s="105">
        <v>43637</v>
      </c>
      <c r="F1960" s="98" t="s">
        <v>3001</v>
      </c>
      <c r="G1960" s="98" t="s">
        <v>733</v>
      </c>
      <c r="H1960"/>
      <c r="I1960"/>
    </row>
    <row r="1961" spans="1:9" ht="15.75">
      <c r="A1961" s="98" t="s">
        <v>2674</v>
      </c>
      <c r="B1961" s="98" t="s">
        <v>3001</v>
      </c>
      <c r="C1961" s="98" t="s">
        <v>771</v>
      </c>
      <c r="D1961" s="99" t="s">
        <v>67</v>
      </c>
      <c r="E1961" s="105">
        <v>43637</v>
      </c>
      <c r="F1961" s="98" t="s">
        <v>3001</v>
      </c>
      <c r="G1961" s="98" t="s">
        <v>733</v>
      </c>
      <c r="H1961"/>
      <c r="I1961"/>
    </row>
    <row r="1962" spans="1:9" ht="15.75">
      <c r="A1962" s="98" t="s">
        <v>580</v>
      </c>
      <c r="B1962" s="98" t="s">
        <v>3001</v>
      </c>
      <c r="C1962" s="98" t="s">
        <v>771</v>
      </c>
      <c r="D1962" s="99" t="s">
        <v>67</v>
      </c>
      <c r="E1962" s="105">
        <v>43637</v>
      </c>
      <c r="F1962" s="98" t="s">
        <v>3001</v>
      </c>
      <c r="G1962" s="98" t="s">
        <v>733</v>
      </c>
      <c r="H1962"/>
      <c r="I1962"/>
    </row>
    <row r="1963" spans="1:9" ht="15.75">
      <c r="A1963" s="98" t="s">
        <v>1604</v>
      </c>
      <c r="B1963" s="98" t="s">
        <v>3001</v>
      </c>
      <c r="C1963" s="98" t="s">
        <v>771</v>
      </c>
      <c r="D1963" s="99" t="s">
        <v>67</v>
      </c>
      <c r="E1963" s="105">
        <v>43637</v>
      </c>
      <c r="F1963" s="98" t="s">
        <v>3001</v>
      </c>
      <c r="G1963" s="98" t="s">
        <v>733</v>
      </c>
      <c r="H1963"/>
      <c r="I1963"/>
    </row>
    <row r="1964" spans="1:9" ht="15.75">
      <c r="A1964" s="98" t="s">
        <v>2119</v>
      </c>
      <c r="B1964" s="98" t="s">
        <v>3001</v>
      </c>
      <c r="C1964" s="98" t="s">
        <v>771</v>
      </c>
      <c r="D1964" s="99" t="s">
        <v>67</v>
      </c>
      <c r="E1964" s="105">
        <v>43637</v>
      </c>
      <c r="F1964" s="98" t="s">
        <v>3001</v>
      </c>
      <c r="G1964" s="98" t="s">
        <v>733</v>
      </c>
      <c r="H1964"/>
      <c r="I1964"/>
    </row>
    <row r="1965" spans="1:9" ht="15.75">
      <c r="A1965" s="98" t="s">
        <v>2803</v>
      </c>
      <c r="B1965" s="98" t="s">
        <v>3001</v>
      </c>
      <c r="C1965" s="98" t="s">
        <v>771</v>
      </c>
      <c r="D1965" s="99" t="s">
        <v>67</v>
      </c>
      <c r="E1965" s="105">
        <v>43637</v>
      </c>
      <c r="F1965" s="98" t="s">
        <v>3001</v>
      </c>
      <c r="G1965" s="98" t="s">
        <v>733</v>
      </c>
      <c r="H1965"/>
      <c r="I1965"/>
    </row>
    <row r="1966" spans="1:9" ht="15.75">
      <c r="A1966" s="98" t="s">
        <v>2504</v>
      </c>
      <c r="B1966" s="98" t="s">
        <v>3001</v>
      </c>
      <c r="C1966" s="98" t="s">
        <v>771</v>
      </c>
      <c r="D1966" s="99" t="s">
        <v>67</v>
      </c>
      <c r="E1966" s="105">
        <v>43637</v>
      </c>
      <c r="F1966" s="98" t="s">
        <v>3001</v>
      </c>
      <c r="G1966" s="98" t="s">
        <v>733</v>
      </c>
      <c r="H1966"/>
      <c r="I1966"/>
    </row>
    <row r="1967" spans="1:9" ht="15.75">
      <c r="A1967" s="98" t="s">
        <v>1883</v>
      </c>
      <c r="B1967" s="98" t="s">
        <v>3002</v>
      </c>
      <c r="C1967" s="98" t="s">
        <v>788</v>
      </c>
      <c r="D1967" s="99" t="s">
        <v>67</v>
      </c>
      <c r="E1967" s="105">
        <v>43637</v>
      </c>
      <c r="F1967" s="98" t="s">
        <v>3002</v>
      </c>
      <c r="G1967" s="98" t="s">
        <v>66</v>
      </c>
      <c r="H1967"/>
      <c r="I1967"/>
    </row>
    <row r="1968" spans="1:9" ht="15.75">
      <c r="A1968" s="98" t="s">
        <v>2568</v>
      </c>
      <c r="B1968" s="98" t="s">
        <v>3002</v>
      </c>
      <c r="C1968" s="98" t="s">
        <v>788</v>
      </c>
      <c r="D1968" s="99" t="s">
        <v>67</v>
      </c>
      <c r="E1968" s="105">
        <v>43637</v>
      </c>
      <c r="F1968" s="98" t="s">
        <v>3002</v>
      </c>
      <c r="G1968" s="98" t="s">
        <v>66</v>
      </c>
      <c r="H1968"/>
      <c r="I1968"/>
    </row>
    <row r="1969" spans="1:9" ht="15.75">
      <c r="A1969" s="98" t="s">
        <v>2182</v>
      </c>
      <c r="B1969" s="98" t="s">
        <v>3002</v>
      </c>
      <c r="C1969" s="98" t="s">
        <v>788</v>
      </c>
      <c r="D1969" s="99" t="s">
        <v>67</v>
      </c>
      <c r="E1969" s="105">
        <v>43637</v>
      </c>
      <c r="F1969" s="98" t="s">
        <v>3002</v>
      </c>
      <c r="G1969" s="98" t="s">
        <v>66</v>
      </c>
      <c r="H1969"/>
      <c r="I1969"/>
    </row>
    <row r="1970" spans="1:9" ht="15.75">
      <c r="A1970" s="98" t="s">
        <v>1354</v>
      </c>
      <c r="B1970" s="98" t="s">
        <v>3002</v>
      </c>
      <c r="C1970" s="98" t="s">
        <v>788</v>
      </c>
      <c r="D1970" s="99" t="s">
        <v>67</v>
      </c>
      <c r="E1970" s="105">
        <v>43637</v>
      </c>
      <c r="F1970" s="98" t="s">
        <v>3002</v>
      </c>
      <c r="G1970" s="98" t="s">
        <v>66</v>
      </c>
      <c r="H1970"/>
      <c r="I1970"/>
    </row>
    <row r="1971" spans="1:9" ht="15.75">
      <c r="A1971" s="98" t="s">
        <v>2744</v>
      </c>
      <c r="B1971" s="98" t="s">
        <v>3002</v>
      </c>
      <c r="C1971" s="98" t="s">
        <v>788</v>
      </c>
      <c r="D1971" s="99" t="s">
        <v>67</v>
      </c>
      <c r="E1971" s="105">
        <v>43637</v>
      </c>
      <c r="F1971" s="98" t="s">
        <v>3002</v>
      </c>
      <c r="G1971" s="98" t="s">
        <v>66</v>
      </c>
      <c r="H1971"/>
      <c r="I1971"/>
    </row>
    <row r="1972" spans="1:9" ht="15.75">
      <c r="A1972" s="98" t="s">
        <v>1356</v>
      </c>
      <c r="B1972" s="98" t="s">
        <v>3002</v>
      </c>
      <c r="C1972" s="98" t="s">
        <v>788</v>
      </c>
      <c r="D1972" s="99" t="s">
        <v>67</v>
      </c>
      <c r="E1972" s="105">
        <v>43637</v>
      </c>
      <c r="F1972" s="98" t="s">
        <v>3002</v>
      </c>
      <c r="G1972" s="98" t="s">
        <v>66</v>
      </c>
      <c r="H1972"/>
      <c r="I1972"/>
    </row>
    <row r="1973" spans="1:9" ht="15.75">
      <c r="A1973" s="98" t="s">
        <v>2185</v>
      </c>
      <c r="B1973" s="98" t="s">
        <v>3002</v>
      </c>
      <c r="C1973" s="98" t="s">
        <v>788</v>
      </c>
      <c r="D1973" s="99" t="s">
        <v>67</v>
      </c>
      <c r="E1973" s="105">
        <v>43637</v>
      </c>
      <c r="F1973" s="98" t="s">
        <v>3002</v>
      </c>
      <c r="G1973" s="98" t="s">
        <v>66</v>
      </c>
      <c r="H1973"/>
      <c r="I1973"/>
    </row>
    <row r="1974" spans="1:9" ht="15.75">
      <c r="A1974" s="98" t="s">
        <v>400</v>
      </c>
      <c r="B1974" s="98" t="s">
        <v>3002</v>
      </c>
      <c r="C1974" s="98" t="s">
        <v>788</v>
      </c>
      <c r="D1974" s="99" t="s">
        <v>67</v>
      </c>
      <c r="E1974" s="105">
        <v>43637</v>
      </c>
      <c r="F1974" s="98" t="s">
        <v>3002</v>
      </c>
      <c r="G1974" s="98" t="s">
        <v>66</v>
      </c>
      <c r="H1974"/>
      <c r="I1974"/>
    </row>
    <row r="1975" spans="1:9" ht="15.75">
      <c r="A1975" s="98" t="s">
        <v>2518</v>
      </c>
      <c r="B1975" s="98" t="s">
        <v>3002</v>
      </c>
      <c r="C1975" s="98" t="s">
        <v>788</v>
      </c>
      <c r="D1975" s="99" t="s">
        <v>67</v>
      </c>
      <c r="E1975" s="105">
        <v>43637</v>
      </c>
      <c r="F1975" s="98" t="s">
        <v>3002</v>
      </c>
      <c r="G1975" s="98" t="s">
        <v>66</v>
      </c>
      <c r="H1975"/>
      <c r="I1975"/>
    </row>
    <row r="1976" spans="1:9" ht="15.75">
      <c r="A1976" s="98" t="s">
        <v>1948</v>
      </c>
      <c r="B1976" s="98" t="s">
        <v>3002</v>
      </c>
      <c r="C1976" s="98" t="s">
        <v>788</v>
      </c>
      <c r="D1976" s="99" t="s">
        <v>67</v>
      </c>
      <c r="E1976" s="105">
        <v>43637</v>
      </c>
      <c r="F1976" s="98" t="s">
        <v>3002</v>
      </c>
      <c r="G1976" s="98" t="s">
        <v>66</v>
      </c>
      <c r="H1976"/>
      <c r="I1976"/>
    </row>
    <row r="1977" spans="1:9" ht="15.75">
      <c r="A1977" s="98" t="s">
        <v>1178</v>
      </c>
      <c r="B1977" s="98" t="s">
        <v>3002</v>
      </c>
      <c r="C1977" s="98" t="s">
        <v>788</v>
      </c>
      <c r="D1977" s="99" t="s">
        <v>67</v>
      </c>
      <c r="E1977" s="105">
        <v>43637</v>
      </c>
      <c r="F1977" s="98" t="s">
        <v>3002</v>
      </c>
      <c r="G1977" s="98" t="s">
        <v>66</v>
      </c>
      <c r="H1977"/>
      <c r="I1977"/>
    </row>
    <row r="1978" spans="1:9" ht="15.75">
      <c r="A1978" s="98" t="s">
        <v>2747</v>
      </c>
      <c r="B1978" s="98" t="s">
        <v>3002</v>
      </c>
      <c r="C1978" s="98" t="s">
        <v>788</v>
      </c>
      <c r="D1978" s="99" t="s">
        <v>67</v>
      </c>
      <c r="E1978" s="105">
        <v>43637</v>
      </c>
      <c r="F1978" s="98" t="s">
        <v>3002</v>
      </c>
      <c r="G1978" s="98" t="s">
        <v>66</v>
      </c>
      <c r="H1978"/>
      <c r="I1978"/>
    </row>
    <row r="1979" spans="1:9" ht="15.75">
      <c r="A1979" s="98" t="s">
        <v>1307</v>
      </c>
      <c r="B1979" s="98" t="s">
        <v>3002</v>
      </c>
      <c r="C1979" s="98" t="s">
        <v>788</v>
      </c>
      <c r="D1979" s="99" t="s">
        <v>67</v>
      </c>
      <c r="E1979" s="105">
        <v>43637</v>
      </c>
      <c r="F1979" s="98" t="s">
        <v>3002</v>
      </c>
      <c r="G1979" s="98" t="s">
        <v>66</v>
      </c>
      <c r="H1979"/>
      <c r="I1979"/>
    </row>
    <row r="1980" spans="1:9" ht="15.75">
      <c r="A1980" s="98" t="s">
        <v>2197</v>
      </c>
      <c r="B1980" s="98" t="s">
        <v>3002</v>
      </c>
      <c r="C1980" s="98" t="s">
        <v>788</v>
      </c>
      <c r="D1980" s="99" t="s">
        <v>67</v>
      </c>
      <c r="E1980" s="105">
        <v>43637</v>
      </c>
      <c r="F1980" s="98" t="s">
        <v>3002</v>
      </c>
      <c r="G1980" s="98" t="s">
        <v>66</v>
      </c>
      <c r="H1980"/>
      <c r="I1980"/>
    </row>
    <row r="1981" spans="1:9" ht="15.75">
      <c r="A1981" s="98" t="s">
        <v>2528</v>
      </c>
      <c r="B1981" s="98" t="s">
        <v>3002</v>
      </c>
      <c r="C1981" s="98" t="s">
        <v>788</v>
      </c>
      <c r="D1981" s="99" t="s">
        <v>67</v>
      </c>
      <c r="E1981" s="105">
        <v>43637</v>
      </c>
      <c r="F1981" s="98" t="s">
        <v>3002</v>
      </c>
      <c r="G1981" s="98" t="s">
        <v>66</v>
      </c>
      <c r="H1981"/>
      <c r="I1981"/>
    </row>
    <row r="1982" spans="1:9" ht="15.75">
      <c r="A1982" s="98" t="s">
        <v>2274</v>
      </c>
      <c r="B1982" s="98" t="s">
        <v>3002</v>
      </c>
      <c r="C1982" s="98" t="s">
        <v>788</v>
      </c>
      <c r="D1982" s="99" t="s">
        <v>67</v>
      </c>
      <c r="E1982" s="105">
        <v>43637</v>
      </c>
      <c r="F1982" s="98" t="s">
        <v>3002</v>
      </c>
      <c r="G1982" s="98" t="s">
        <v>66</v>
      </c>
      <c r="H1982"/>
      <c r="I1982"/>
    </row>
    <row r="1983" spans="1:9" ht="15.75">
      <c r="A1983" s="98" t="s">
        <v>1511</v>
      </c>
      <c r="B1983" s="98" t="s">
        <v>3002</v>
      </c>
      <c r="C1983" s="98" t="s">
        <v>788</v>
      </c>
      <c r="D1983" s="99" t="s">
        <v>67</v>
      </c>
      <c r="E1983" s="105">
        <v>43637</v>
      </c>
      <c r="F1983" s="98" t="s">
        <v>3002</v>
      </c>
      <c r="G1983" s="98" t="s">
        <v>66</v>
      </c>
      <c r="H1983"/>
      <c r="I1983"/>
    </row>
    <row r="1984" spans="1:9" ht="15.75">
      <c r="A1984" s="98" t="s">
        <v>1850</v>
      </c>
      <c r="B1984" s="98" t="s">
        <v>3002</v>
      </c>
      <c r="C1984" s="98" t="s">
        <v>788</v>
      </c>
      <c r="D1984" s="99" t="s">
        <v>67</v>
      </c>
      <c r="E1984" s="105">
        <v>43637</v>
      </c>
      <c r="F1984" s="98" t="s">
        <v>3002</v>
      </c>
      <c r="G1984" s="98" t="s">
        <v>66</v>
      </c>
      <c r="H1984"/>
      <c r="I1984"/>
    </row>
    <row r="1985" spans="1:9" ht="15.75">
      <c r="A1985" s="98" t="s">
        <v>2211</v>
      </c>
      <c r="B1985" s="98" t="s">
        <v>3002</v>
      </c>
      <c r="C1985" s="98" t="s">
        <v>788</v>
      </c>
      <c r="D1985" s="99" t="s">
        <v>67</v>
      </c>
      <c r="E1985" s="105">
        <v>43637</v>
      </c>
      <c r="F1985" s="98" t="s">
        <v>3002</v>
      </c>
      <c r="G1985" s="98" t="s">
        <v>66</v>
      </c>
      <c r="H1985"/>
      <c r="I1985"/>
    </row>
    <row r="1986" spans="1:9" ht="15.75">
      <c r="A1986" s="98" t="s">
        <v>1569</v>
      </c>
      <c r="B1986" s="98" t="s">
        <v>3002</v>
      </c>
      <c r="C1986" s="98" t="s">
        <v>788</v>
      </c>
      <c r="D1986" s="99" t="s">
        <v>67</v>
      </c>
      <c r="E1986" s="105">
        <v>43637</v>
      </c>
      <c r="F1986" s="98" t="s">
        <v>3002</v>
      </c>
      <c r="G1986" s="98" t="s">
        <v>66</v>
      </c>
      <c r="H1986"/>
      <c r="I1986"/>
    </row>
    <row r="1987" spans="1:9" ht="15.75">
      <c r="A1987" s="98" t="s">
        <v>2213</v>
      </c>
      <c r="B1987" s="98" t="s">
        <v>3002</v>
      </c>
      <c r="C1987" s="98" t="s">
        <v>788</v>
      </c>
      <c r="D1987" s="99" t="s">
        <v>67</v>
      </c>
      <c r="E1987" s="105">
        <v>43637</v>
      </c>
      <c r="F1987" s="98" t="s">
        <v>3002</v>
      </c>
      <c r="G1987" s="98" t="s">
        <v>66</v>
      </c>
      <c r="H1987"/>
      <c r="I1987"/>
    </row>
    <row r="1988" spans="1:9" ht="15.75">
      <c r="A1988" s="98" t="s">
        <v>864</v>
      </c>
      <c r="B1988" s="98" t="s">
        <v>3002</v>
      </c>
      <c r="C1988" s="98" t="s">
        <v>788</v>
      </c>
      <c r="D1988" s="99" t="s">
        <v>67</v>
      </c>
      <c r="E1988" s="105">
        <v>43637</v>
      </c>
      <c r="F1988" s="98" t="s">
        <v>3002</v>
      </c>
      <c r="G1988" s="98" t="s">
        <v>66</v>
      </c>
      <c r="H1988"/>
      <c r="I1988"/>
    </row>
    <row r="1989" spans="1:9" ht="15.75">
      <c r="A1989" s="98" t="s">
        <v>1121</v>
      </c>
      <c r="B1989" s="98" t="s">
        <v>3002</v>
      </c>
      <c r="C1989" s="98" t="s">
        <v>788</v>
      </c>
      <c r="D1989" s="99" t="s">
        <v>67</v>
      </c>
      <c r="E1989" s="105">
        <v>43637</v>
      </c>
      <c r="F1989" s="98" t="s">
        <v>3002</v>
      </c>
      <c r="G1989" s="98" t="s">
        <v>66</v>
      </c>
      <c r="H1989"/>
      <c r="I1989"/>
    </row>
    <row r="1990" spans="1:9" ht="15.75">
      <c r="A1990" s="98" t="s">
        <v>425</v>
      </c>
      <c r="B1990" s="98" t="s">
        <v>3002</v>
      </c>
      <c r="C1990" s="98" t="s">
        <v>788</v>
      </c>
      <c r="D1990" s="99" t="s">
        <v>67</v>
      </c>
      <c r="E1990" s="105">
        <v>43637</v>
      </c>
      <c r="F1990" s="98" t="s">
        <v>3002</v>
      </c>
      <c r="G1990" s="98" t="s">
        <v>66</v>
      </c>
      <c r="H1990"/>
      <c r="I1990"/>
    </row>
    <row r="1991" spans="1:9" ht="15.75">
      <c r="A1991" s="98" t="s">
        <v>2539</v>
      </c>
      <c r="B1991" s="98" t="s">
        <v>3002</v>
      </c>
      <c r="C1991" s="98" t="s">
        <v>788</v>
      </c>
      <c r="D1991" s="99" t="s">
        <v>67</v>
      </c>
      <c r="E1991" s="105">
        <v>43637</v>
      </c>
      <c r="F1991" s="98" t="s">
        <v>3002</v>
      </c>
      <c r="G1991" s="98" t="s">
        <v>66</v>
      </c>
      <c r="H1991"/>
      <c r="I1991"/>
    </row>
    <row r="1992" spans="1:9" ht="15.75">
      <c r="A1992" s="98" t="s">
        <v>1726</v>
      </c>
      <c r="B1992" s="98" t="s">
        <v>3002</v>
      </c>
      <c r="C1992" s="98" t="s">
        <v>788</v>
      </c>
      <c r="D1992" s="99" t="s">
        <v>67</v>
      </c>
      <c r="E1992" s="105">
        <v>43637</v>
      </c>
      <c r="F1992" s="98" t="s">
        <v>3002</v>
      </c>
      <c r="G1992" s="98" t="s">
        <v>66</v>
      </c>
      <c r="H1992"/>
      <c r="I1992"/>
    </row>
    <row r="1993" spans="1:9" ht="15.75">
      <c r="A1993" s="98" t="s">
        <v>1198</v>
      </c>
      <c r="B1993" s="98" t="s">
        <v>3002</v>
      </c>
      <c r="C1993" s="98" t="s">
        <v>788</v>
      </c>
      <c r="D1993" s="99" t="s">
        <v>67</v>
      </c>
      <c r="E1993" s="105">
        <v>43637</v>
      </c>
      <c r="F1993" s="98" t="s">
        <v>3002</v>
      </c>
      <c r="G1993" s="98" t="s">
        <v>66</v>
      </c>
      <c r="H1993"/>
      <c r="I1993"/>
    </row>
    <row r="1994" spans="1:9" ht="15.75">
      <c r="A1994" s="98" t="s">
        <v>355</v>
      </c>
      <c r="B1994" s="98" t="s">
        <v>3002</v>
      </c>
      <c r="C1994" s="98" t="s">
        <v>788</v>
      </c>
      <c r="D1994" s="99" t="s">
        <v>67</v>
      </c>
      <c r="E1994" s="105">
        <v>43637</v>
      </c>
      <c r="F1994" s="98" t="s">
        <v>3002</v>
      </c>
      <c r="G1994" s="98" t="s">
        <v>66</v>
      </c>
      <c r="H1994"/>
      <c r="I1994"/>
    </row>
    <row r="1995" spans="1:9" ht="15.75">
      <c r="A1995" s="98" t="s">
        <v>2773</v>
      </c>
      <c r="B1995" s="98" t="s">
        <v>3002</v>
      </c>
      <c r="C1995" s="98" t="s">
        <v>788</v>
      </c>
      <c r="D1995" s="99" t="s">
        <v>67</v>
      </c>
      <c r="E1995" s="105">
        <v>43637</v>
      </c>
      <c r="F1995" s="98" t="s">
        <v>3002</v>
      </c>
      <c r="G1995" s="98" t="s">
        <v>66</v>
      </c>
      <c r="H1995"/>
      <c r="I1995"/>
    </row>
    <row r="1996" spans="1:9" ht="15.75">
      <c r="A1996" s="98" t="s">
        <v>1922</v>
      </c>
      <c r="B1996" s="98" t="s">
        <v>3002</v>
      </c>
      <c r="C1996" s="98" t="s">
        <v>788</v>
      </c>
      <c r="D1996" s="99" t="s">
        <v>67</v>
      </c>
      <c r="E1996" s="105">
        <v>43637</v>
      </c>
      <c r="F1996" s="98" t="s">
        <v>3002</v>
      </c>
      <c r="G1996" s="98" t="s">
        <v>66</v>
      </c>
      <c r="H1996"/>
      <c r="I1996"/>
    </row>
    <row r="1997" spans="1:9" ht="15.75">
      <c r="A1997" s="98" t="s">
        <v>430</v>
      </c>
      <c r="B1997" s="98" t="s">
        <v>3002</v>
      </c>
      <c r="C1997" s="98" t="s">
        <v>788</v>
      </c>
      <c r="D1997" s="99" t="s">
        <v>67</v>
      </c>
      <c r="E1997" s="105">
        <v>43637</v>
      </c>
      <c r="F1997" s="98" t="s">
        <v>3002</v>
      </c>
      <c r="G1997" s="98" t="s">
        <v>66</v>
      </c>
      <c r="H1997"/>
      <c r="I1997"/>
    </row>
    <row r="1998" spans="1:9" ht="15.75">
      <c r="A1998" s="98" t="s">
        <v>1923</v>
      </c>
      <c r="B1998" s="98" t="s">
        <v>3002</v>
      </c>
      <c r="C1998" s="98" t="s">
        <v>788</v>
      </c>
      <c r="D1998" s="99" t="s">
        <v>67</v>
      </c>
      <c r="E1998" s="105">
        <v>43637</v>
      </c>
      <c r="F1998" s="98" t="s">
        <v>3002</v>
      </c>
      <c r="G1998" s="98" t="s">
        <v>66</v>
      </c>
      <c r="H1998"/>
      <c r="I1998"/>
    </row>
    <row r="1999" spans="1:9" ht="15.75">
      <c r="A1999" s="98" t="s">
        <v>1733</v>
      </c>
      <c r="B1999" s="98" t="s">
        <v>3002</v>
      </c>
      <c r="C1999" s="98" t="s">
        <v>788</v>
      </c>
      <c r="D1999" s="99" t="s">
        <v>67</v>
      </c>
      <c r="E1999" s="105">
        <v>43637</v>
      </c>
      <c r="F1999" s="98" t="s">
        <v>3002</v>
      </c>
      <c r="G1999" s="98" t="s">
        <v>66</v>
      </c>
      <c r="H1999"/>
      <c r="I1999"/>
    </row>
    <row r="2000" spans="1:9" ht="15.75">
      <c r="A2000" s="98" t="s">
        <v>2545</v>
      </c>
      <c r="B2000" s="98" t="s">
        <v>3002</v>
      </c>
      <c r="C2000" s="98" t="s">
        <v>776</v>
      </c>
      <c r="D2000" s="99" t="s">
        <v>67</v>
      </c>
      <c r="E2000" s="105">
        <v>43637</v>
      </c>
      <c r="F2000" s="98" t="s">
        <v>3002</v>
      </c>
      <c r="G2000" s="98" t="s">
        <v>733</v>
      </c>
      <c r="H2000"/>
      <c r="I2000"/>
    </row>
    <row r="2001" spans="1:9" ht="15.75">
      <c r="A2001" s="98" t="s">
        <v>1331</v>
      </c>
      <c r="B2001" s="98" t="s">
        <v>3002</v>
      </c>
      <c r="C2001" s="98" t="s">
        <v>776</v>
      </c>
      <c r="D2001" s="99" t="s">
        <v>67</v>
      </c>
      <c r="E2001" s="105">
        <v>43637</v>
      </c>
      <c r="F2001" s="98" t="s">
        <v>3002</v>
      </c>
      <c r="G2001" s="98" t="s">
        <v>733</v>
      </c>
      <c r="H2001"/>
      <c r="I2001"/>
    </row>
    <row r="2002" spans="1:9" ht="15.75">
      <c r="A2002" s="98" t="s">
        <v>1075</v>
      </c>
      <c r="B2002" s="98" t="s">
        <v>3002</v>
      </c>
      <c r="C2002" s="98" t="s">
        <v>776</v>
      </c>
      <c r="D2002" s="99" t="s">
        <v>67</v>
      </c>
      <c r="E2002" s="105">
        <v>43637</v>
      </c>
      <c r="F2002" s="98" t="s">
        <v>3002</v>
      </c>
      <c r="G2002" s="98" t="s">
        <v>733</v>
      </c>
      <c r="H2002"/>
      <c r="I2002"/>
    </row>
    <row r="2003" spans="1:9" ht="15.75">
      <c r="A2003" s="98" t="s">
        <v>1926</v>
      </c>
      <c r="B2003" s="98" t="s">
        <v>3002</v>
      </c>
      <c r="C2003" s="98" t="s">
        <v>776</v>
      </c>
      <c r="D2003" s="99" t="s">
        <v>67</v>
      </c>
      <c r="E2003" s="105">
        <v>43637</v>
      </c>
      <c r="F2003" s="98" t="s">
        <v>3002</v>
      </c>
      <c r="G2003" s="98" t="s">
        <v>733</v>
      </c>
      <c r="H2003"/>
      <c r="I2003"/>
    </row>
    <row r="2004" spans="1:9" ht="15.75">
      <c r="A2004" s="98" t="s">
        <v>1210</v>
      </c>
      <c r="B2004" s="98" t="s">
        <v>3002</v>
      </c>
      <c r="C2004" s="98" t="s">
        <v>776</v>
      </c>
      <c r="D2004" s="99" t="s">
        <v>67</v>
      </c>
      <c r="E2004" s="105">
        <v>43637</v>
      </c>
      <c r="F2004" s="98" t="s">
        <v>3002</v>
      </c>
      <c r="G2004" s="98" t="s">
        <v>733</v>
      </c>
      <c r="H2004"/>
      <c r="I2004"/>
    </row>
    <row r="2005" spans="1:9" ht="15.75">
      <c r="A2005" s="98" t="s">
        <v>1583</v>
      </c>
      <c r="B2005" s="98" t="s">
        <v>3002</v>
      </c>
      <c r="C2005" s="98" t="s">
        <v>776</v>
      </c>
      <c r="D2005" s="99" t="s">
        <v>67</v>
      </c>
      <c r="E2005" s="105">
        <v>43637</v>
      </c>
      <c r="F2005" s="98" t="s">
        <v>3002</v>
      </c>
      <c r="G2005" s="98" t="s">
        <v>733</v>
      </c>
      <c r="H2005"/>
      <c r="I2005"/>
    </row>
    <row r="2006" spans="1:9" ht="15.75">
      <c r="A2006" s="98" t="s">
        <v>1334</v>
      </c>
      <c r="B2006" s="98" t="s">
        <v>3002</v>
      </c>
      <c r="C2006" s="98" t="s">
        <v>776</v>
      </c>
      <c r="D2006" s="99" t="s">
        <v>67</v>
      </c>
      <c r="E2006" s="105">
        <v>43637</v>
      </c>
      <c r="F2006" s="98" t="s">
        <v>3002</v>
      </c>
      <c r="G2006" s="98" t="s">
        <v>733</v>
      </c>
      <c r="H2006"/>
      <c r="I2006"/>
    </row>
    <row r="2007" spans="1:9" ht="15.75">
      <c r="A2007" s="98" t="s">
        <v>1394</v>
      </c>
      <c r="B2007" s="98" t="s">
        <v>3002</v>
      </c>
      <c r="C2007" s="98" t="s">
        <v>776</v>
      </c>
      <c r="D2007" s="99" t="s">
        <v>67</v>
      </c>
      <c r="E2007" s="105">
        <v>43637</v>
      </c>
      <c r="F2007" s="98" t="s">
        <v>3002</v>
      </c>
      <c r="G2007" s="98" t="s">
        <v>733</v>
      </c>
      <c r="H2007"/>
      <c r="I2007"/>
    </row>
    <row r="2008" spans="1:9" ht="15.75">
      <c r="A2008" s="98" t="s">
        <v>882</v>
      </c>
      <c r="B2008" s="98" t="s">
        <v>3002</v>
      </c>
      <c r="C2008" s="98" t="s">
        <v>776</v>
      </c>
      <c r="D2008" s="99" t="s">
        <v>67</v>
      </c>
      <c r="E2008" s="105">
        <v>43637</v>
      </c>
      <c r="F2008" s="98" t="s">
        <v>3002</v>
      </c>
      <c r="G2008" s="98" t="s">
        <v>733</v>
      </c>
      <c r="H2008"/>
      <c r="I2008"/>
    </row>
    <row r="2009" spans="1:9" ht="15.75">
      <c r="A2009" s="98" t="s">
        <v>2292</v>
      </c>
      <c r="B2009" s="98" t="s">
        <v>3002</v>
      </c>
      <c r="C2009" s="98" t="s">
        <v>776</v>
      </c>
      <c r="D2009" s="99" t="s">
        <v>67</v>
      </c>
      <c r="E2009" s="105">
        <v>43637</v>
      </c>
      <c r="F2009" s="98" t="s">
        <v>3002</v>
      </c>
      <c r="G2009" s="98" t="s">
        <v>733</v>
      </c>
      <c r="H2009"/>
      <c r="I2009"/>
    </row>
    <row r="2010" spans="1:9" ht="15.75">
      <c r="A2010" s="98" t="s">
        <v>1145</v>
      </c>
      <c r="B2010" s="98" t="s">
        <v>3002</v>
      </c>
      <c r="C2010" s="98" t="s">
        <v>776</v>
      </c>
      <c r="D2010" s="99" t="s">
        <v>67</v>
      </c>
      <c r="E2010" s="105">
        <v>43637</v>
      </c>
      <c r="F2010" s="98" t="s">
        <v>3002</v>
      </c>
      <c r="G2010" s="98" t="s">
        <v>733</v>
      </c>
      <c r="H2010"/>
      <c r="I2010"/>
    </row>
    <row r="2011" spans="1:9" ht="15.75">
      <c r="A2011" s="98" t="s">
        <v>2788</v>
      </c>
      <c r="B2011" s="98" t="s">
        <v>3002</v>
      </c>
      <c r="C2011" s="98" t="s">
        <v>776</v>
      </c>
      <c r="D2011" s="99" t="s">
        <v>67</v>
      </c>
      <c r="E2011" s="105">
        <v>43637</v>
      </c>
      <c r="F2011" s="98" t="s">
        <v>3002</v>
      </c>
      <c r="G2011" s="98" t="s">
        <v>733</v>
      </c>
      <c r="H2011"/>
      <c r="I2011"/>
    </row>
    <row r="2012" spans="1:9" ht="15.75">
      <c r="A2012" s="98" t="s">
        <v>2555</v>
      </c>
      <c r="B2012" s="98" t="s">
        <v>3002</v>
      </c>
      <c r="C2012" s="98" t="s">
        <v>776</v>
      </c>
      <c r="D2012" s="99" t="s">
        <v>67</v>
      </c>
      <c r="E2012" s="105">
        <v>43637</v>
      </c>
      <c r="F2012" s="98" t="s">
        <v>3002</v>
      </c>
      <c r="G2012" s="98" t="s">
        <v>733</v>
      </c>
      <c r="H2012"/>
      <c r="I2012"/>
    </row>
    <row r="2013" spans="1:9" ht="15.75">
      <c r="A2013" s="98" t="s">
        <v>1982</v>
      </c>
      <c r="B2013" s="98" t="s">
        <v>3002</v>
      </c>
      <c r="C2013" s="98" t="s">
        <v>776</v>
      </c>
      <c r="D2013" s="99" t="s">
        <v>67</v>
      </c>
      <c r="E2013" s="105">
        <v>43637</v>
      </c>
      <c r="F2013" s="98" t="s">
        <v>3002</v>
      </c>
      <c r="G2013" s="98" t="s">
        <v>733</v>
      </c>
      <c r="H2013"/>
      <c r="I2013"/>
    </row>
    <row r="2014" spans="1:9" ht="15.75">
      <c r="A2014" s="98" t="s">
        <v>1935</v>
      </c>
      <c r="B2014" s="98" t="s">
        <v>3002</v>
      </c>
      <c r="C2014" s="98" t="s">
        <v>776</v>
      </c>
      <c r="D2014" s="99" t="s">
        <v>67</v>
      </c>
      <c r="E2014" s="105">
        <v>43637</v>
      </c>
      <c r="F2014" s="98" t="s">
        <v>3002</v>
      </c>
      <c r="G2014" s="98" t="s">
        <v>733</v>
      </c>
      <c r="H2014"/>
      <c r="I2014"/>
    </row>
    <row r="2015" spans="1:9" ht="15.75">
      <c r="A2015" s="98" t="s">
        <v>2168</v>
      </c>
      <c r="B2015" s="98" t="s">
        <v>3002</v>
      </c>
      <c r="C2015" s="98" t="s">
        <v>776</v>
      </c>
      <c r="D2015" s="99" t="s">
        <v>67</v>
      </c>
      <c r="E2015" s="105">
        <v>43637</v>
      </c>
      <c r="F2015" s="98" t="s">
        <v>3002</v>
      </c>
      <c r="G2015" s="98" t="s">
        <v>733</v>
      </c>
      <c r="H2015"/>
      <c r="I2015"/>
    </row>
    <row r="2016" spans="1:9" ht="15.75">
      <c r="A2016" s="98" t="s">
        <v>2169</v>
      </c>
      <c r="B2016" s="98" t="s">
        <v>3002</v>
      </c>
      <c r="C2016" s="98" t="s">
        <v>776</v>
      </c>
      <c r="D2016" s="99" t="s">
        <v>67</v>
      </c>
      <c r="E2016" s="105">
        <v>43637</v>
      </c>
      <c r="F2016" s="98" t="s">
        <v>3002</v>
      </c>
      <c r="G2016" s="98" t="s">
        <v>733</v>
      </c>
      <c r="H2016"/>
      <c r="I2016"/>
    </row>
    <row r="2017" spans="1:9" ht="15.75">
      <c r="A2017" s="98" t="s">
        <v>2602</v>
      </c>
      <c r="B2017" s="98" t="s">
        <v>3002</v>
      </c>
      <c r="C2017" s="98" t="s">
        <v>776</v>
      </c>
      <c r="D2017" s="99" t="s">
        <v>67</v>
      </c>
      <c r="E2017" s="105">
        <v>43637</v>
      </c>
      <c r="F2017" s="98" t="s">
        <v>3002</v>
      </c>
      <c r="G2017" s="98" t="s">
        <v>733</v>
      </c>
      <c r="H2017"/>
      <c r="I2017"/>
    </row>
    <row r="2018" spans="1:9" ht="15.75">
      <c r="A2018" s="98" t="s">
        <v>2234</v>
      </c>
      <c r="B2018" s="98" t="s">
        <v>3002</v>
      </c>
      <c r="C2018" s="98" t="s">
        <v>776</v>
      </c>
      <c r="D2018" s="99" t="s">
        <v>67</v>
      </c>
      <c r="E2018" s="105">
        <v>43637</v>
      </c>
      <c r="F2018" s="98" t="s">
        <v>3002</v>
      </c>
      <c r="G2018" s="98" t="s">
        <v>733</v>
      </c>
      <c r="H2018"/>
      <c r="I2018"/>
    </row>
    <row r="2019" spans="1:9" ht="15.75">
      <c r="A2019" s="98" t="s">
        <v>1154</v>
      </c>
      <c r="B2019" s="98" t="s">
        <v>3002</v>
      </c>
      <c r="C2019" s="98" t="s">
        <v>776</v>
      </c>
      <c r="D2019" s="99" t="s">
        <v>67</v>
      </c>
      <c r="E2019" s="105">
        <v>43637</v>
      </c>
      <c r="F2019" s="98" t="s">
        <v>3002</v>
      </c>
      <c r="G2019" s="98" t="s">
        <v>733</v>
      </c>
      <c r="H2019"/>
      <c r="I2019"/>
    </row>
    <row r="2020" spans="1:9" ht="15.75">
      <c r="A2020" s="98" t="s">
        <v>3003</v>
      </c>
      <c r="B2020" s="98" t="s">
        <v>3002</v>
      </c>
      <c r="C2020" s="98" t="s">
        <v>776</v>
      </c>
      <c r="D2020" s="99" t="s">
        <v>67</v>
      </c>
      <c r="E2020" s="105">
        <v>43637</v>
      </c>
      <c r="F2020" s="98" t="s">
        <v>3002</v>
      </c>
      <c r="G2020" s="98" t="s">
        <v>733</v>
      </c>
      <c r="H2020"/>
      <c r="I2020"/>
    </row>
    <row r="2021" spans="1:9" ht="15.75">
      <c r="A2021" s="98" t="s">
        <v>1223</v>
      </c>
      <c r="B2021" s="98" t="s">
        <v>3002</v>
      </c>
      <c r="C2021" s="98" t="s">
        <v>776</v>
      </c>
      <c r="D2021" s="99" t="s">
        <v>67</v>
      </c>
      <c r="E2021" s="105">
        <v>43637</v>
      </c>
      <c r="F2021" s="98" t="s">
        <v>3002</v>
      </c>
      <c r="G2021" s="98" t="s">
        <v>733</v>
      </c>
      <c r="H2021"/>
      <c r="I2021"/>
    </row>
    <row r="2022" spans="1:9" ht="15.75">
      <c r="A2022" s="98" t="s">
        <v>2307</v>
      </c>
      <c r="B2022" s="98" t="s">
        <v>3002</v>
      </c>
      <c r="C2022" s="98" t="s">
        <v>776</v>
      </c>
      <c r="D2022" s="99" t="s">
        <v>67</v>
      </c>
      <c r="E2022" s="105">
        <v>43637</v>
      </c>
      <c r="F2022" s="98" t="s">
        <v>3002</v>
      </c>
      <c r="G2022" s="98" t="s">
        <v>733</v>
      </c>
      <c r="H2022"/>
      <c r="I2022"/>
    </row>
    <row r="2023" spans="1:9" ht="15.75">
      <c r="A2023" s="98" t="s">
        <v>383</v>
      </c>
      <c r="B2023" s="98" t="s">
        <v>3002</v>
      </c>
      <c r="C2023" s="98" t="s">
        <v>776</v>
      </c>
      <c r="D2023" s="99" t="s">
        <v>67</v>
      </c>
      <c r="E2023" s="105">
        <v>43637</v>
      </c>
      <c r="F2023" s="98" t="s">
        <v>3002</v>
      </c>
      <c r="G2023" s="98" t="s">
        <v>733</v>
      </c>
      <c r="H2023"/>
      <c r="I2023"/>
    </row>
    <row r="2024" spans="1:9" ht="15.75">
      <c r="A2024" s="98" t="s">
        <v>1873</v>
      </c>
      <c r="B2024" s="98" t="s">
        <v>3002</v>
      </c>
      <c r="C2024" s="98" t="s">
        <v>776</v>
      </c>
      <c r="D2024" s="99" t="s">
        <v>67</v>
      </c>
      <c r="E2024" s="105">
        <v>43637</v>
      </c>
      <c r="F2024" s="98" t="s">
        <v>3002</v>
      </c>
      <c r="G2024" s="98" t="s">
        <v>733</v>
      </c>
      <c r="H2024"/>
      <c r="I2024"/>
    </row>
    <row r="2025" spans="1:9" ht="15.75">
      <c r="A2025" s="98" t="s">
        <v>2309</v>
      </c>
      <c r="B2025" s="98" t="s">
        <v>3002</v>
      </c>
      <c r="C2025" s="98" t="s">
        <v>776</v>
      </c>
      <c r="D2025" s="99" t="s">
        <v>67</v>
      </c>
      <c r="E2025" s="105">
        <v>43637</v>
      </c>
      <c r="F2025" s="98" t="s">
        <v>3002</v>
      </c>
      <c r="G2025" s="98" t="s">
        <v>733</v>
      </c>
      <c r="H2025"/>
      <c r="I2025"/>
    </row>
    <row r="2026" spans="1:9" ht="15.75">
      <c r="A2026" s="98" t="s">
        <v>2437</v>
      </c>
      <c r="B2026" s="98" t="s">
        <v>3002</v>
      </c>
      <c r="C2026" s="98" t="s">
        <v>776</v>
      </c>
      <c r="D2026" s="99" t="s">
        <v>67</v>
      </c>
      <c r="E2026" s="105">
        <v>43637</v>
      </c>
      <c r="F2026" s="98" t="s">
        <v>3002</v>
      </c>
      <c r="G2026" s="98" t="s">
        <v>733</v>
      </c>
      <c r="H2026"/>
      <c r="I2026"/>
    </row>
    <row r="2027" spans="1:9" ht="15.75">
      <c r="A2027" s="98" t="s">
        <v>2927</v>
      </c>
      <c r="B2027" s="98" t="s">
        <v>3002</v>
      </c>
      <c r="C2027" s="98" t="s">
        <v>776</v>
      </c>
      <c r="D2027" s="99" t="s">
        <v>67</v>
      </c>
      <c r="E2027" s="105">
        <v>43637</v>
      </c>
      <c r="F2027" s="98" t="s">
        <v>3002</v>
      </c>
      <c r="G2027" s="98" t="s">
        <v>733</v>
      </c>
      <c r="H2027"/>
      <c r="I2027"/>
    </row>
    <row r="2028" spans="1:9" ht="15.75">
      <c r="A2028" s="98" t="s">
        <v>454</v>
      </c>
      <c r="B2028" s="98" t="s">
        <v>3002</v>
      </c>
      <c r="C2028" s="98" t="s">
        <v>776</v>
      </c>
      <c r="D2028" s="99" t="s">
        <v>67</v>
      </c>
      <c r="E2028" s="105">
        <v>43637</v>
      </c>
      <c r="F2028" s="98" t="s">
        <v>3002</v>
      </c>
      <c r="G2028" s="98" t="s">
        <v>733</v>
      </c>
      <c r="H2028"/>
      <c r="I2028"/>
    </row>
    <row r="2029" spans="1:9" ht="15.75">
      <c r="A2029" s="98" t="s">
        <v>2123</v>
      </c>
      <c r="B2029" s="98" t="s">
        <v>3002</v>
      </c>
      <c r="C2029" s="98" t="s">
        <v>776</v>
      </c>
      <c r="D2029" s="99" t="s">
        <v>67</v>
      </c>
      <c r="E2029" s="105">
        <v>43637</v>
      </c>
      <c r="F2029" s="98" t="s">
        <v>3002</v>
      </c>
      <c r="G2029" s="98" t="s">
        <v>733</v>
      </c>
      <c r="H2029"/>
      <c r="I2029"/>
    </row>
    <row r="2030" spans="1:9" ht="15.75">
      <c r="A2030" s="98" t="s">
        <v>2246</v>
      </c>
      <c r="B2030" s="98" t="s">
        <v>3002</v>
      </c>
      <c r="C2030" s="98" t="s">
        <v>776</v>
      </c>
      <c r="D2030" s="99" t="s">
        <v>67</v>
      </c>
      <c r="E2030" s="105">
        <v>43637</v>
      </c>
      <c r="F2030" s="98" t="s">
        <v>3002</v>
      </c>
      <c r="G2030" s="98" t="s">
        <v>733</v>
      </c>
      <c r="H2030"/>
      <c r="I2030"/>
    </row>
    <row r="2031" spans="1:9" ht="15.75">
      <c r="A2031" s="98" t="s">
        <v>2804</v>
      </c>
      <c r="B2031" s="98" t="s">
        <v>3002</v>
      </c>
      <c r="C2031" s="98" t="s">
        <v>776</v>
      </c>
      <c r="D2031" s="99" t="s">
        <v>67</v>
      </c>
      <c r="E2031" s="105">
        <v>43637</v>
      </c>
      <c r="F2031" s="98" t="s">
        <v>3002</v>
      </c>
      <c r="G2031" s="98" t="s">
        <v>733</v>
      </c>
      <c r="H2031"/>
      <c r="I2031"/>
    </row>
    <row r="2032" spans="1:9" ht="15.75">
      <c r="A2032" s="98" t="s">
        <v>263</v>
      </c>
      <c r="B2032" s="98" t="s">
        <v>3004</v>
      </c>
      <c r="C2032" s="98" t="s">
        <v>816</v>
      </c>
      <c r="D2032" s="99" t="s">
        <v>67</v>
      </c>
      <c r="E2032" s="105">
        <v>43636</v>
      </c>
      <c r="F2032" s="98" t="s">
        <v>3004</v>
      </c>
      <c r="G2032" s="98" t="s">
        <v>66</v>
      </c>
      <c r="H2032"/>
      <c r="I2032"/>
    </row>
    <row r="2033" spans="1:9" ht="15.75">
      <c r="A2033" s="98" t="s">
        <v>65</v>
      </c>
      <c r="B2033" s="98" t="s">
        <v>3004</v>
      </c>
      <c r="C2033" s="98" t="s">
        <v>816</v>
      </c>
      <c r="D2033" s="99" t="s">
        <v>67</v>
      </c>
      <c r="E2033" s="105">
        <v>43636</v>
      </c>
      <c r="F2033" s="98" t="s">
        <v>3004</v>
      </c>
      <c r="G2033" s="98" t="s">
        <v>66</v>
      </c>
      <c r="H2033"/>
      <c r="I2033"/>
    </row>
    <row r="2034" spans="1:9" ht="15.75">
      <c r="A2034" s="98" t="s">
        <v>266</v>
      </c>
      <c r="B2034" s="98" t="s">
        <v>3004</v>
      </c>
      <c r="C2034" s="98" t="s">
        <v>816</v>
      </c>
      <c r="D2034" s="99" t="s">
        <v>67</v>
      </c>
      <c r="E2034" s="105">
        <v>43636</v>
      </c>
      <c r="F2034" s="98" t="s">
        <v>3004</v>
      </c>
      <c r="G2034" s="98" t="s">
        <v>66</v>
      </c>
      <c r="H2034"/>
      <c r="I2034"/>
    </row>
    <row r="2035" spans="1:9" ht="15.75">
      <c r="A2035" s="98" t="s">
        <v>68</v>
      </c>
      <c r="B2035" s="98" t="s">
        <v>3004</v>
      </c>
      <c r="C2035" s="98" t="s">
        <v>816</v>
      </c>
      <c r="D2035" s="99" t="s">
        <v>67</v>
      </c>
      <c r="E2035" s="105">
        <v>43636</v>
      </c>
      <c r="F2035" s="98" t="s">
        <v>3004</v>
      </c>
      <c r="G2035" s="98" t="s">
        <v>66</v>
      </c>
      <c r="H2035"/>
      <c r="I2035"/>
    </row>
    <row r="2036" spans="1:9" ht="15.75">
      <c r="A2036" s="98" t="s">
        <v>1616</v>
      </c>
      <c r="B2036" s="98" t="s">
        <v>3004</v>
      </c>
      <c r="C2036" s="98" t="s">
        <v>816</v>
      </c>
      <c r="D2036" s="99" t="s">
        <v>67</v>
      </c>
      <c r="E2036" s="105">
        <v>43636</v>
      </c>
      <c r="F2036" s="98" t="s">
        <v>3004</v>
      </c>
      <c r="G2036" s="98" t="s">
        <v>66</v>
      </c>
      <c r="H2036"/>
      <c r="I2036"/>
    </row>
    <row r="2037" spans="1:9" ht="15.75">
      <c r="A2037" s="98" t="s">
        <v>669</v>
      </c>
      <c r="B2037" s="98" t="s">
        <v>3004</v>
      </c>
      <c r="C2037" s="98" t="s">
        <v>816</v>
      </c>
      <c r="D2037" s="99" t="s">
        <v>67</v>
      </c>
      <c r="E2037" s="105">
        <v>43636</v>
      </c>
      <c r="F2037" s="98" t="s">
        <v>3004</v>
      </c>
      <c r="G2037" s="98" t="s">
        <v>66</v>
      </c>
      <c r="H2037"/>
      <c r="I2037"/>
    </row>
    <row r="2038" spans="1:9" ht="15.75">
      <c r="A2038" s="98" t="s">
        <v>1617</v>
      </c>
      <c r="B2038" s="98" t="s">
        <v>3004</v>
      </c>
      <c r="C2038" s="98" t="s">
        <v>816</v>
      </c>
      <c r="D2038" s="99" t="s">
        <v>67</v>
      </c>
      <c r="E2038" s="105">
        <v>43636</v>
      </c>
      <c r="F2038" s="98" t="s">
        <v>3004</v>
      </c>
      <c r="G2038" s="98" t="s">
        <v>66</v>
      </c>
      <c r="H2038"/>
      <c r="I2038"/>
    </row>
    <row r="2039" spans="1:9" ht="15.75">
      <c r="A2039" s="98" t="s">
        <v>270</v>
      </c>
      <c r="B2039" s="98" t="s">
        <v>3004</v>
      </c>
      <c r="C2039" s="98" t="s">
        <v>816</v>
      </c>
      <c r="D2039" s="99" t="s">
        <v>67</v>
      </c>
      <c r="E2039" s="105">
        <v>43636</v>
      </c>
      <c r="F2039" s="98" t="s">
        <v>3004</v>
      </c>
      <c r="G2039" s="98" t="s">
        <v>66</v>
      </c>
      <c r="H2039"/>
      <c r="I2039"/>
    </row>
    <row r="2040" spans="1:9" ht="15.75">
      <c r="A2040" s="98" t="s">
        <v>2689</v>
      </c>
      <c r="B2040" s="98" t="s">
        <v>3004</v>
      </c>
      <c r="C2040" s="98" t="s">
        <v>816</v>
      </c>
      <c r="D2040" s="99" t="s">
        <v>67</v>
      </c>
      <c r="E2040" s="105">
        <v>43636</v>
      </c>
      <c r="F2040" s="98" t="s">
        <v>3004</v>
      </c>
      <c r="G2040" s="98" t="s">
        <v>66</v>
      </c>
      <c r="H2040"/>
      <c r="I2040"/>
    </row>
    <row r="2041" spans="1:9" ht="15.75">
      <c r="A2041" s="98" t="s">
        <v>1231</v>
      </c>
      <c r="B2041" s="98" t="s">
        <v>3004</v>
      </c>
      <c r="C2041" s="98" t="s">
        <v>816</v>
      </c>
      <c r="D2041" s="99" t="s">
        <v>67</v>
      </c>
      <c r="E2041" s="105">
        <v>43636</v>
      </c>
      <c r="F2041" s="98" t="s">
        <v>3004</v>
      </c>
      <c r="G2041" s="98" t="s">
        <v>66</v>
      </c>
      <c r="H2041"/>
      <c r="I2041"/>
    </row>
    <row r="2042" spans="1:9" ht="15.75">
      <c r="A2042" s="98" t="s">
        <v>74</v>
      </c>
      <c r="B2042" s="98" t="s">
        <v>3004</v>
      </c>
      <c r="C2042" s="98" t="s">
        <v>816</v>
      </c>
      <c r="D2042" s="99" t="s">
        <v>67</v>
      </c>
      <c r="E2042" s="105">
        <v>43636</v>
      </c>
      <c r="F2042" s="98" t="s">
        <v>3004</v>
      </c>
      <c r="G2042" s="98" t="s">
        <v>66</v>
      </c>
      <c r="H2042"/>
      <c r="I2042"/>
    </row>
    <row r="2043" spans="1:9" ht="15.75">
      <c r="A2043" s="98" t="s">
        <v>272</v>
      </c>
      <c r="B2043" s="98" t="s">
        <v>3004</v>
      </c>
      <c r="C2043" s="98" t="s">
        <v>816</v>
      </c>
      <c r="D2043" s="99" t="s">
        <v>67</v>
      </c>
      <c r="E2043" s="105">
        <v>43636</v>
      </c>
      <c r="F2043" s="98" t="s">
        <v>3004</v>
      </c>
      <c r="G2043" s="98" t="s">
        <v>66</v>
      </c>
      <c r="H2043"/>
      <c r="I2043"/>
    </row>
    <row r="2044" spans="1:9" ht="15.75">
      <c r="A2044" s="98" t="s">
        <v>273</v>
      </c>
      <c r="B2044" s="98" t="s">
        <v>3004</v>
      </c>
      <c r="C2044" s="98" t="s">
        <v>816</v>
      </c>
      <c r="D2044" s="99" t="s">
        <v>67</v>
      </c>
      <c r="E2044" s="105">
        <v>43636</v>
      </c>
      <c r="F2044" s="98" t="s">
        <v>3004</v>
      </c>
      <c r="G2044" s="98" t="s">
        <v>66</v>
      </c>
      <c r="H2044"/>
      <c r="I2044"/>
    </row>
    <row r="2045" spans="1:9" ht="15.75">
      <c r="A2045" s="98" t="s">
        <v>1235</v>
      </c>
      <c r="B2045" s="98" t="s">
        <v>3004</v>
      </c>
      <c r="C2045" s="98" t="s">
        <v>816</v>
      </c>
      <c r="D2045" s="99" t="s">
        <v>67</v>
      </c>
      <c r="E2045" s="105">
        <v>43636</v>
      </c>
      <c r="F2045" s="98" t="s">
        <v>3004</v>
      </c>
      <c r="G2045" s="98" t="s">
        <v>66</v>
      </c>
      <c r="H2045"/>
      <c r="I2045"/>
    </row>
    <row r="2046" spans="1:9" ht="15.75">
      <c r="A2046" s="98" t="s">
        <v>1626</v>
      </c>
      <c r="B2046" s="98" t="s">
        <v>3004</v>
      </c>
      <c r="C2046" s="98" t="s">
        <v>816</v>
      </c>
      <c r="D2046" s="99" t="s">
        <v>67</v>
      </c>
      <c r="E2046" s="105">
        <v>43636</v>
      </c>
      <c r="F2046" s="98" t="s">
        <v>3004</v>
      </c>
      <c r="G2046" s="98" t="s">
        <v>66</v>
      </c>
      <c r="H2046"/>
      <c r="I2046"/>
    </row>
    <row r="2047" spans="1:9" ht="15.75">
      <c r="A2047" s="98" t="s">
        <v>1627</v>
      </c>
      <c r="B2047" s="98" t="s">
        <v>3004</v>
      </c>
      <c r="C2047" s="98" t="s">
        <v>816</v>
      </c>
      <c r="D2047" s="99" t="s">
        <v>67</v>
      </c>
      <c r="E2047" s="105">
        <v>43636</v>
      </c>
      <c r="F2047" s="98" t="s">
        <v>3004</v>
      </c>
      <c r="G2047" s="98" t="s">
        <v>66</v>
      </c>
      <c r="H2047"/>
      <c r="I2047"/>
    </row>
    <row r="2048" spans="1:9" ht="15.75">
      <c r="A2048" s="98" t="s">
        <v>274</v>
      </c>
      <c r="B2048" s="98" t="s">
        <v>3004</v>
      </c>
      <c r="C2048" s="98" t="s">
        <v>816</v>
      </c>
      <c r="D2048" s="99" t="s">
        <v>67</v>
      </c>
      <c r="E2048" s="105">
        <v>43636</v>
      </c>
      <c r="F2048" s="98" t="s">
        <v>3004</v>
      </c>
      <c r="G2048" s="98" t="s">
        <v>66</v>
      </c>
      <c r="H2048"/>
      <c r="I2048"/>
    </row>
    <row r="2049" spans="1:9" ht="15.75">
      <c r="A2049" s="98" t="s">
        <v>275</v>
      </c>
      <c r="B2049" s="98" t="s">
        <v>3004</v>
      </c>
      <c r="C2049" s="98" t="s">
        <v>816</v>
      </c>
      <c r="D2049" s="99" t="s">
        <v>67</v>
      </c>
      <c r="E2049" s="105">
        <v>43636</v>
      </c>
      <c r="F2049" s="98" t="s">
        <v>3004</v>
      </c>
      <c r="G2049" s="98" t="s">
        <v>66</v>
      </c>
      <c r="H2049"/>
      <c r="I2049"/>
    </row>
    <row r="2050" spans="1:9" ht="15.75">
      <c r="A2050" s="98" t="s">
        <v>277</v>
      </c>
      <c r="B2050" s="98" t="s">
        <v>3004</v>
      </c>
      <c r="C2050" s="98" t="s">
        <v>816</v>
      </c>
      <c r="D2050" s="99" t="s">
        <v>67</v>
      </c>
      <c r="E2050" s="105">
        <v>43636</v>
      </c>
      <c r="F2050" s="98" t="s">
        <v>3004</v>
      </c>
      <c r="G2050" s="98" t="s">
        <v>66</v>
      </c>
      <c r="H2050"/>
      <c r="I2050"/>
    </row>
    <row r="2051" spans="1:9" ht="15.75">
      <c r="A2051" s="98" t="s">
        <v>680</v>
      </c>
      <c r="B2051" s="98" t="s">
        <v>3004</v>
      </c>
      <c r="C2051" s="98" t="s">
        <v>816</v>
      </c>
      <c r="D2051" s="99" t="s">
        <v>67</v>
      </c>
      <c r="E2051" s="105">
        <v>43636</v>
      </c>
      <c r="F2051" s="98" t="s">
        <v>3004</v>
      </c>
      <c r="G2051" s="98" t="s">
        <v>66</v>
      </c>
      <c r="H2051"/>
      <c r="I2051"/>
    </row>
    <row r="2052" spans="1:9" ht="15.75">
      <c r="A2052" s="98" t="s">
        <v>78</v>
      </c>
      <c r="B2052" s="98" t="s">
        <v>3004</v>
      </c>
      <c r="C2052" s="98" t="s">
        <v>816</v>
      </c>
      <c r="D2052" s="99" t="s">
        <v>67</v>
      </c>
      <c r="E2052" s="105">
        <v>43636</v>
      </c>
      <c r="F2052" s="98" t="s">
        <v>3004</v>
      </c>
      <c r="G2052" s="98" t="s">
        <v>66</v>
      </c>
      <c r="H2052"/>
      <c r="I2052"/>
    </row>
    <row r="2053" spans="1:9" ht="15.75">
      <c r="A2053" s="98" t="s">
        <v>278</v>
      </c>
      <c r="B2053" s="98" t="s">
        <v>3004</v>
      </c>
      <c r="C2053" s="98" t="s">
        <v>816</v>
      </c>
      <c r="D2053" s="99" t="s">
        <v>67</v>
      </c>
      <c r="E2053" s="105">
        <v>43636</v>
      </c>
      <c r="F2053" s="98" t="s">
        <v>3004</v>
      </c>
      <c r="G2053" s="98" t="s">
        <v>66</v>
      </c>
      <c r="H2053"/>
      <c r="I2053"/>
    </row>
    <row r="2054" spans="1:9" ht="15.75">
      <c r="A2054" s="98" t="s">
        <v>3005</v>
      </c>
      <c r="B2054" s="98" t="s">
        <v>3004</v>
      </c>
      <c r="C2054" s="98" t="s">
        <v>816</v>
      </c>
      <c r="D2054" s="99" t="s">
        <v>67</v>
      </c>
      <c r="E2054" s="105">
        <v>43636</v>
      </c>
      <c r="F2054" s="98" t="s">
        <v>3004</v>
      </c>
      <c r="G2054" s="98" t="s">
        <v>66</v>
      </c>
      <c r="H2054"/>
      <c r="I2054"/>
    </row>
    <row r="2055" spans="1:9" ht="15.75">
      <c r="A2055" s="98" t="s">
        <v>684</v>
      </c>
      <c r="B2055" s="98" t="s">
        <v>3004</v>
      </c>
      <c r="C2055" s="98" t="s">
        <v>816</v>
      </c>
      <c r="D2055" s="99" t="s">
        <v>67</v>
      </c>
      <c r="E2055" s="105">
        <v>43636</v>
      </c>
      <c r="F2055" s="98" t="s">
        <v>3004</v>
      </c>
      <c r="G2055" s="98" t="s">
        <v>66</v>
      </c>
      <c r="H2055"/>
      <c r="I2055"/>
    </row>
    <row r="2056" spans="1:9" ht="15.75">
      <c r="A2056" s="98" t="s">
        <v>1241</v>
      </c>
      <c r="B2056" s="98" t="s">
        <v>3004</v>
      </c>
      <c r="C2056" s="98" t="s">
        <v>816</v>
      </c>
      <c r="D2056" s="99" t="s">
        <v>67</v>
      </c>
      <c r="E2056" s="105">
        <v>43636</v>
      </c>
      <c r="F2056" s="98" t="s">
        <v>3004</v>
      </c>
      <c r="G2056" s="98" t="s">
        <v>66</v>
      </c>
      <c r="H2056"/>
      <c r="I2056"/>
    </row>
    <row r="2057" spans="1:9" ht="15.75">
      <c r="A2057" s="98" t="s">
        <v>279</v>
      </c>
      <c r="B2057" s="98" t="s">
        <v>3004</v>
      </c>
      <c r="C2057" s="98" t="s">
        <v>816</v>
      </c>
      <c r="D2057" s="99" t="s">
        <v>67</v>
      </c>
      <c r="E2057" s="105">
        <v>43636</v>
      </c>
      <c r="F2057" s="98" t="s">
        <v>3004</v>
      </c>
      <c r="G2057" s="98" t="s">
        <v>66</v>
      </c>
      <c r="H2057"/>
      <c r="I2057"/>
    </row>
    <row r="2058" spans="1:9" ht="15.75">
      <c r="A2058" s="98" t="s">
        <v>82</v>
      </c>
      <c r="B2058" s="98" t="s">
        <v>3004</v>
      </c>
      <c r="C2058" s="98" t="s">
        <v>816</v>
      </c>
      <c r="D2058" s="99" t="s">
        <v>67</v>
      </c>
      <c r="E2058" s="105">
        <v>43636</v>
      </c>
      <c r="F2058" s="98" t="s">
        <v>3004</v>
      </c>
      <c r="G2058" s="98" t="s">
        <v>66</v>
      </c>
      <c r="H2058"/>
      <c r="I2058"/>
    </row>
    <row r="2059" spans="1:9" ht="15.75">
      <c r="A2059" s="98" t="s">
        <v>282</v>
      </c>
      <c r="B2059" s="98" t="s">
        <v>3004</v>
      </c>
      <c r="C2059" s="98" t="s">
        <v>816</v>
      </c>
      <c r="D2059" s="99" t="s">
        <v>67</v>
      </c>
      <c r="E2059" s="105">
        <v>43636</v>
      </c>
      <c r="F2059" s="98" t="s">
        <v>3004</v>
      </c>
      <c r="G2059" s="98" t="s">
        <v>66</v>
      </c>
      <c r="H2059"/>
      <c r="I2059"/>
    </row>
    <row r="2060" spans="1:9" ht="15.75">
      <c r="A2060" s="98" t="s">
        <v>84</v>
      </c>
      <c r="B2060" s="98" t="s">
        <v>3004</v>
      </c>
      <c r="C2060" s="98" t="s">
        <v>816</v>
      </c>
      <c r="D2060" s="99" t="s">
        <v>67</v>
      </c>
      <c r="E2060" s="105">
        <v>43636</v>
      </c>
      <c r="F2060" s="98" t="s">
        <v>3004</v>
      </c>
      <c r="G2060" s="98" t="s">
        <v>66</v>
      </c>
      <c r="H2060"/>
      <c r="I2060"/>
    </row>
    <row r="2061" spans="1:9" ht="15.75">
      <c r="A2061" s="98" t="s">
        <v>86</v>
      </c>
      <c r="B2061" s="98" t="s">
        <v>3004</v>
      </c>
      <c r="C2061" s="98" t="s">
        <v>816</v>
      </c>
      <c r="D2061" s="99" t="s">
        <v>67</v>
      </c>
      <c r="E2061" s="105">
        <v>43636</v>
      </c>
      <c r="F2061" s="98" t="s">
        <v>3004</v>
      </c>
      <c r="G2061" s="98" t="s">
        <v>66</v>
      </c>
      <c r="H2061"/>
      <c r="I2061"/>
    </row>
    <row r="2062" spans="1:9" ht="15.75">
      <c r="A2062" s="98" t="s">
        <v>87</v>
      </c>
      <c r="B2062" s="98" t="s">
        <v>3004</v>
      </c>
      <c r="C2062" s="98" t="s">
        <v>816</v>
      </c>
      <c r="D2062" s="99" t="s">
        <v>67</v>
      </c>
      <c r="E2062" s="105">
        <v>43636</v>
      </c>
      <c r="F2062" s="98" t="s">
        <v>3004</v>
      </c>
      <c r="G2062" s="98" t="s">
        <v>66</v>
      </c>
      <c r="H2062"/>
      <c r="I2062"/>
    </row>
    <row r="2063" spans="1:9" ht="15.75">
      <c r="A2063" s="98" t="s">
        <v>1636</v>
      </c>
      <c r="B2063" s="98" t="s">
        <v>3004</v>
      </c>
      <c r="C2063" s="98" t="s">
        <v>816</v>
      </c>
      <c r="D2063" s="99" t="s">
        <v>67</v>
      </c>
      <c r="E2063" s="105">
        <v>43636</v>
      </c>
      <c r="F2063" s="98" t="s">
        <v>3004</v>
      </c>
      <c r="G2063" s="98" t="s">
        <v>66</v>
      </c>
      <c r="H2063"/>
      <c r="I2063"/>
    </row>
    <row r="2064" spans="1:9" ht="15.75">
      <c r="A2064" s="98" t="s">
        <v>90</v>
      </c>
      <c r="B2064" s="98" t="s">
        <v>3004</v>
      </c>
      <c r="C2064" s="98" t="s">
        <v>816</v>
      </c>
      <c r="D2064" s="99" t="s">
        <v>67</v>
      </c>
      <c r="E2064" s="105">
        <v>43636</v>
      </c>
      <c r="F2064" s="98" t="s">
        <v>3004</v>
      </c>
      <c r="G2064" s="98" t="s">
        <v>66</v>
      </c>
      <c r="H2064"/>
      <c r="I2064"/>
    </row>
    <row r="2065" spans="1:9" ht="15.75">
      <c r="A2065" s="98" t="s">
        <v>287</v>
      </c>
      <c r="B2065" s="98" t="s">
        <v>3004</v>
      </c>
      <c r="C2065" s="98" t="s">
        <v>816</v>
      </c>
      <c r="D2065" s="99" t="s">
        <v>67</v>
      </c>
      <c r="E2065" s="105">
        <v>43636</v>
      </c>
      <c r="F2065" s="98" t="s">
        <v>3004</v>
      </c>
      <c r="G2065" s="98" t="s">
        <v>66</v>
      </c>
      <c r="H2065"/>
      <c r="I2065"/>
    </row>
    <row r="2066" spans="1:9" ht="15.75">
      <c r="A2066" s="98" t="s">
        <v>1640</v>
      </c>
      <c r="B2066" s="98" t="s">
        <v>3004</v>
      </c>
      <c r="C2066" s="98" t="s">
        <v>816</v>
      </c>
      <c r="D2066" s="99" t="s">
        <v>67</v>
      </c>
      <c r="E2066" s="105">
        <v>43636</v>
      </c>
      <c r="F2066" s="98" t="s">
        <v>3004</v>
      </c>
      <c r="G2066" s="98" t="s">
        <v>66</v>
      </c>
      <c r="H2066"/>
      <c r="I2066"/>
    </row>
    <row r="2067" spans="1:9" ht="15.75">
      <c r="A2067" s="98" t="s">
        <v>1642</v>
      </c>
      <c r="B2067" s="98" t="s">
        <v>3004</v>
      </c>
      <c r="C2067" s="98" t="s">
        <v>762</v>
      </c>
      <c r="D2067" s="99" t="s">
        <v>67</v>
      </c>
      <c r="E2067" s="105">
        <v>43636</v>
      </c>
      <c r="F2067" s="98" t="s">
        <v>3004</v>
      </c>
      <c r="G2067" s="98" t="s">
        <v>733</v>
      </c>
      <c r="H2067"/>
      <c r="I2067"/>
    </row>
    <row r="2068" spans="1:9" ht="15.75">
      <c r="A2068" s="98" t="s">
        <v>294</v>
      </c>
      <c r="B2068" s="98" t="s">
        <v>3004</v>
      </c>
      <c r="C2068" s="98" t="s">
        <v>762</v>
      </c>
      <c r="D2068" s="99" t="s">
        <v>67</v>
      </c>
      <c r="E2068" s="105">
        <v>43636</v>
      </c>
      <c r="F2068" s="98" t="s">
        <v>3004</v>
      </c>
      <c r="G2068" s="98" t="s">
        <v>733</v>
      </c>
      <c r="H2068"/>
      <c r="I2068"/>
    </row>
    <row r="2069" spans="1:9" ht="15.75">
      <c r="A2069" s="98" t="s">
        <v>93</v>
      </c>
      <c r="B2069" s="98" t="s">
        <v>3004</v>
      </c>
      <c r="C2069" s="98" t="s">
        <v>762</v>
      </c>
      <c r="D2069" s="99" t="s">
        <v>67</v>
      </c>
      <c r="E2069" s="105">
        <v>43636</v>
      </c>
      <c r="F2069" s="98" t="s">
        <v>3004</v>
      </c>
      <c r="G2069" s="98" t="s">
        <v>733</v>
      </c>
      <c r="H2069"/>
      <c r="I2069"/>
    </row>
    <row r="2070" spans="1:9" ht="15.75">
      <c r="A2070" s="98" t="s">
        <v>1249</v>
      </c>
      <c r="B2070" s="98" t="s">
        <v>3004</v>
      </c>
      <c r="C2070" s="98" t="s">
        <v>762</v>
      </c>
      <c r="D2070" s="99" t="s">
        <v>67</v>
      </c>
      <c r="E2070" s="105">
        <v>43636</v>
      </c>
      <c r="F2070" s="98" t="s">
        <v>3004</v>
      </c>
      <c r="G2070" s="98" t="s">
        <v>733</v>
      </c>
      <c r="H2070"/>
      <c r="I2070"/>
    </row>
    <row r="2071" spans="1:9" ht="15.75">
      <c r="A2071" s="98" t="s">
        <v>297</v>
      </c>
      <c r="B2071" s="98" t="s">
        <v>3004</v>
      </c>
      <c r="C2071" s="98" t="s">
        <v>762</v>
      </c>
      <c r="D2071" s="99" t="s">
        <v>67</v>
      </c>
      <c r="E2071" s="105">
        <v>43636</v>
      </c>
      <c r="F2071" s="98" t="s">
        <v>3004</v>
      </c>
      <c r="G2071" s="98" t="s">
        <v>733</v>
      </c>
      <c r="H2071"/>
      <c r="I2071"/>
    </row>
    <row r="2072" spans="1:9" ht="15.75">
      <c r="A2072" s="98" t="s">
        <v>2708</v>
      </c>
      <c r="B2072" s="98" t="s">
        <v>3004</v>
      </c>
      <c r="C2072" s="98" t="s">
        <v>762</v>
      </c>
      <c r="D2072" s="99" t="s">
        <v>67</v>
      </c>
      <c r="E2072" s="105">
        <v>43636</v>
      </c>
      <c r="F2072" s="98" t="s">
        <v>3004</v>
      </c>
      <c r="G2072" s="98" t="s">
        <v>733</v>
      </c>
      <c r="H2072"/>
      <c r="I2072"/>
    </row>
    <row r="2073" spans="1:9" ht="15.75">
      <c r="A2073" s="98" t="s">
        <v>298</v>
      </c>
      <c r="B2073" s="98" t="s">
        <v>3004</v>
      </c>
      <c r="C2073" s="98" t="s">
        <v>762</v>
      </c>
      <c r="D2073" s="99" t="s">
        <v>67</v>
      </c>
      <c r="E2073" s="105">
        <v>43636</v>
      </c>
      <c r="F2073" s="98" t="s">
        <v>3004</v>
      </c>
      <c r="G2073" s="98" t="s">
        <v>733</v>
      </c>
      <c r="H2073"/>
      <c r="I2073"/>
    </row>
    <row r="2074" spans="1:9" ht="15.75">
      <c r="A2074" s="98" t="s">
        <v>97</v>
      </c>
      <c r="B2074" s="98" t="s">
        <v>3004</v>
      </c>
      <c r="C2074" s="98" t="s">
        <v>762</v>
      </c>
      <c r="D2074" s="99" t="s">
        <v>67</v>
      </c>
      <c r="E2074" s="105">
        <v>43636</v>
      </c>
      <c r="F2074" s="98" t="s">
        <v>3004</v>
      </c>
      <c r="G2074" s="98" t="s">
        <v>733</v>
      </c>
      <c r="H2074"/>
      <c r="I2074"/>
    </row>
    <row r="2075" spans="1:9" ht="15.75">
      <c r="A2075" s="98" t="s">
        <v>98</v>
      </c>
      <c r="B2075" s="98" t="s">
        <v>3004</v>
      </c>
      <c r="C2075" s="98" t="s">
        <v>762</v>
      </c>
      <c r="D2075" s="99" t="s">
        <v>67</v>
      </c>
      <c r="E2075" s="105">
        <v>43636</v>
      </c>
      <c r="F2075" s="98" t="s">
        <v>3004</v>
      </c>
      <c r="G2075" s="98" t="s">
        <v>733</v>
      </c>
      <c r="H2075"/>
      <c r="I2075"/>
    </row>
    <row r="2076" spans="1:9" ht="15.75">
      <c r="A2076" s="98" t="s">
        <v>301</v>
      </c>
      <c r="B2076" s="98" t="s">
        <v>3004</v>
      </c>
      <c r="C2076" s="98" t="s">
        <v>762</v>
      </c>
      <c r="D2076" s="99" t="s">
        <v>67</v>
      </c>
      <c r="E2076" s="105">
        <v>43636</v>
      </c>
      <c r="F2076" s="98" t="s">
        <v>3004</v>
      </c>
      <c r="G2076" s="98" t="s">
        <v>733</v>
      </c>
      <c r="H2076"/>
      <c r="I2076"/>
    </row>
    <row r="2077" spans="1:9" ht="15.75">
      <c r="A2077" s="98" t="s">
        <v>104</v>
      </c>
      <c r="B2077" s="98" t="s">
        <v>3004</v>
      </c>
      <c r="C2077" s="98" t="s">
        <v>762</v>
      </c>
      <c r="D2077" s="99" t="s">
        <v>67</v>
      </c>
      <c r="E2077" s="105">
        <v>43636</v>
      </c>
      <c r="F2077" s="98" t="s">
        <v>3004</v>
      </c>
      <c r="G2077" s="98" t="s">
        <v>733</v>
      </c>
      <c r="H2077"/>
      <c r="I2077"/>
    </row>
    <row r="2078" spans="1:9" ht="15.75">
      <c r="A2078" s="98" t="s">
        <v>105</v>
      </c>
      <c r="B2078" s="98" t="s">
        <v>3004</v>
      </c>
      <c r="C2078" s="98" t="s">
        <v>762</v>
      </c>
      <c r="D2078" s="99" t="s">
        <v>67</v>
      </c>
      <c r="E2078" s="105">
        <v>43636</v>
      </c>
      <c r="F2078" s="98" t="s">
        <v>3004</v>
      </c>
      <c r="G2078" s="98" t="s">
        <v>733</v>
      </c>
      <c r="H2078"/>
      <c r="I2078"/>
    </row>
    <row r="2079" spans="1:9" ht="15.75">
      <c r="A2079" s="98" t="s">
        <v>106</v>
      </c>
      <c r="B2079" s="98" t="s">
        <v>3004</v>
      </c>
      <c r="C2079" s="98" t="s">
        <v>762</v>
      </c>
      <c r="D2079" s="99" t="s">
        <v>67</v>
      </c>
      <c r="E2079" s="105">
        <v>43636</v>
      </c>
      <c r="F2079" s="98" t="s">
        <v>3004</v>
      </c>
      <c r="G2079" s="98" t="s">
        <v>733</v>
      </c>
      <c r="H2079"/>
      <c r="I2079"/>
    </row>
    <row r="2080" spans="1:9" ht="15.75">
      <c r="A2080" s="98" t="s">
        <v>107</v>
      </c>
      <c r="B2080" s="98" t="s">
        <v>3004</v>
      </c>
      <c r="C2080" s="98" t="s">
        <v>762</v>
      </c>
      <c r="D2080" s="99" t="s">
        <v>67</v>
      </c>
      <c r="E2080" s="105">
        <v>43636</v>
      </c>
      <c r="F2080" s="98" t="s">
        <v>3004</v>
      </c>
      <c r="G2080" s="98" t="s">
        <v>733</v>
      </c>
      <c r="H2080"/>
      <c r="I2080"/>
    </row>
    <row r="2081" spans="1:9" ht="15.75">
      <c r="A2081" s="98" t="s">
        <v>1265</v>
      </c>
      <c r="B2081" s="98" t="s">
        <v>3004</v>
      </c>
      <c r="C2081" s="98" t="s">
        <v>762</v>
      </c>
      <c r="D2081" s="99" t="s">
        <v>67</v>
      </c>
      <c r="E2081" s="105">
        <v>43636</v>
      </c>
      <c r="F2081" s="98" t="s">
        <v>3004</v>
      </c>
      <c r="G2081" s="98" t="s">
        <v>733</v>
      </c>
      <c r="H2081"/>
      <c r="I2081"/>
    </row>
    <row r="2082" spans="1:9" ht="15.75">
      <c r="A2082" s="98" t="s">
        <v>112</v>
      </c>
      <c r="B2082" s="98" t="s">
        <v>3004</v>
      </c>
      <c r="C2082" s="98" t="s">
        <v>762</v>
      </c>
      <c r="D2082" s="99" t="s">
        <v>67</v>
      </c>
      <c r="E2082" s="105">
        <v>43636</v>
      </c>
      <c r="F2082" s="98" t="s">
        <v>3004</v>
      </c>
      <c r="G2082" s="98" t="s">
        <v>733</v>
      </c>
      <c r="H2082"/>
      <c r="I2082"/>
    </row>
    <row r="2083" spans="1:9" ht="15.75">
      <c r="A2083" s="98" t="s">
        <v>1657</v>
      </c>
      <c r="B2083" s="98" t="s">
        <v>3004</v>
      </c>
      <c r="C2083" s="98" t="s">
        <v>762</v>
      </c>
      <c r="D2083" s="99" t="s">
        <v>67</v>
      </c>
      <c r="E2083" s="105">
        <v>43636</v>
      </c>
      <c r="F2083" s="98" t="s">
        <v>3004</v>
      </c>
      <c r="G2083" s="98" t="s">
        <v>733</v>
      </c>
      <c r="H2083"/>
      <c r="I2083"/>
    </row>
    <row r="2084" spans="1:9" ht="15.75">
      <c r="A2084" s="98" t="s">
        <v>3006</v>
      </c>
      <c r="B2084" s="98" t="s">
        <v>3004</v>
      </c>
      <c r="C2084" s="98" t="s">
        <v>762</v>
      </c>
      <c r="D2084" s="99" t="s">
        <v>67</v>
      </c>
      <c r="E2084" s="105">
        <v>43636</v>
      </c>
      <c r="F2084" s="98" t="s">
        <v>3004</v>
      </c>
      <c r="G2084" s="98" t="s">
        <v>733</v>
      </c>
      <c r="H2084"/>
      <c r="I2084"/>
    </row>
    <row r="2085" spans="1:9" ht="15.75">
      <c r="A2085" s="98" t="s">
        <v>712</v>
      </c>
      <c r="B2085" s="98" t="s">
        <v>3004</v>
      </c>
      <c r="C2085" s="98" t="s">
        <v>762</v>
      </c>
      <c r="D2085" s="99" t="s">
        <v>67</v>
      </c>
      <c r="E2085" s="105">
        <v>43636</v>
      </c>
      <c r="F2085" s="98" t="s">
        <v>3004</v>
      </c>
      <c r="G2085" s="98" t="s">
        <v>733</v>
      </c>
      <c r="H2085"/>
      <c r="I2085"/>
    </row>
    <row r="2086" spans="1:9" ht="15.75">
      <c r="A2086" s="98" t="s">
        <v>3007</v>
      </c>
      <c r="B2086" s="98" t="s">
        <v>3004</v>
      </c>
      <c r="C2086" s="98" t="s">
        <v>762</v>
      </c>
      <c r="D2086" s="99" t="s">
        <v>67</v>
      </c>
      <c r="E2086" s="105">
        <v>43636</v>
      </c>
      <c r="F2086" s="98" t="s">
        <v>3004</v>
      </c>
      <c r="G2086" s="98" t="s">
        <v>733</v>
      </c>
      <c r="H2086"/>
      <c r="I2086"/>
    </row>
    <row r="2087" spans="1:9" ht="15.75">
      <c r="A2087" s="98" t="s">
        <v>313</v>
      </c>
      <c r="B2087" s="98" t="s">
        <v>3004</v>
      </c>
      <c r="C2087" s="98" t="s">
        <v>762</v>
      </c>
      <c r="D2087" s="99" t="s">
        <v>67</v>
      </c>
      <c r="E2087" s="105">
        <v>43636</v>
      </c>
      <c r="F2087" s="98" t="s">
        <v>3004</v>
      </c>
      <c r="G2087" s="98" t="s">
        <v>733</v>
      </c>
      <c r="H2087"/>
      <c r="I2087"/>
    </row>
    <row r="2088" spans="1:9" ht="15.75">
      <c r="A2088" s="98" t="s">
        <v>118</v>
      </c>
      <c r="B2088" s="98" t="s">
        <v>3004</v>
      </c>
      <c r="C2088" s="98" t="s">
        <v>762</v>
      </c>
      <c r="D2088" s="99" t="s">
        <v>67</v>
      </c>
      <c r="E2088" s="105">
        <v>43636</v>
      </c>
      <c r="F2088" s="98" t="s">
        <v>3004</v>
      </c>
      <c r="G2088" s="98" t="s">
        <v>733</v>
      </c>
      <c r="H2088"/>
      <c r="I2088"/>
    </row>
    <row r="2089" spans="1:9" ht="15.75">
      <c r="A2089" s="98" t="s">
        <v>2732</v>
      </c>
      <c r="B2089" s="98" t="s">
        <v>3004</v>
      </c>
      <c r="C2089" s="98" t="s">
        <v>762</v>
      </c>
      <c r="D2089" s="99" t="s">
        <v>67</v>
      </c>
      <c r="E2089" s="105">
        <v>43636</v>
      </c>
      <c r="F2089" s="98" t="s">
        <v>3004</v>
      </c>
      <c r="G2089" s="98" t="s">
        <v>733</v>
      </c>
      <c r="H2089"/>
      <c r="I2089"/>
    </row>
    <row r="2090" spans="1:9" ht="15.75">
      <c r="A2090" s="98" t="s">
        <v>320</v>
      </c>
      <c r="B2090" s="98" t="s">
        <v>3004</v>
      </c>
      <c r="C2090" s="98" t="s">
        <v>762</v>
      </c>
      <c r="D2090" s="99" t="s">
        <v>67</v>
      </c>
      <c r="E2090" s="105">
        <v>43636</v>
      </c>
      <c r="F2090" s="98" t="s">
        <v>3004</v>
      </c>
      <c r="G2090" s="98" t="s">
        <v>733</v>
      </c>
      <c r="H2090"/>
      <c r="I2090"/>
    </row>
    <row r="2091" spans="1:9" ht="15.75">
      <c r="A2091" s="98" t="s">
        <v>1670</v>
      </c>
      <c r="B2091" s="98" t="s">
        <v>3004</v>
      </c>
      <c r="C2091" s="98" t="s">
        <v>762</v>
      </c>
      <c r="D2091" s="99" t="s">
        <v>67</v>
      </c>
      <c r="E2091" s="105">
        <v>43636</v>
      </c>
      <c r="F2091" s="98" t="s">
        <v>3004</v>
      </c>
      <c r="G2091" s="98" t="s">
        <v>733</v>
      </c>
      <c r="H2091"/>
      <c r="I2091"/>
    </row>
    <row r="2092" spans="1:9" ht="15.75">
      <c r="A2092" s="98" t="s">
        <v>1671</v>
      </c>
      <c r="B2092" s="98" t="s">
        <v>3004</v>
      </c>
      <c r="C2092" s="98" t="s">
        <v>762</v>
      </c>
      <c r="D2092" s="99" t="s">
        <v>67</v>
      </c>
      <c r="E2092" s="105">
        <v>43636</v>
      </c>
      <c r="F2092" s="98" t="s">
        <v>3004</v>
      </c>
      <c r="G2092" s="98" t="s">
        <v>733</v>
      </c>
      <c r="H2092"/>
      <c r="I2092"/>
    </row>
    <row r="2093" spans="1:9" ht="15.75">
      <c r="A2093" s="98" t="s">
        <v>726</v>
      </c>
      <c r="B2093" s="98" t="s">
        <v>3004</v>
      </c>
      <c r="C2093" s="98" t="s">
        <v>762</v>
      </c>
      <c r="D2093" s="99" t="s">
        <v>67</v>
      </c>
      <c r="E2093" s="105">
        <v>43636</v>
      </c>
      <c r="F2093" s="98" t="s">
        <v>3004</v>
      </c>
      <c r="G2093" s="98" t="s">
        <v>733</v>
      </c>
      <c r="H2093"/>
      <c r="I2093"/>
    </row>
    <row r="2094" spans="1:9" ht="15.75">
      <c r="A2094" s="98" t="s">
        <v>323</v>
      </c>
      <c r="B2094" s="98" t="s">
        <v>3004</v>
      </c>
      <c r="C2094" s="98" t="s">
        <v>762</v>
      </c>
      <c r="D2094" s="99" t="s">
        <v>67</v>
      </c>
      <c r="E2094" s="105">
        <v>43636</v>
      </c>
      <c r="F2094" s="98" t="s">
        <v>3004</v>
      </c>
      <c r="G2094" s="98" t="s">
        <v>733</v>
      </c>
      <c r="H2094"/>
      <c r="I2094"/>
    </row>
    <row r="2095" spans="1:9" ht="15.75">
      <c r="A2095" s="98" t="s">
        <v>127</v>
      </c>
      <c r="B2095" s="98" t="s">
        <v>3004</v>
      </c>
      <c r="C2095" s="98" t="s">
        <v>762</v>
      </c>
      <c r="D2095" s="99" t="s">
        <v>67</v>
      </c>
      <c r="E2095" s="105">
        <v>43636</v>
      </c>
      <c r="F2095" s="98" t="s">
        <v>3004</v>
      </c>
      <c r="G2095" s="98" t="s">
        <v>733</v>
      </c>
      <c r="H2095"/>
      <c r="I2095"/>
    </row>
    <row r="2096" spans="1:9" ht="15.75">
      <c r="A2096" s="98" t="s">
        <v>1673</v>
      </c>
      <c r="B2096" s="98" t="s">
        <v>3004</v>
      </c>
      <c r="C2096" s="98" t="s">
        <v>762</v>
      </c>
      <c r="D2096" s="99" t="s">
        <v>67</v>
      </c>
      <c r="E2096" s="105">
        <v>43636</v>
      </c>
      <c r="F2096" s="98" t="s">
        <v>3004</v>
      </c>
      <c r="G2096" s="98" t="s">
        <v>733</v>
      </c>
      <c r="H2096"/>
      <c r="I2096"/>
    </row>
    <row r="2097" spans="1:9" ht="15.75">
      <c r="A2097" s="98" t="s">
        <v>325</v>
      </c>
      <c r="B2097" s="98" t="s">
        <v>3004</v>
      </c>
      <c r="C2097" s="98" t="s">
        <v>762</v>
      </c>
      <c r="D2097" s="99" t="s">
        <v>67</v>
      </c>
      <c r="E2097" s="105">
        <v>43636</v>
      </c>
      <c r="F2097" s="98" t="s">
        <v>3004</v>
      </c>
      <c r="G2097" s="98" t="s">
        <v>733</v>
      </c>
      <c r="H2097"/>
      <c r="I2097"/>
    </row>
    <row r="2098" spans="1:9" ht="15.75">
      <c r="A2098" s="98" t="s">
        <v>3008</v>
      </c>
      <c r="B2098" s="98" t="s">
        <v>3004</v>
      </c>
      <c r="C2098" s="98" t="s">
        <v>762</v>
      </c>
      <c r="D2098" s="99" t="s">
        <v>67</v>
      </c>
      <c r="E2098" s="105">
        <v>43636</v>
      </c>
      <c r="F2098" s="98" t="s">
        <v>3004</v>
      </c>
      <c r="G2098" s="98" t="s">
        <v>733</v>
      </c>
      <c r="H2098"/>
      <c r="I2098"/>
    </row>
    <row r="2099" spans="1:9" ht="15.75">
      <c r="A2099" s="98" t="s">
        <v>327</v>
      </c>
      <c r="B2099" s="98" t="s">
        <v>3004</v>
      </c>
      <c r="C2099" s="98" t="s">
        <v>762</v>
      </c>
      <c r="D2099" s="99" t="s">
        <v>67</v>
      </c>
      <c r="E2099" s="105">
        <v>43636</v>
      </c>
      <c r="F2099" s="98" t="s">
        <v>3004</v>
      </c>
      <c r="G2099" s="98" t="s">
        <v>733</v>
      </c>
      <c r="H2099"/>
      <c r="I2099"/>
    </row>
    <row r="2100" spans="1:9" ht="15.75">
      <c r="A2100" s="98" t="s">
        <v>129</v>
      </c>
      <c r="B2100" s="98" t="s">
        <v>3004</v>
      </c>
      <c r="C2100" s="98" t="s">
        <v>762</v>
      </c>
      <c r="D2100" s="99" t="s">
        <v>67</v>
      </c>
      <c r="E2100" s="105">
        <v>43636</v>
      </c>
      <c r="F2100" s="98" t="s">
        <v>3004</v>
      </c>
      <c r="G2100" s="98" t="s">
        <v>733</v>
      </c>
      <c r="H2100"/>
      <c r="I2100"/>
    </row>
    <row r="2101" spans="1:9" ht="15.75">
      <c r="A2101" s="98" t="s">
        <v>2740</v>
      </c>
      <c r="B2101" s="98" t="s">
        <v>3004</v>
      </c>
      <c r="C2101" s="98" t="s">
        <v>762</v>
      </c>
      <c r="D2101" s="99" t="s">
        <v>67</v>
      </c>
      <c r="E2101" s="105">
        <v>43636</v>
      </c>
      <c r="F2101" s="98" t="s">
        <v>3004</v>
      </c>
      <c r="G2101" s="98" t="s">
        <v>733</v>
      </c>
      <c r="H2101"/>
      <c r="I2101"/>
    </row>
    <row r="2102" spans="1:9" ht="15.75">
      <c r="A2102" s="98" t="s">
        <v>264</v>
      </c>
      <c r="B2102" s="98" t="s">
        <v>3009</v>
      </c>
      <c r="C2102" s="98" t="s">
        <v>730</v>
      </c>
      <c r="D2102" s="99" t="s">
        <v>67</v>
      </c>
      <c r="E2102" s="105">
        <v>43636</v>
      </c>
      <c r="F2102" s="98" t="s">
        <v>3009</v>
      </c>
      <c r="G2102" s="98" t="s">
        <v>66</v>
      </c>
      <c r="H2102"/>
      <c r="I2102"/>
    </row>
    <row r="2103" spans="1:9" ht="15.75">
      <c r="A2103" s="98" t="s">
        <v>2683</v>
      </c>
      <c r="B2103" s="98" t="s">
        <v>3009</v>
      </c>
      <c r="C2103" s="98" t="s">
        <v>730</v>
      </c>
      <c r="D2103" s="99" t="s">
        <v>67</v>
      </c>
      <c r="E2103" s="105">
        <v>43636</v>
      </c>
      <c r="F2103" s="98" t="s">
        <v>3009</v>
      </c>
      <c r="G2103" s="98" t="s">
        <v>66</v>
      </c>
      <c r="H2103"/>
      <c r="I2103"/>
    </row>
    <row r="2104" spans="1:9" ht="15.75">
      <c r="A2104" s="98" t="s">
        <v>265</v>
      </c>
      <c r="B2104" s="98" t="s">
        <v>3009</v>
      </c>
      <c r="C2104" s="98" t="s">
        <v>730</v>
      </c>
      <c r="D2104" s="99" t="s">
        <v>67</v>
      </c>
      <c r="E2104" s="105">
        <v>43636</v>
      </c>
      <c r="F2104" s="98" t="s">
        <v>3009</v>
      </c>
      <c r="G2104" s="98" t="s">
        <v>66</v>
      </c>
      <c r="H2104"/>
      <c r="I2104"/>
    </row>
    <row r="2105" spans="1:9" ht="15.75">
      <c r="A2105" s="98" t="s">
        <v>668</v>
      </c>
      <c r="B2105" s="98" t="s">
        <v>3009</v>
      </c>
      <c r="C2105" s="98" t="s">
        <v>730</v>
      </c>
      <c r="D2105" s="99" t="s">
        <v>67</v>
      </c>
      <c r="E2105" s="105">
        <v>43636</v>
      </c>
      <c r="F2105" s="98" t="s">
        <v>3009</v>
      </c>
      <c r="G2105" s="98" t="s">
        <v>66</v>
      </c>
      <c r="H2105"/>
      <c r="I2105"/>
    </row>
    <row r="2106" spans="1:9" ht="15.75">
      <c r="A2106" s="98" t="s">
        <v>267</v>
      </c>
      <c r="B2106" s="98" t="s">
        <v>3009</v>
      </c>
      <c r="C2106" s="98" t="s">
        <v>730</v>
      </c>
      <c r="D2106" s="99" t="s">
        <v>67</v>
      </c>
      <c r="E2106" s="105">
        <v>43636</v>
      </c>
      <c r="F2106" s="98" t="s">
        <v>3009</v>
      </c>
      <c r="G2106" s="98" t="s">
        <v>66</v>
      </c>
      <c r="H2106"/>
      <c r="I2106"/>
    </row>
    <row r="2107" spans="1:9" ht="15.75">
      <c r="A2107" s="98" t="s">
        <v>269</v>
      </c>
      <c r="B2107" s="98" t="s">
        <v>3009</v>
      </c>
      <c r="C2107" s="98" t="s">
        <v>730</v>
      </c>
      <c r="D2107" s="99" t="s">
        <v>67</v>
      </c>
      <c r="E2107" s="105">
        <v>43636</v>
      </c>
      <c r="F2107" s="98" t="s">
        <v>3009</v>
      </c>
      <c r="G2107" s="98" t="s">
        <v>66</v>
      </c>
      <c r="H2107"/>
      <c r="I2107"/>
    </row>
    <row r="2108" spans="1:9" ht="15.75">
      <c r="A2108" s="98" t="s">
        <v>3010</v>
      </c>
      <c r="B2108" s="98" t="s">
        <v>3009</v>
      </c>
      <c r="C2108" s="98" t="s">
        <v>730</v>
      </c>
      <c r="D2108" s="99" t="s">
        <v>67</v>
      </c>
      <c r="E2108" s="105">
        <v>43636</v>
      </c>
      <c r="F2108" s="98" t="s">
        <v>3009</v>
      </c>
      <c r="G2108" s="98" t="s">
        <v>66</v>
      </c>
      <c r="H2108"/>
      <c r="I2108"/>
    </row>
    <row r="2109" spans="1:9" ht="15.75">
      <c r="A2109" s="98" t="s">
        <v>2688</v>
      </c>
      <c r="B2109" s="98" t="s">
        <v>3009</v>
      </c>
      <c r="C2109" s="98" t="s">
        <v>730</v>
      </c>
      <c r="D2109" s="99" t="s">
        <v>67</v>
      </c>
      <c r="E2109" s="105">
        <v>43636</v>
      </c>
      <c r="F2109" s="98" t="s">
        <v>3009</v>
      </c>
      <c r="G2109" s="98" t="s">
        <v>66</v>
      </c>
      <c r="H2109"/>
      <c r="I2109"/>
    </row>
    <row r="2110" spans="1:9" ht="15.75">
      <c r="A2110" s="98" t="s">
        <v>671</v>
      </c>
      <c r="B2110" s="98" t="s">
        <v>3009</v>
      </c>
      <c r="C2110" s="98" t="s">
        <v>730</v>
      </c>
      <c r="D2110" s="99" t="s">
        <v>67</v>
      </c>
      <c r="E2110" s="105">
        <v>43636</v>
      </c>
      <c r="F2110" s="98" t="s">
        <v>3009</v>
      </c>
      <c r="G2110" s="98" t="s">
        <v>66</v>
      </c>
      <c r="H2110"/>
      <c r="I2110"/>
    </row>
    <row r="2111" spans="1:9" ht="15.75">
      <c r="A2111" s="98" t="s">
        <v>672</v>
      </c>
      <c r="B2111" s="98" t="s">
        <v>3009</v>
      </c>
      <c r="C2111" s="98" t="s">
        <v>730</v>
      </c>
      <c r="D2111" s="99" t="s">
        <v>67</v>
      </c>
      <c r="E2111" s="105">
        <v>43636</v>
      </c>
      <c r="F2111" s="98" t="s">
        <v>3009</v>
      </c>
      <c r="G2111" s="98" t="s">
        <v>66</v>
      </c>
      <c r="H2111"/>
      <c r="I2111"/>
    </row>
    <row r="2112" spans="1:9" ht="15.75">
      <c r="A2112" s="98" t="s">
        <v>674</v>
      </c>
      <c r="B2112" s="98" t="s">
        <v>3009</v>
      </c>
      <c r="C2112" s="98" t="s">
        <v>730</v>
      </c>
      <c r="D2112" s="99" t="s">
        <v>67</v>
      </c>
      <c r="E2112" s="105">
        <v>43636</v>
      </c>
      <c r="F2112" s="98" t="s">
        <v>3009</v>
      </c>
      <c r="G2112" s="98" t="s">
        <v>66</v>
      </c>
      <c r="H2112"/>
      <c r="I2112"/>
    </row>
    <row r="2113" spans="1:9" ht="15.75">
      <c r="A2113" s="98" t="s">
        <v>1234</v>
      </c>
      <c r="B2113" s="98" t="s">
        <v>3009</v>
      </c>
      <c r="C2113" s="98" t="s">
        <v>730</v>
      </c>
      <c r="D2113" s="99" t="s">
        <v>67</v>
      </c>
      <c r="E2113" s="105">
        <v>43636</v>
      </c>
      <c r="F2113" s="98" t="s">
        <v>3009</v>
      </c>
      <c r="G2113" s="98" t="s">
        <v>66</v>
      </c>
      <c r="H2113"/>
      <c r="I2113"/>
    </row>
    <row r="2114" spans="1:9" ht="15.75">
      <c r="A2114" s="98" t="s">
        <v>2325</v>
      </c>
      <c r="B2114" s="98" t="s">
        <v>3009</v>
      </c>
      <c r="C2114" s="98" t="s">
        <v>730</v>
      </c>
      <c r="D2114" s="99" t="s">
        <v>67</v>
      </c>
      <c r="E2114" s="105">
        <v>43636</v>
      </c>
      <c r="F2114" s="98" t="s">
        <v>3009</v>
      </c>
      <c r="G2114" s="98" t="s">
        <v>66</v>
      </c>
      <c r="H2114"/>
      <c r="I2114"/>
    </row>
    <row r="2115" spans="1:9" ht="15.75">
      <c r="A2115" s="98" t="s">
        <v>682</v>
      </c>
      <c r="B2115" s="98" t="s">
        <v>3009</v>
      </c>
      <c r="C2115" s="98" t="s">
        <v>730</v>
      </c>
      <c r="D2115" s="99" t="s">
        <v>67</v>
      </c>
      <c r="E2115" s="105">
        <v>43636</v>
      </c>
      <c r="F2115" s="98" t="s">
        <v>3009</v>
      </c>
      <c r="G2115" s="98" t="s">
        <v>66</v>
      </c>
      <c r="H2115"/>
      <c r="I2115"/>
    </row>
    <row r="2116" spans="1:9" ht="15.75">
      <c r="A2116" s="98" t="s">
        <v>683</v>
      </c>
      <c r="B2116" s="98" t="s">
        <v>3009</v>
      </c>
      <c r="C2116" s="98" t="s">
        <v>730</v>
      </c>
      <c r="D2116" s="99" t="s">
        <v>67</v>
      </c>
      <c r="E2116" s="105">
        <v>43636</v>
      </c>
      <c r="F2116" s="98" t="s">
        <v>3009</v>
      </c>
      <c r="G2116" s="98" t="s">
        <v>66</v>
      </c>
      <c r="H2116"/>
      <c r="I2116"/>
    </row>
    <row r="2117" spans="1:9" ht="15.75">
      <c r="A2117" s="98" t="s">
        <v>686</v>
      </c>
      <c r="B2117" s="98" t="s">
        <v>3009</v>
      </c>
      <c r="C2117" s="98" t="s">
        <v>730</v>
      </c>
      <c r="D2117" s="99" t="s">
        <v>67</v>
      </c>
      <c r="E2117" s="105">
        <v>43636</v>
      </c>
      <c r="F2117" s="98" t="s">
        <v>3009</v>
      </c>
      <c r="G2117" s="98" t="s">
        <v>66</v>
      </c>
      <c r="H2117"/>
      <c r="I2117"/>
    </row>
    <row r="2118" spans="1:9" ht="15.75">
      <c r="A2118" s="98" t="s">
        <v>1243</v>
      </c>
      <c r="B2118" s="98" t="s">
        <v>3009</v>
      </c>
      <c r="C2118" s="98" t="s">
        <v>730</v>
      </c>
      <c r="D2118" s="99" t="s">
        <v>67</v>
      </c>
      <c r="E2118" s="105">
        <v>43636</v>
      </c>
      <c r="F2118" s="98" t="s">
        <v>3009</v>
      </c>
      <c r="G2118" s="98" t="s">
        <v>66</v>
      </c>
      <c r="H2118"/>
      <c r="I2118"/>
    </row>
    <row r="2119" spans="1:9" ht="15.75">
      <c r="A2119" s="98" t="s">
        <v>281</v>
      </c>
      <c r="B2119" s="98" t="s">
        <v>3009</v>
      </c>
      <c r="C2119" s="98" t="s">
        <v>730</v>
      </c>
      <c r="D2119" s="99" t="s">
        <v>67</v>
      </c>
      <c r="E2119" s="105">
        <v>43636</v>
      </c>
      <c r="F2119" s="98" t="s">
        <v>3009</v>
      </c>
      <c r="G2119" s="98" t="s">
        <v>66</v>
      </c>
      <c r="H2119"/>
      <c r="I2119"/>
    </row>
    <row r="2120" spans="1:9" ht="15.75">
      <c r="A2120" s="98" t="s">
        <v>2018</v>
      </c>
      <c r="B2120" s="98" t="s">
        <v>3009</v>
      </c>
      <c r="C2120" s="98" t="s">
        <v>730</v>
      </c>
      <c r="D2120" s="99" t="s">
        <v>67</v>
      </c>
      <c r="E2120" s="105">
        <v>43636</v>
      </c>
      <c r="F2120" s="98" t="s">
        <v>3009</v>
      </c>
      <c r="G2120" s="98" t="s">
        <v>66</v>
      </c>
      <c r="H2120"/>
      <c r="I2120"/>
    </row>
    <row r="2121" spans="1:9" ht="15.75">
      <c r="A2121" s="98" t="s">
        <v>219</v>
      </c>
      <c r="B2121" s="98" t="s">
        <v>3009</v>
      </c>
      <c r="C2121" s="98" t="s">
        <v>730</v>
      </c>
      <c r="D2121" s="99" t="s">
        <v>67</v>
      </c>
      <c r="E2121" s="105">
        <v>43636</v>
      </c>
      <c r="F2121" s="98" t="s">
        <v>3009</v>
      </c>
      <c r="G2121" s="98" t="s">
        <v>66</v>
      </c>
      <c r="H2121"/>
      <c r="I2121"/>
    </row>
    <row r="2122" spans="1:9" ht="15.75">
      <c r="A2122" s="98" t="s">
        <v>285</v>
      </c>
      <c r="B2122" s="98" t="s">
        <v>3009</v>
      </c>
      <c r="C2122" s="98" t="s">
        <v>730</v>
      </c>
      <c r="D2122" s="99" t="s">
        <v>67</v>
      </c>
      <c r="E2122" s="105">
        <v>43636</v>
      </c>
      <c r="F2122" s="98" t="s">
        <v>3009</v>
      </c>
      <c r="G2122" s="98" t="s">
        <v>66</v>
      </c>
      <c r="H2122"/>
      <c r="I2122"/>
    </row>
    <row r="2123" spans="1:9" ht="15.75">
      <c r="A2123" s="98" t="s">
        <v>3011</v>
      </c>
      <c r="B2123" s="98" t="s">
        <v>3009</v>
      </c>
      <c r="C2123" s="98" t="s">
        <v>730</v>
      </c>
      <c r="D2123" s="99" t="s">
        <v>67</v>
      </c>
      <c r="E2123" s="105">
        <v>43636</v>
      </c>
      <c r="F2123" s="98" t="s">
        <v>3009</v>
      </c>
      <c r="G2123" s="98" t="s">
        <v>66</v>
      </c>
      <c r="H2123"/>
      <c r="I2123"/>
    </row>
    <row r="2124" spans="1:9" ht="15.75">
      <c r="A2124" s="98" t="s">
        <v>694</v>
      </c>
      <c r="B2124" s="98" t="s">
        <v>3009</v>
      </c>
      <c r="C2124" s="98" t="s">
        <v>730</v>
      </c>
      <c r="D2124" s="99" t="s">
        <v>67</v>
      </c>
      <c r="E2124" s="105">
        <v>43636</v>
      </c>
      <c r="F2124" s="98" t="s">
        <v>3009</v>
      </c>
      <c r="G2124" s="98" t="s">
        <v>66</v>
      </c>
      <c r="H2124"/>
      <c r="I2124"/>
    </row>
    <row r="2125" spans="1:9" ht="15.75">
      <c r="A2125" s="98" t="s">
        <v>288</v>
      </c>
      <c r="B2125" s="98" t="s">
        <v>3009</v>
      </c>
      <c r="C2125" s="98" t="s">
        <v>730</v>
      </c>
      <c r="D2125" s="99" t="s">
        <v>67</v>
      </c>
      <c r="E2125" s="105">
        <v>43636</v>
      </c>
      <c r="F2125" s="98" t="s">
        <v>3009</v>
      </c>
      <c r="G2125" s="98" t="s">
        <v>66</v>
      </c>
      <c r="H2125"/>
      <c r="I2125"/>
    </row>
    <row r="2126" spans="1:9" ht="15.75">
      <c r="A2126" s="98" t="s">
        <v>289</v>
      </c>
      <c r="B2126" s="98" t="s">
        <v>3009</v>
      </c>
      <c r="C2126" s="98" t="s">
        <v>730</v>
      </c>
      <c r="D2126" s="99" t="s">
        <v>67</v>
      </c>
      <c r="E2126" s="105">
        <v>43636</v>
      </c>
      <c r="F2126" s="98" t="s">
        <v>3009</v>
      </c>
      <c r="G2126" s="98" t="s">
        <v>66</v>
      </c>
      <c r="H2126"/>
      <c r="I2126"/>
    </row>
    <row r="2127" spans="1:9" ht="15.75">
      <c r="A2127" s="98" t="s">
        <v>695</v>
      </c>
      <c r="B2127" s="98" t="s">
        <v>3009</v>
      </c>
      <c r="C2127" s="98" t="s">
        <v>730</v>
      </c>
      <c r="D2127" s="99" t="s">
        <v>67</v>
      </c>
      <c r="E2127" s="105">
        <v>43636</v>
      </c>
      <c r="F2127" s="98" t="s">
        <v>3009</v>
      </c>
      <c r="G2127" s="98" t="s">
        <v>66</v>
      </c>
      <c r="H2127"/>
      <c r="I2127"/>
    </row>
    <row r="2128" spans="1:9" ht="15.75">
      <c r="A2128" s="98" t="s">
        <v>291</v>
      </c>
      <c r="B2128" s="98" t="s">
        <v>3009</v>
      </c>
      <c r="C2128" s="98" t="s">
        <v>730</v>
      </c>
      <c r="D2128" s="99" t="s">
        <v>67</v>
      </c>
      <c r="E2128" s="105">
        <v>43636</v>
      </c>
      <c r="F2128" s="98" t="s">
        <v>3009</v>
      </c>
      <c r="G2128" s="98" t="s">
        <v>66</v>
      </c>
      <c r="H2128"/>
      <c r="I2128"/>
    </row>
    <row r="2129" spans="1:9" ht="15.75">
      <c r="A2129" s="98" t="s">
        <v>226</v>
      </c>
      <c r="B2129" s="98" t="s">
        <v>3009</v>
      </c>
      <c r="C2129" s="98" t="s">
        <v>730</v>
      </c>
      <c r="D2129" s="99" t="s">
        <v>67</v>
      </c>
      <c r="E2129" s="105">
        <v>43636</v>
      </c>
      <c r="F2129" s="98" t="s">
        <v>3009</v>
      </c>
      <c r="G2129" s="98" t="s">
        <v>66</v>
      </c>
      <c r="H2129"/>
      <c r="I2129"/>
    </row>
    <row r="2130" spans="1:9" ht="15.75">
      <c r="A2130" s="98" t="s">
        <v>696</v>
      </c>
      <c r="B2130" s="98" t="s">
        <v>3009</v>
      </c>
      <c r="C2130" s="98" t="s">
        <v>730</v>
      </c>
      <c r="D2130" s="99" t="s">
        <v>67</v>
      </c>
      <c r="E2130" s="105">
        <v>43636</v>
      </c>
      <c r="F2130" s="98" t="s">
        <v>3009</v>
      </c>
      <c r="G2130" s="98" t="s">
        <v>66</v>
      </c>
      <c r="H2130"/>
      <c r="I2130"/>
    </row>
    <row r="2131" spans="1:9" ht="15.75">
      <c r="A2131" s="98" t="s">
        <v>2705</v>
      </c>
      <c r="B2131" s="98" t="s">
        <v>3009</v>
      </c>
      <c r="C2131" s="98" t="s">
        <v>730</v>
      </c>
      <c r="D2131" s="99" t="s">
        <v>67</v>
      </c>
      <c r="E2131" s="105">
        <v>43636</v>
      </c>
      <c r="F2131" s="98" t="s">
        <v>3009</v>
      </c>
      <c r="G2131" s="98" t="s">
        <v>66</v>
      </c>
      <c r="H2131"/>
      <c r="I2131"/>
    </row>
    <row r="2132" spans="1:9" ht="15.75">
      <c r="A2132" s="98" t="s">
        <v>293</v>
      </c>
      <c r="B2132" s="98" t="s">
        <v>3009</v>
      </c>
      <c r="C2132" s="98" t="s">
        <v>730</v>
      </c>
      <c r="D2132" s="99" t="s">
        <v>67</v>
      </c>
      <c r="E2132" s="105">
        <v>43636</v>
      </c>
      <c r="F2132" s="98" t="s">
        <v>3009</v>
      </c>
      <c r="G2132" s="98" t="s">
        <v>66</v>
      </c>
      <c r="H2132"/>
      <c r="I2132"/>
    </row>
    <row r="2133" spans="1:9" ht="15.75">
      <c r="A2133" s="98" t="s">
        <v>697</v>
      </c>
      <c r="B2133" s="98" t="s">
        <v>3009</v>
      </c>
      <c r="C2133" s="98" t="s">
        <v>730</v>
      </c>
      <c r="D2133" s="99" t="s">
        <v>67</v>
      </c>
      <c r="E2133" s="105">
        <v>43636</v>
      </c>
      <c r="F2133" s="98" t="s">
        <v>3009</v>
      </c>
      <c r="G2133" s="98" t="s">
        <v>66</v>
      </c>
      <c r="H2133"/>
      <c r="I2133"/>
    </row>
    <row r="2134" spans="1:9" ht="15.75">
      <c r="A2134" s="98" t="s">
        <v>295</v>
      </c>
      <c r="B2134" s="98" t="s">
        <v>3009</v>
      </c>
      <c r="C2134" s="98" t="s">
        <v>730</v>
      </c>
      <c r="D2134" s="99" t="s">
        <v>67</v>
      </c>
      <c r="E2134" s="105">
        <v>43636</v>
      </c>
      <c r="F2134" s="98" t="s">
        <v>3009</v>
      </c>
      <c r="G2134" s="98" t="s">
        <v>66</v>
      </c>
      <c r="H2134"/>
      <c r="I2134"/>
    </row>
    <row r="2135" spans="1:9" ht="15.75">
      <c r="A2135" s="98" t="s">
        <v>296</v>
      </c>
      <c r="B2135" s="98" t="s">
        <v>3009</v>
      </c>
      <c r="C2135" s="98" t="s">
        <v>730</v>
      </c>
      <c r="D2135" s="99" t="s">
        <v>67</v>
      </c>
      <c r="E2135" s="105">
        <v>43636</v>
      </c>
      <c r="F2135" s="98" t="s">
        <v>3009</v>
      </c>
      <c r="G2135" s="98" t="s">
        <v>66</v>
      </c>
      <c r="H2135"/>
      <c r="I2135"/>
    </row>
    <row r="2136" spans="1:9" ht="15.75">
      <c r="A2136" s="98" t="s">
        <v>1252</v>
      </c>
      <c r="B2136" s="98" t="s">
        <v>3009</v>
      </c>
      <c r="C2136" s="98" t="s">
        <v>2378</v>
      </c>
      <c r="D2136" s="99" t="s">
        <v>67</v>
      </c>
      <c r="E2136" s="105">
        <v>43636</v>
      </c>
      <c r="F2136" s="98" t="s">
        <v>3009</v>
      </c>
      <c r="G2136" s="98" t="s">
        <v>733</v>
      </c>
      <c r="H2136"/>
      <c r="I2136"/>
    </row>
    <row r="2137" spans="1:9" ht="15.75">
      <c r="A2137" s="98" t="s">
        <v>3012</v>
      </c>
      <c r="B2137" s="98" t="s">
        <v>3009</v>
      </c>
      <c r="C2137" s="98" t="s">
        <v>2378</v>
      </c>
      <c r="D2137" s="99" t="s">
        <v>67</v>
      </c>
      <c r="E2137" s="105">
        <v>43636</v>
      </c>
      <c r="F2137" s="98" t="s">
        <v>3009</v>
      </c>
      <c r="G2137" s="98" t="s">
        <v>733</v>
      </c>
      <c r="H2137"/>
      <c r="I2137"/>
    </row>
    <row r="2138" spans="1:9" ht="15.75">
      <c r="A2138" s="98" t="s">
        <v>701</v>
      </c>
      <c r="B2138" s="98" t="s">
        <v>3009</v>
      </c>
      <c r="C2138" s="98" t="s">
        <v>2378</v>
      </c>
      <c r="D2138" s="99" t="s">
        <v>67</v>
      </c>
      <c r="E2138" s="105">
        <v>43636</v>
      </c>
      <c r="F2138" s="98" t="s">
        <v>3009</v>
      </c>
      <c r="G2138" s="98" t="s">
        <v>733</v>
      </c>
      <c r="H2138"/>
      <c r="I2138"/>
    </row>
    <row r="2139" spans="1:9" ht="15.75">
      <c r="A2139" s="98" t="s">
        <v>300</v>
      </c>
      <c r="B2139" s="98" t="s">
        <v>3009</v>
      </c>
      <c r="C2139" s="98" t="s">
        <v>2378</v>
      </c>
      <c r="D2139" s="99" t="s">
        <v>67</v>
      </c>
      <c r="E2139" s="105">
        <v>43636</v>
      </c>
      <c r="F2139" s="98" t="s">
        <v>3009</v>
      </c>
      <c r="G2139" s="98" t="s">
        <v>733</v>
      </c>
      <c r="H2139"/>
      <c r="I2139"/>
    </row>
    <row r="2140" spans="1:9" ht="15.75">
      <c r="A2140" s="98" t="s">
        <v>302</v>
      </c>
      <c r="B2140" s="98" t="s">
        <v>3009</v>
      </c>
      <c r="C2140" s="98" t="s">
        <v>2378</v>
      </c>
      <c r="D2140" s="99" t="s">
        <v>67</v>
      </c>
      <c r="E2140" s="105">
        <v>43636</v>
      </c>
      <c r="F2140" s="98" t="s">
        <v>3009</v>
      </c>
      <c r="G2140" s="98" t="s">
        <v>733</v>
      </c>
      <c r="H2140"/>
      <c r="I2140"/>
    </row>
    <row r="2141" spans="1:9" ht="15.75">
      <c r="A2141" s="98" t="s">
        <v>304</v>
      </c>
      <c r="B2141" s="98" t="s">
        <v>3009</v>
      </c>
      <c r="C2141" s="98" t="s">
        <v>2378</v>
      </c>
      <c r="D2141" s="99" t="s">
        <v>67</v>
      </c>
      <c r="E2141" s="105">
        <v>43636</v>
      </c>
      <c r="F2141" s="98" t="s">
        <v>3009</v>
      </c>
      <c r="G2141" s="98" t="s">
        <v>733</v>
      </c>
      <c r="H2141"/>
      <c r="I2141"/>
    </row>
    <row r="2142" spans="1:9" ht="15.75">
      <c r="A2142" s="98" t="s">
        <v>1263</v>
      </c>
      <c r="B2142" s="98" t="s">
        <v>3009</v>
      </c>
      <c r="C2142" s="98" t="s">
        <v>2378</v>
      </c>
      <c r="D2142" s="99" t="s">
        <v>67</v>
      </c>
      <c r="E2142" s="105">
        <v>43636</v>
      </c>
      <c r="F2142" s="98" t="s">
        <v>3009</v>
      </c>
      <c r="G2142" s="98" t="s">
        <v>733</v>
      </c>
      <c r="H2142"/>
      <c r="I2142"/>
    </row>
    <row r="2143" spans="1:9" ht="15.75">
      <c r="A2143" s="98" t="s">
        <v>305</v>
      </c>
      <c r="B2143" s="98" t="s">
        <v>3009</v>
      </c>
      <c r="C2143" s="98" t="s">
        <v>2378</v>
      </c>
      <c r="D2143" s="99" t="s">
        <v>67</v>
      </c>
      <c r="E2143" s="105">
        <v>43636</v>
      </c>
      <c r="F2143" s="98" t="s">
        <v>3009</v>
      </c>
      <c r="G2143" s="98" t="s">
        <v>733</v>
      </c>
      <c r="H2143"/>
      <c r="I2143"/>
    </row>
    <row r="2144" spans="1:9" ht="15.75">
      <c r="A2144" s="98" t="s">
        <v>2037</v>
      </c>
      <c r="B2144" s="98" t="s">
        <v>3009</v>
      </c>
      <c r="C2144" s="98" t="s">
        <v>2378</v>
      </c>
      <c r="D2144" s="99" t="s">
        <v>67</v>
      </c>
      <c r="E2144" s="105">
        <v>43636</v>
      </c>
      <c r="F2144" s="98" t="s">
        <v>3009</v>
      </c>
      <c r="G2144" s="98" t="s">
        <v>733</v>
      </c>
      <c r="H2144"/>
      <c r="I2144"/>
    </row>
    <row r="2145" spans="1:9" ht="15.75">
      <c r="A2145" s="98" t="s">
        <v>308</v>
      </c>
      <c r="B2145" s="98" t="s">
        <v>3009</v>
      </c>
      <c r="C2145" s="98" t="s">
        <v>2378</v>
      </c>
      <c r="D2145" s="99" t="s">
        <v>67</v>
      </c>
      <c r="E2145" s="105">
        <v>43636</v>
      </c>
      <c r="F2145" s="98" t="s">
        <v>3009</v>
      </c>
      <c r="G2145" s="98" t="s">
        <v>733</v>
      </c>
      <c r="H2145"/>
      <c r="I2145"/>
    </row>
    <row r="2146" spans="1:9" ht="15.75">
      <c r="A2146" s="98" t="s">
        <v>240</v>
      </c>
      <c r="B2146" s="98" t="s">
        <v>3009</v>
      </c>
      <c r="C2146" s="98" t="s">
        <v>2378</v>
      </c>
      <c r="D2146" s="99" t="s">
        <v>67</v>
      </c>
      <c r="E2146" s="105">
        <v>43636</v>
      </c>
      <c r="F2146" s="98" t="s">
        <v>3009</v>
      </c>
      <c r="G2146" s="98" t="s">
        <v>733</v>
      </c>
      <c r="H2146"/>
      <c r="I2146"/>
    </row>
    <row r="2147" spans="1:9" ht="15.75">
      <c r="A2147" s="98" t="s">
        <v>310</v>
      </c>
      <c r="B2147" s="98" t="s">
        <v>3009</v>
      </c>
      <c r="C2147" s="98" t="s">
        <v>2378</v>
      </c>
      <c r="D2147" s="99" t="s">
        <v>67</v>
      </c>
      <c r="E2147" s="105">
        <v>43636</v>
      </c>
      <c r="F2147" s="98" t="s">
        <v>3009</v>
      </c>
      <c r="G2147" s="98" t="s">
        <v>733</v>
      </c>
      <c r="H2147"/>
      <c r="I2147"/>
    </row>
    <row r="2148" spans="1:9" ht="15.75">
      <c r="A2148" s="98" t="s">
        <v>311</v>
      </c>
      <c r="B2148" s="98" t="s">
        <v>3009</v>
      </c>
      <c r="C2148" s="98" t="s">
        <v>2378</v>
      </c>
      <c r="D2148" s="99" t="s">
        <v>67</v>
      </c>
      <c r="E2148" s="105">
        <v>43636</v>
      </c>
      <c r="F2148" s="98" t="s">
        <v>3009</v>
      </c>
      <c r="G2148" s="98" t="s">
        <v>733</v>
      </c>
      <c r="H2148"/>
      <c r="I2148"/>
    </row>
    <row r="2149" spans="1:9" ht="15.75">
      <c r="A2149" s="98" t="s">
        <v>1272</v>
      </c>
      <c r="B2149" s="98" t="s">
        <v>3009</v>
      </c>
      <c r="C2149" s="98" t="s">
        <v>2378</v>
      </c>
      <c r="D2149" s="99" t="s">
        <v>67</v>
      </c>
      <c r="E2149" s="105">
        <v>43636</v>
      </c>
      <c r="F2149" s="98" t="s">
        <v>3009</v>
      </c>
      <c r="G2149" s="98" t="s">
        <v>733</v>
      </c>
      <c r="H2149"/>
      <c r="I2149"/>
    </row>
    <row r="2150" spans="1:9" ht="15.75">
      <c r="A2150" s="98" t="s">
        <v>242</v>
      </c>
      <c r="B2150" s="98" t="s">
        <v>3009</v>
      </c>
      <c r="C2150" s="98" t="s">
        <v>2378</v>
      </c>
      <c r="D2150" s="99" t="s">
        <v>67</v>
      </c>
      <c r="E2150" s="105">
        <v>43636</v>
      </c>
      <c r="F2150" s="98" t="s">
        <v>3009</v>
      </c>
      <c r="G2150" s="98" t="s">
        <v>733</v>
      </c>
      <c r="H2150"/>
      <c r="I2150"/>
    </row>
    <row r="2151" spans="1:9" ht="15.75">
      <c r="A2151" s="98" t="s">
        <v>243</v>
      </c>
      <c r="B2151" s="98" t="s">
        <v>3009</v>
      </c>
      <c r="C2151" s="98" t="s">
        <v>2378</v>
      </c>
      <c r="D2151" s="99" t="s">
        <v>67</v>
      </c>
      <c r="E2151" s="105">
        <v>43636</v>
      </c>
      <c r="F2151" s="98" t="s">
        <v>3009</v>
      </c>
      <c r="G2151" s="98" t="s">
        <v>733</v>
      </c>
      <c r="H2151"/>
      <c r="I2151"/>
    </row>
    <row r="2152" spans="1:9" ht="15.75">
      <c r="A2152" s="98" t="s">
        <v>716</v>
      </c>
      <c r="B2152" s="98" t="s">
        <v>3009</v>
      </c>
      <c r="C2152" s="98" t="s">
        <v>2378</v>
      </c>
      <c r="D2152" s="99" t="s">
        <v>67</v>
      </c>
      <c r="E2152" s="105">
        <v>43636</v>
      </c>
      <c r="F2152" s="98" t="s">
        <v>3009</v>
      </c>
      <c r="G2152" s="98" t="s">
        <v>733</v>
      </c>
      <c r="H2152"/>
      <c r="I2152"/>
    </row>
    <row r="2153" spans="1:9" ht="15.75">
      <c r="A2153" s="98" t="s">
        <v>248</v>
      </c>
      <c r="B2153" s="98" t="s">
        <v>3009</v>
      </c>
      <c r="C2153" s="98" t="s">
        <v>2378</v>
      </c>
      <c r="D2153" s="99" t="s">
        <v>67</v>
      </c>
      <c r="E2153" s="105">
        <v>43636</v>
      </c>
      <c r="F2153" s="98" t="s">
        <v>3009</v>
      </c>
      <c r="G2153" s="98" t="s">
        <v>733</v>
      </c>
      <c r="H2153"/>
      <c r="I2153"/>
    </row>
    <row r="2154" spans="1:9" ht="15.75">
      <c r="A2154" s="98" t="s">
        <v>312</v>
      </c>
      <c r="B2154" s="98" t="s">
        <v>3009</v>
      </c>
      <c r="C2154" s="98" t="s">
        <v>2378</v>
      </c>
      <c r="D2154" s="99" t="s">
        <v>67</v>
      </c>
      <c r="E2154" s="105">
        <v>43636</v>
      </c>
      <c r="F2154" s="98" t="s">
        <v>3009</v>
      </c>
      <c r="G2154" s="98" t="s">
        <v>733</v>
      </c>
      <c r="H2154"/>
      <c r="I2154"/>
    </row>
    <row r="2155" spans="1:9" ht="15.75">
      <c r="A2155" s="98" t="s">
        <v>1278</v>
      </c>
      <c r="B2155" s="98" t="s">
        <v>3009</v>
      </c>
      <c r="C2155" s="98" t="s">
        <v>2378</v>
      </c>
      <c r="D2155" s="99" t="s">
        <v>67</v>
      </c>
      <c r="E2155" s="105">
        <v>43636</v>
      </c>
      <c r="F2155" s="98" t="s">
        <v>3009</v>
      </c>
      <c r="G2155" s="98" t="s">
        <v>733</v>
      </c>
      <c r="H2155"/>
      <c r="I2155"/>
    </row>
    <row r="2156" spans="1:9" ht="15.75">
      <c r="A2156" s="98" t="s">
        <v>315</v>
      </c>
      <c r="B2156" s="98" t="s">
        <v>3009</v>
      </c>
      <c r="C2156" s="98" t="s">
        <v>2378</v>
      </c>
      <c r="D2156" s="99" t="s">
        <v>67</v>
      </c>
      <c r="E2156" s="105">
        <v>43636</v>
      </c>
      <c r="F2156" s="98" t="s">
        <v>3009</v>
      </c>
      <c r="G2156" s="98" t="s">
        <v>733</v>
      </c>
      <c r="H2156"/>
      <c r="I2156"/>
    </row>
    <row r="2157" spans="1:9" ht="15.75">
      <c r="A2157" s="98" t="s">
        <v>253</v>
      </c>
      <c r="B2157" s="98" t="s">
        <v>3009</v>
      </c>
      <c r="C2157" s="98" t="s">
        <v>2378</v>
      </c>
      <c r="D2157" s="99" t="s">
        <v>67</v>
      </c>
      <c r="E2157" s="105">
        <v>43636</v>
      </c>
      <c r="F2157" s="98" t="s">
        <v>3009</v>
      </c>
      <c r="G2157" s="98" t="s">
        <v>733</v>
      </c>
      <c r="H2157"/>
      <c r="I2157"/>
    </row>
    <row r="2158" spans="1:9" ht="15.75">
      <c r="A2158" s="98" t="s">
        <v>316</v>
      </c>
      <c r="B2158" s="98" t="s">
        <v>3009</v>
      </c>
      <c r="C2158" s="98" t="s">
        <v>2378</v>
      </c>
      <c r="D2158" s="99" t="s">
        <v>67</v>
      </c>
      <c r="E2158" s="105">
        <v>43636</v>
      </c>
      <c r="F2158" s="98" t="s">
        <v>3009</v>
      </c>
      <c r="G2158" s="98" t="s">
        <v>733</v>
      </c>
      <c r="H2158"/>
      <c r="I2158"/>
    </row>
    <row r="2159" spans="1:9" ht="15.75">
      <c r="A2159" s="98" t="s">
        <v>2734</v>
      </c>
      <c r="B2159" s="98" t="s">
        <v>3009</v>
      </c>
      <c r="C2159" s="98" t="s">
        <v>2378</v>
      </c>
      <c r="D2159" s="99" t="s">
        <v>67</v>
      </c>
      <c r="E2159" s="105">
        <v>43636</v>
      </c>
      <c r="F2159" s="98" t="s">
        <v>3009</v>
      </c>
      <c r="G2159" s="98" t="s">
        <v>733</v>
      </c>
      <c r="H2159"/>
      <c r="I2159"/>
    </row>
    <row r="2160" spans="1:9" ht="15.75">
      <c r="A2160" s="98" t="s">
        <v>317</v>
      </c>
      <c r="B2160" s="98" t="s">
        <v>3009</v>
      </c>
      <c r="C2160" s="98" t="s">
        <v>2378</v>
      </c>
      <c r="D2160" s="99" t="s">
        <v>67</v>
      </c>
      <c r="E2160" s="105">
        <v>43636</v>
      </c>
      <c r="F2160" s="98" t="s">
        <v>3009</v>
      </c>
      <c r="G2160" s="98" t="s">
        <v>733</v>
      </c>
      <c r="H2160"/>
      <c r="I2160"/>
    </row>
    <row r="2161" spans="1:9" ht="15.75">
      <c r="A2161" s="98" t="s">
        <v>721</v>
      </c>
      <c r="B2161" s="98" t="s">
        <v>3009</v>
      </c>
      <c r="C2161" s="98" t="s">
        <v>2378</v>
      </c>
      <c r="D2161" s="99" t="s">
        <v>67</v>
      </c>
      <c r="E2161" s="105">
        <v>43636</v>
      </c>
      <c r="F2161" s="98" t="s">
        <v>3009</v>
      </c>
      <c r="G2161" s="98" t="s">
        <v>733</v>
      </c>
      <c r="H2161"/>
      <c r="I2161"/>
    </row>
    <row r="2162" spans="1:9" ht="15.75">
      <c r="A2162" s="98" t="s">
        <v>722</v>
      </c>
      <c r="B2162" s="98" t="s">
        <v>3009</v>
      </c>
      <c r="C2162" s="98" t="s">
        <v>2378</v>
      </c>
      <c r="D2162" s="99" t="s">
        <v>67</v>
      </c>
      <c r="E2162" s="105">
        <v>43636</v>
      </c>
      <c r="F2162" s="98" t="s">
        <v>3009</v>
      </c>
      <c r="G2162" s="98" t="s">
        <v>733</v>
      </c>
      <c r="H2162"/>
      <c r="I2162"/>
    </row>
    <row r="2163" spans="1:9" ht="15.75">
      <c r="A2163" s="98" t="s">
        <v>319</v>
      </c>
      <c r="B2163" s="98" t="s">
        <v>3009</v>
      </c>
      <c r="C2163" s="98" t="s">
        <v>2378</v>
      </c>
      <c r="D2163" s="99" t="s">
        <v>67</v>
      </c>
      <c r="E2163" s="105">
        <v>43636</v>
      </c>
      <c r="F2163" s="98" t="s">
        <v>3009</v>
      </c>
      <c r="G2163" s="98" t="s">
        <v>733</v>
      </c>
      <c r="H2163"/>
      <c r="I2163"/>
    </row>
    <row r="2164" spans="1:9" ht="15.75">
      <c r="A2164" s="98" t="s">
        <v>724</v>
      </c>
      <c r="B2164" s="98" t="s">
        <v>3009</v>
      </c>
      <c r="C2164" s="98" t="s">
        <v>2378</v>
      </c>
      <c r="D2164" s="99" t="s">
        <v>67</v>
      </c>
      <c r="E2164" s="105">
        <v>43636</v>
      </c>
      <c r="F2164" s="98" t="s">
        <v>3009</v>
      </c>
      <c r="G2164" s="98" t="s">
        <v>733</v>
      </c>
      <c r="H2164"/>
      <c r="I2164"/>
    </row>
    <row r="2165" spans="1:9" ht="15.75">
      <c r="A2165" s="98" t="s">
        <v>260</v>
      </c>
      <c r="B2165" s="98" t="s">
        <v>3009</v>
      </c>
      <c r="C2165" s="98" t="s">
        <v>2378</v>
      </c>
      <c r="D2165" s="99" t="s">
        <v>67</v>
      </c>
      <c r="E2165" s="105">
        <v>43636</v>
      </c>
      <c r="F2165" s="98" t="s">
        <v>3009</v>
      </c>
      <c r="G2165" s="98" t="s">
        <v>733</v>
      </c>
      <c r="H2165"/>
      <c r="I2165"/>
    </row>
    <row r="2166" spans="1:9" ht="15.75">
      <c r="A2166" s="98" t="s">
        <v>727</v>
      </c>
      <c r="B2166" s="98" t="s">
        <v>3009</v>
      </c>
      <c r="C2166" s="98" t="s">
        <v>2378</v>
      </c>
      <c r="D2166" s="99" t="s">
        <v>67</v>
      </c>
      <c r="E2166" s="105">
        <v>43636</v>
      </c>
      <c r="F2166" s="98" t="s">
        <v>3009</v>
      </c>
      <c r="G2166" s="98" t="s">
        <v>733</v>
      </c>
      <c r="H2166"/>
      <c r="I2166"/>
    </row>
    <row r="2167" spans="1:9" ht="15.75">
      <c r="A2167" s="98" t="s">
        <v>2055</v>
      </c>
      <c r="B2167" s="98" t="s">
        <v>3009</v>
      </c>
      <c r="C2167" s="98" t="s">
        <v>2378</v>
      </c>
      <c r="D2167" s="99" t="s">
        <v>67</v>
      </c>
      <c r="E2167" s="105">
        <v>43636</v>
      </c>
      <c r="F2167" s="98" t="s">
        <v>3009</v>
      </c>
      <c r="G2167" s="98" t="s">
        <v>733</v>
      </c>
      <c r="H2167"/>
      <c r="I2167"/>
    </row>
    <row r="2168" spans="1:9" ht="15.75">
      <c r="A2168" s="98" t="s">
        <v>728</v>
      </c>
      <c r="B2168" s="98" t="s">
        <v>3009</v>
      </c>
      <c r="C2168" s="98" t="s">
        <v>2378</v>
      </c>
      <c r="D2168" s="99" t="s">
        <v>67</v>
      </c>
      <c r="E2168" s="105">
        <v>43636</v>
      </c>
      <c r="F2168" s="98" t="s">
        <v>3009</v>
      </c>
      <c r="G2168" s="98" t="s">
        <v>733</v>
      </c>
      <c r="H2168"/>
      <c r="I2168"/>
    </row>
    <row r="2169" spans="1:9" ht="15.75">
      <c r="A2169" s="98" t="s">
        <v>729</v>
      </c>
      <c r="B2169" s="98" t="s">
        <v>3009</v>
      </c>
      <c r="C2169" s="98" t="s">
        <v>2378</v>
      </c>
      <c r="D2169" s="99" t="s">
        <v>67</v>
      </c>
      <c r="E2169" s="105">
        <v>43636</v>
      </c>
      <c r="F2169" s="98" t="s">
        <v>3009</v>
      </c>
      <c r="G2169" s="98" t="s">
        <v>733</v>
      </c>
      <c r="H2169"/>
      <c r="I2169"/>
    </row>
    <row r="2170" spans="1:9" ht="15.75">
      <c r="A2170" s="98" t="s">
        <v>2682</v>
      </c>
      <c r="B2170" s="98" t="s">
        <v>3013</v>
      </c>
      <c r="C2170" s="98" t="s">
        <v>1680</v>
      </c>
      <c r="D2170" s="99" t="s">
        <v>67</v>
      </c>
      <c r="E2170" s="105">
        <v>43636</v>
      </c>
      <c r="F2170" s="98" t="s">
        <v>3013</v>
      </c>
      <c r="G2170" s="98" t="s">
        <v>66</v>
      </c>
      <c r="H2170"/>
      <c r="I2170"/>
    </row>
    <row r="2171" spans="1:9" ht="15.75">
      <c r="A2171" s="98" t="s">
        <v>198</v>
      </c>
      <c r="B2171" s="98" t="s">
        <v>3013</v>
      </c>
      <c r="C2171" s="98" t="s">
        <v>1680</v>
      </c>
      <c r="D2171" s="99" t="s">
        <v>67</v>
      </c>
      <c r="E2171" s="105">
        <v>43636</v>
      </c>
      <c r="F2171" s="98" t="s">
        <v>3013</v>
      </c>
      <c r="G2171" s="98" t="s">
        <v>66</v>
      </c>
      <c r="H2171"/>
      <c r="I2171"/>
    </row>
    <row r="2172" spans="1:9" ht="15.75">
      <c r="A2172" s="98" t="s">
        <v>1613</v>
      </c>
      <c r="B2172" s="98" t="s">
        <v>3013</v>
      </c>
      <c r="C2172" s="98" t="s">
        <v>1680</v>
      </c>
      <c r="D2172" s="99" t="s">
        <v>67</v>
      </c>
      <c r="E2172" s="105">
        <v>43636</v>
      </c>
      <c r="F2172" s="98" t="s">
        <v>3013</v>
      </c>
      <c r="G2172" s="98" t="s">
        <v>66</v>
      </c>
      <c r="H2172"/>
      <c r="I2172"/>
    </row>
    <row r="2173" spans="1:9" ht="15.75">
      <c r="A2173" s="98" t="s">
        <v>1997</v>
      </c>
      <c r="B2173" s="98" t="s">
        <v>3013</v>
      </c>
      <c r="C2173" s="98" t="s">
        <v>1680</v>
      </c>
      <c r="D2173" s="99" t="s">
        <v>67</v>
      </c>
      <c r="E2173" s="105">
        <v>43636</v>
      </c>
      <c r="F2173" s="98" t="s">
        <v>3013</v>
      </c>
      <c r="G2173" s="98" t="s">
        <v>66</v>
      </c>
      <c r="H2173"/>
      <c r="I2173"/>
    </row>
    <row r="2174" spans="1:9" ht="15.75">
      <c r="A2174" s="98" t="s">
        <v>3014</v>
      </c>
      <c r="B2174" s="98" t="s">
        <v>3013</v>
      </c>
      <c r="C2174" s="98" t="s">
        <v>1680</v>
      </c>
      <c r="D2174" s="99" t="s">
        <v>67</v>
      </c>
      <c r="E2174" s="105">
        <v>43636</v>
      </c>
      <c r="F2174" s="98" t="s">
        <v>3013</v>
      </c>
      <c r="G2174" s="98" t="s">
        <v>66</v>
      </c>
      <c r="H2174"/>
      <c r="I2174"/>
    </row>
    <row r="2175" spans="1:9" ht="15.75">
      <c r="A2175" s="98" t="s">
        <v>1614</v>
      </c>
      <c r="B2175" s="98" t="s">
        <v>3013</v>
      </c>
      <c r="C2175" s="98" t="s">
        <v>1680</v>
      </c>
      <c r="D2175" s="99" t="s">
        <v>67</v>
      </c>
      <c r="E2175" s="105">
        <v>43636</v>
      </c>
      <c r="F2175" s="98" t="s">
        <v>3013</v>
      </c>
      <c r="G2175" s="98" t="s">
        <v>66</v>
      </c>
      <c r="H2175"/>
      <c r="I2175"/>
    </row>
    <row r="2176" spans="1:9" ht="15.75">
      <c r="A2176" s="98" t="s">
        <v>2314</v>
      </c>
      <c r="B2176" s="98" t="s">
        <v>3013</v>
      </c>
      <c r="C2176" s="98" t="s">
        <v>1680</v>
      </c>
      <c r="D2176" s="99" t="s">
        <v>67</v>
      </c>
      <c r="E2176" s="105">
        <v>43636</v>
      </c>
      <c r="F2176" s="98" t="s">
        <v>3013</v>
      </c>
      <c r="G2176" s="98" t="s">
        <v>66</v>
      </c>
      <c r="H2176"/>
      <c r="I2176"/>
    </row>
    <row r="2177" spans="1:9" ht="15.75">
      <c r="A2177" s="98" t="s">
        <v>2685</v>
      </c>
      <c r="B2177" s="98" t="s">
        <v>3013</v>
      </c>
      <c r="C2177" s="98" t="s">
        <v>1680</v>
      </c>
      <c r="D2177" s="99" t="s">
        <v>67</v>
      </c>
      <c r="E2177" s="105">
        <v>43636</v>
      </c>
      <c r="F2177" s="98" t="s">
        <v>3013</v>
      </c>
      <c r="G2177" s="98" t="s">
        <v>66</v>
      </c>
      <c r="H2177"/>
      <c r="I2177"/>
    </row>
    <row r="2178" spans="1:9" ht="15.75">
      <c r="A2178" s="98" t="s">
        <v>1615</v>
      </c>
      <c r="B2178" s="98" t="s">
        <v>3013</v>
      </c>
      <c r="C2178" s="98" t="s">
        <v>1680</v>
      </c>
      <c r="D2178" s="99" t="s">
        <v>67</v>
      </c>
      <c r="E2178" s="105">
        <v>43636</v>
      </c>
      <c r="F2178" s="98" t="s">
        <v>3013</v>
      </c>
      <c r="G2178" s="98" t="s">
        <v>66</v>
      </c>
      <c r="H2178"/>
      <c r="I2178"/>
    </row>
    <row r="2179" spans="1:9" ht="15.75">
      <c r="A2179" s="98" t="s">
        <v>202</v>
      </c>
      <c r="B2179" s="98" t="s">
        <v>3013</v>
      </c>
      <c r="C2179" s="98" t="s">
        <v>1680</v>
      </c>
      <c r="D2179" s="99" t="s">
        <v>67</v>
      </c>
      <c r="E2179" s="105">
        <v>43636</v>
      </c>
      <c r="F2179" s="98" t="s">
        <v>3013</v>
      </c>
      <c r="G2179" s="98" t="s">
        <v>66</v>
      </c>
      <c r="H2179"/>
      <c r="I2179"/>
    </row>
    <row r="2180" spans="1:9" ht="15.75">
      <c r="A2180" s="98" t="s">
        <v>2003</v>
      </c>
      <c r="B2180" s="98" t="s">
        <v>3013</v>
      </c>
      <c r="C2180" s="98" t="s">
        <v>1680</v>
      </c>
      <c r="D2180" s="99" t="s">
        <v>67</v>
      </c>
      <c r="E2180" s="105">
        <v>43636</v>
      </c>
      <c r="F2180" s="98" t="s">
        <v>3013</v>
      </c>
      <c r="G2180" s="98" t="s">
        <v>66</v>
      </c>
      <c r="H2180"/>
      <c r="I2180"/>
    </row>
    <row r="2181" spans="1:9" ht="15.75">
      <c r="A2181" s="98" t="s">
        <v>2004</v>
      </c>
      <c r="B2181" s="98" t="s">
        <v>3013</v>
      </c>
      <c r="C2181" s="98" t="s">
        <v>1680</v>
      </c>
      <c r="D2181" s="99" t="s">
        <v>67</v>
      </c>
      <c r="E2181" s="105">
        <v>43636</v>
      </c>
      <c r="F2181" s="98" t="s">
        <v>3013</v>
      </c>
      <c r="G2181" s="98" t="s">
        <v>66</v>
      </c>
      <c r="H2181"/>
      <c r="I2181"/>
    </row>
    <row r="2182" spans="1:9" ht="15.75">
      <c r="A2182" s="98" t="s">
        <v>1622</v>
      </c>
      <c r="B2182" s="98" t="s">
        <v>3013</v>
      </c>
      <c r="C2182" s="98" t="s">
        <v>1680</v>
      </c>
      <c r="D2182" s="99" t="s">
        <v>67</v>
      </c>
      <c r="E2182" s="105">
        <v>43636</v>
      </c>
      <c r="F2182" s="98" t="s">
        <v>3013</v>
      </c>
      <c r="G2182" s="98" t="s">
        <v>66</v>
      </c>
      <c r="H2182"/>
      <c r="I2182"/>
    </row>
    <row r="2183" spans="1:9" ht="15.75">
      <c r="A2183" s="98" t="s">
        <v>205</v>
      </c>
      <c r="B2183" s="98" t="s">
        <v>3013</v>
      </c>
      <c r="C2183" s="98" t="s">
        <v>1680</v>
      </c>
      <c r="D2183" s="99" t="s">
        <v>67</v>
      </c>
      <c r="E2183" s="105">
        <v>43636</v>
      </c>
      <c r="F2183" s="98" t="s">
        <v>3013</v>
      </c>
      <c r="G2183" s="98" t="s">
        <v>66</v>
      </c>
      <c r="H2183"/>
      <c r="I2183"/>
    </row>
    <row r="2184" spans="1:9" ht="15.75">
      <c r="A2184" s="98" t="s">
        <v>206</v>
      </c>
      <c r="B2184" s="98" t="s">
        <v>3013</v>
      </c>
      <c r="C2184" s="98" t="s">
        <v>1680</v>
      </c>
      <c r="D2184" s="99" t="s">
        <v>67</v>
      </c>
      <c r="E2184" s="105">
        <v>43636</v>
      </c>
      <c r="F2184" s="98" t="s">
        <v>3013</v>
      </c>
      <c r="G2184" s="98" t="s">
        <v>66</v>
      </c>
      <c r="H2184"/>
      <c r="I2184"/>
    </row>
    <row r="2185" spans="1:9" ht="15.75">
      <c r="A2185" s="98" t="s">
        <v>208</v>
      </c>
      <c r="B2185" s="98" t="s">
        <v>3013</v>
      </c>
      <c r="C2185" s="98" t="s">
        <v>1680</v>
      </c>
      <c r="D2185" s="99" t="s">
        <v>67</v>
      </c>
      <c r="E2185" s="105">
        <v>43636</v>
      </c>
      <c r="F2185" s="98" t="s">
        <v>3013</v>
      </c>
      <c r="G2185" s="98" t="s">
        <v>66</v>
      </c>
      <c r="H2185"/>
      <c r="I2185"/>
    </row>
    <row r="2186" spans="1:9" ht="15.75">
      <c r="A2186" s="98" t="s">
        <v>211</v>
      </c>
      <c r="B2186" s="98" t="s">
        <v>3013</v>
      </c>
      <c r="C2186" s="98" t="s">
        <v>1680</v>
      </c>
      <c r="D2186" s="99" t="s">
        <v>67</v>
      </c>
      <c r="E2186" s="105">
        <v>43636</v>
      </c>
      <c r="F2186" s="98" t="s">
        <v>3013</v>
      </c>
      <c r="G2186" s="98" t="s">
        <v>66</v>
      </c>
      <c r="H2186"/>
      <c r="I2186"/>
    </row>
    <row r="2187" spans="1:9" ht="15.75">
      <c r="A2187" s="98" t="s">
        <v>2010</v>
      </c>
      <c r="B2187" s="98" t="s">
        <v>3013</v>
      </c>
      <c r="C2187" s="98" t="s">
        <v>1680</v>
      </c>
      <c r="D2187" s="99" t="s">
        <v>67</v>
      </c>
      <c r="E2187" s="105">
        <v>43636</v>
      </c>
      <c r="F2187" s="98" t="s">
        <v>3013</v>
      </c>
      <c r="G2187" s="98" t="s">
        <v>66</v>
      </c>
      <c r="H2187"/>
      <c r="I2187"/>
    </row>
    <row r="2188" spans="1:9" ht="15.75">
      <c r="A2188" s="98" t="s">
        <v>1236</v>
      </c>
      <c r="B2188" s="98" t="s">
        <v>3013</v>
      </c>
      <c r="C2188" s="98" t="s">
        <v>1680</v>
      </c>
      <c r="D2188" s="99" t="s">
        <v>67</v>
      </c>
      <c r="E2188" s="105">
        <v>43636</v>
      </c>
      <c r="F2188" s="98" t="s">
        <v>3013</v>
      </c>
      <c r="G2188" s="98" t="s">
        <v>66</v>
      </c>
      <c r="H2188"/>
      <c r="I2188"/>
    </row>
    <row r="2189" spans="1:9" ht="15.75">
      <c r="A2189" s="98" t="s">
        <v>2011</v>
      </c>
      <c r="B2189" s="98" t="s">
        <v>3013</v>
      </c>
      <c r="C2189" s="98" t="s">
        <v>1680</v>
      </c>
      <c r="D2189" s="99" t="s">
        <v>67</v>
      </c>
      <c r="E2189" s="105">
        <v>43636</v>
      </c>
      <c r="F2189" s="98" t="s">
        <v>3013</v>
      </c>
      <c r="G2189" s="98" t="s">
        <v>66</v>
      </c>
      <c r="H2189"/>
      <c r="I2189"/>
    </row>
    <row r="2190" spans="1:9" ht="15.75">
      <c r="A2190" s="98" t="s">
        <v>3015</v>
      </c>
      <c r="B2190" s="98" t="s">
        <v>3013</v>
      </c>
      <c r="C2190" s="98" t="s">
        <v>1680</v>
      </c>
      <c r="D2190" s="99" t="s">
        <v>67</v>
      </c>
      <c r="E2190" s="105">
        <v>43636</v>
      </c>
      <c r="F2190" s="98" t="s">
        <v>3013</v>
      </c>
      <c r="G2190" s="98" t="s">
        <v>66</v>
      </c>
      <c r="H2190"/>
      <c r="I2190"/>
    </row>
    <row r="2191" spans="1:9" ht="15.75">
      <c r="A2191" s="98" t="s">
        <v>2013</v>
      </c>
      <c r="B2191" s="98" t="s">
        <v>3013</v>
      </c>
      <c r="C2191" s="98" t="s">
        <v>1680</v>
      </c>
      <c r="D2191" s="99" t="s">
        <v>67</v>
      </c>
      <c r="E2191" s="105">
        <v>43636</v>
      </c>
      <c r="F2191" s="98" t="s">
        <v>3013</v>
      </c>
      <c r="G2191" s="98" t="s">
        <v>66</v>
      </c>
      <c r="H2191"/>
      <c r="I2191"/>
    </row>
    <row r="2192" spans="1:9" ht="15.75">
      <c r="A2192" s="98" t="s">
        <v>2014</v>
      </c>
      <c r="B2192" s="98" t="s">
        <v>3013</v>
      </c>
      <c r="C2192" s="98" t="s">
        <v>1680</v>
      </c>
      <c r="D2192" s="99" t="s">
        <v>67</v>
      </c>
      <c r="E2192" s="105">
        <v>43636</v>
      </c>
      <c r="F2192" s="98" t="s">
        <v>3013</v>
      </c>
      <c r="G2192" s="98" t="s">
        <v>66</v>
      </c>
      <c r="H2192"/>
      <c r="I2192"/>
    </row>
    <row r="2193" spans="1:9" ht="15.75">
      <c r="A2193" s="98" t="s">
        <v>1240</v>
      </c>
      <c r="B2193" s="98" t="s">
        <v>3013</v>
      </c>
      <c r="C2193" s="98" t="s">
        <v>1680</v>
      </c>
      <c r="D2193" s="99" t="s">
        <v>67</v>
      </c>
      <c r="E2193" s="105">
        <v>43636</v>
      </c>
      <c r="F2193" s="98" t="s">
        <v>3013</v>
      </c>
      <c r="G2193" s="98" t="s">
        <v>66</v>
      </c>
      <c r="H2193"/>
      <c r="I2193"/>
    </row>
    <row r="2194" spans="1:9" ht="15.75">
      <c r="A2194" s="98" t="s">
        <v>1632</v>
      </c>
      <c r="B2194" s="98" t="s">
        <v>3013</v>
      </c>
      <c r="C2194" s="98" t="s">
        <v>1680</v>
      </c>
      <c r="D2194" s="99" t="s">
        <v>67</v>
      </c>
      <c r="E2194" s="105">
        <v>43636</v>
      </c>
      <c r="F2194" s="98" t="s">
        <v>3013</v>
      </c>
      <c r="G2194" s="98" t="s">
        <v>66</v>
      </c>
      <c r="H2194"/>
      <c r="I2194"/>
    </row>
    <row r="2195" spans="1:9" ht="15.75">
      <c r="A2195" s="98" t="s">
        <v>2015</v>
      </c>
      <c r="B2195" s="98" t="s">
        <v>3013</v>
      </c>
      <c r="C2195" s="98" t="s">
        <v>1680</v>
      </c>
      <c r="D2195" s="99" t="s">
        <v>67</v>
      </c>
      <c r="E2195" s="105">
        <v>43636</v>
      </c>
      <c r="F2195" s="98" t="s">
        <v>3013</v>
      </c>
      <c r="G2195" s="98" t="s">
        <v>66</v>
      </c>
      <c r="H2195"/>
      <c r="I2195"/>
    </row>
    <row r="2196" spans="1:9" ht="15.75">
      <c r="A2196" s="98" t="s">
        <v>2017</v>
      </c>
      <c r="B2196" s="98" t="s">
        <v>3013</v>
      </c>
      <c r="C2196" s="98" t="s">
        <v>1680</v>
      </c>
      <c r="D2196" s="99" t="s">
        <v>67</v>
      </c>
      <c r="E2196" s="105">
        <v>43636</v>
      </c>
      <c r="F2196" s="98" t="s">
        <v>3013</v>
      </c>
      <c r="G2196" s="98" t="s">
        <v>66</v>
      </c>
      <c r="H2196"/>
      <c r="I2196"/>
    </row>
    <row r="2197" spans="1:9" ht="15.75">
      <c r="A2197" s="98" t="s">
        <v>1245</v>
      </c>
      <c r="B2197" s="98" t="s">
        <v>3013</v>
      </c>
      <c r="C2197" s="98" t="s">
        <v>1680</v>
      </c>
      <c r="D2197" s="99" t="s">
        <v>67</v>
      </c>
      <c r="E2197" s="105">
        <v>43636</v>
      </c>
      <c r="F2197" s="98" t="s">
        <v>3013</v>
      </c>
      <c r="G2197" s="98" t="s">
        <v>66</v>
      </c>
      <c r="H2197"/>
      <c r="I2197"/>
    </row>
    <row r="2198" spans="1:9" ht="15.75">
      <c r="A2198" s="98" t="s">
        <v>1637</v>
      </c>
      <c r="B2198" s="98" t="s">
        <v>3013</v>
      </c>
      <c r="C2198" s="98" t="s">
        <v>1680</v>
      </c>
      <c r="D2198" s="99" t="s">
        <v>67</v>
      </c>
      <c r="E2198" s="105">
        <v>43636</v>
      </c>
      <c r="F2198" s="98" t="s">
        <v>3013</v>
      </c>
      <c r="G2198" s="98" t="s">
        <v>66</v>
      </c>
      <c r="H2198"/>
      <c r="I2198"/>
    </row>
    <row r="2199" spans="1:9" ht="15.75">
      <c r="A2199" s="98" t="s">
        <v>1246</v>
      </c>
      <c r="B2199" s="98" t="s">
        <v>3013</v>
      </c>
      <c r="C2199" s="98" t="s">
        <v>1680</v>
      </c>
      <c r="D2199" s="99" t="s">
        <v>67</v>
      </c>
      <c r="E2199" s="105">
        <v>43636</v>
      </c>
      <c r="F2199" s="98" t="s">
        <v>3013</v>
      </c>
      <c r="G2199" s="98" t="s">
        <v>66</v>
      </c>
      <c r="H2199"/>
      <c r="I2199"/>
    </row>
    <row r="2200" spans="1:9" ht="15.75">
      <c r="A2200" s="98" t="s">
        <v>223</v>
      </c>
      <c r="B2200" s="98" t="s">
        <v>3013</v>
      </c>
      <c r="C2200" s="98" t="s">
        <v>1680</v>
      </c>
      <c r="D2200" s="99" t="s">
        <v>67</v>
      </c>
      <c r="E2200" s="105">
        <v>43636</v>
      </c>
      <c r="F2200" s="98" t="s">
        <v>3013</v>
      </c>
      <c r="G2200" s="98" t="s">
        <v>66</v>
      </c>
      <c r="H2200"/>
      <c r="I2200"/>
    </row>
    <row r="2201" spans="1:9" ht="15.75">
      <c r="A2201" s="98" t="s">
        <v>2023</v>
      </c>
      <c r="B2201" s="98" t="s">
        <v>3013</v>
      </c>
      <c r="C2201" s="98" t="s">
        <v>1680</v>
      </c>
      <c r="D2201" s="99" t="s">
        <v>67</v>
      </c>
      <c r="E2201" s="105">
        <v>43636</v>
      </c>
      <c r="F2201" s="98" t="s">
        <v>3013</v>
      </c>
      <c r="G2201" s="98" t="s">
        <v>66</v>
      </c>
      <c r="H2201"/>
      <c r="I2201"/>
    </row>
    <row r="2202" spans="1:9" ht="15.75">
      <c r="A2202" s="98" t="s">
        <v>2341</v>
      </c>
      <c r="B2202" s="98" t="s">
        <v>3013</v>
      </c>
      <c r="C2202" s="98" t="s">
        <v>1680</v>
      </c>
      <c r="D2202" s="99" t="s">
        <v>67</v>
      </c>
      <c r="E2202" s="105">
        <v>43636</v>
      </c>
      <c r="F2202" s="98" t="s">
        <v>3013</v>
      </c>
      <c r="G2202" s="98" t="s">
        <v>66</v>
      </c>
      <c r="H2202"/>
      <c r="I2202"/>
    </row>
    <row r="2203" spans="1:9" ht="15.75">
      <c r="A2203" s="98" t="s">
        <v>1646</v>
      </c>
      <c r="B2203" s="98" t="s">
        <v>3013</v>
      </c>
      <c r="C2203" s="98" t="s">
        <v>1680</v>
      </c>
      <c r="D2203" s="99" t="s">
        <v>67</v>
      </c>
      <c r="E2203" s="105">
        <v>43636</v>
      </c>
      <c r="F2203" s="98" t="s">
        <v>3013</v>
      </c>
      <c r="G2203" s="98" t="s">
        <v>66</v>
      </c>
      <c r="H2203"/>
      <c r="I2203"/>
    </row>
    <row r="2204" spans="1:9" ht="15.75">
      <c r="A2204" s="98" t="s">
        <v>228</v>
      </c>
      <c r="B2204" s="98" t="s">
        <v>3013</v>
      </c>
      <c r="C2204" s="98" t="s">
        <v>1680</v>
      </c>
      <c r="D2204" s="99" t="s">
        <v>67</v>
      </c>
      <c r="E2204" s="105">
        <v>43636</v>
      </c>
      <c r="F2204" s="98" t="s">
        <v>3013</v>
      </c>
      <c r="G2204" s="98" t="s">
        <v>66</v>
      </c>
      <c r="H2204"/>
      <c r="I2204"/>
    </row>
    <row r="2205" spans="1:9" ht="15.75">
      <c r="A2205" s="98" t="s">
        <v>1253</v>
      </c>
      <c r="B2205" s="98" t="s">
        <v>3013</v>
      </c>
      <c r="C2205" s="98" t="s">
        <v>734</v>
      </c>
      <c r="D2205" s="99" t="s">
        <v>67</v>
      </c>
      <c r="E2205" s="105">
        <v>43636</v>
      </c>
      <c r="F2205" s="98" t="s">
        <v>3013</v>
      </c>
      <c r="G2205" s="98" t="s">
        <v>733</v>
      </c>
      <c r="H2205"/>
      <c r="I2205"/>
    </row>
    <row r="2206" spans="1:9" ht="15.75">
      <c r="A2206" s="98" t="s">
        <v>1254</v>
      </c>
      <c r="B2206" s="98" t="s">
        <v>3013</v>
      </c>
      <c r="C2206" s="98" t="s">
        <v>734</v>
      </c>
      <c r="D2206" s="99" t="s">
        <v>67</v>
      </c>
      <c r="E2206" s="105">
        <v>43636</v>
      </c>
      <c r="F2206" s="98" t="s">
        <v>3013</v>
      </c>
      <c r="G2206" s="98" t="s">
        <v>733</v>
      </c>
      <c r="H2206"/>
      <c r="I2206"/>
    </row>
    <row r="2207" spans="1:9" ht="15.75">
      <c r="A2207" s="98" t="s">
        <v>2027</v>
      </c>
      <c r="B2207" s="98" t="s">
        <v>3013</v>
      </c>
      <c r="C2207" s="98" t="s">
        <v>734</v>
      </c>
      <c r="D2207" s="99" t="s">
        <v>67</v>
      </c>
      <c r="E2207" s="105">
        <v>43636</v>
      </c>
      <c r="F2207" s="98" t="s">
        <v>3013</v>
      </c>
      <c r="G2207" s="98" t="s">
        <v>733</v>
      </c>
      <c r="H2207"/>
      <c r="I2207"/>
    </row>
    <row r="2208" spans="1:9" ht="15.75">
      <c r="A2208" s="98" t="s">
        <v>232</v>
      </c>
      <c r="B2208" s="98" t="s">
        <v>3013</v>
      </c>
      <c r="C2208" s="98" t="s">
        <v>734</v>
      </c>
      <c r="D2208" s="99" t="s">
        <v>67</v>
      </c>
      <c r="E2208" s="105">
        <v>43636</v>
      </c>
      <c r="F2208" s="98" t="s">
        <v>3013</v>
      </c>
      <c r="G2208" s="98" t="s">
        <v>733</v>
      </c>
      <c r="H2208"/>
      <c r="I2208"/>
    </row>
    <row r="2209" spans="1:9" ht="15.75">
      <c r="A2209" s="98" t="s">
        <v>2029</v>
      </c>
      <c r="B2209" s="98" t="s">
        <v>3013</v>
      </c>
      <c r="C2209" s="98" t="s">
        <v>734</v>
      </c>
      <c r="D2209" s="99" t="s">
        <v>67</v>
      </c>
      <c r="E2209" s="105">
        <v>43636</v>
      </c>
      <c r="F2209" s="98" t="s">
        <v>3013</v>
      </c>
      <c r="G2209" s="98" t="s">
        <v>733</v>
      </c>
      <c r="H2209"/>
      <c r="I2209"/>
    </row>
    <row r="2210" spans="1:9" ht="15.75">
      <c r="A2210" s="98" t="s">
        <v>3016</v>
      </c>
      <c r="B2210" s="98" t="s">
        <v>3013</v>
      </c>
      <c r="C2210" s="98" t="s">
        <v>734</v>
      </c>
      <c r="D2210" s="99" t="s">
        <v>67</v>
      </c>
      <c r="E2210" s="105">
        <v>43636</v>
      </c>
      <c r="F2210" s="98" t="s">
        <v>3013</v>
      </c>
      <c r="G2210" s="98" t="s">
        <v>733</v>
      </c>
      <c r="H2210"/>
      <c r="I2210"/>
    </row>
    <row r="2211" spans="1:9" ht="15.75">
      <c r="A2211" s="98" t="s">
        <v>1260</v>
      </c>
      <c r="B2211" s="98" t="s">
        <v>3013</v>
      </c>
      <c r="C2211" s="98" t="s">
        <v>734</v>
      </c>
      <c r="D2211" s="99" t="s">
        <v>67</v>
      </c>
      <c r="E2211" s="105">
        <v>43636</v>
      </c>
      <c r="F2211" s="98" t="s">
        <v>3013</v>
      </c>
      <c r="G2211" s="98" t="s">
        <v>733</v>
      </c>
      <c r="H2211"/>
      <c r="I2211"/>
    </row>
    <row r="2212" spans="1:9" ht="15.75">
      <c r="A2212" s="98" t="s">
        <v>2717</v>
      </c>
      <c r="B2212" s="98" t="s">
        <v>3013</v>
      </c>
      <c r="C2212" s="98" t="s">
        <v>734</v>
      </c>
      <c r="D2212" s="99" t="s">
        <v>67</v>
      </c>
      <c r="E2212" s="105">
        <v>43636</v>
      </c>
      <c r="F2212" s="98" t="s">
        <v>3013</v>
      </c>
      <c r="G2212" s="98" t="s">
        <v>733</v>
      </c>
      <c r="H2212"/>
      <c r="I2212"/>
    </row>
    <row r="2213" spans="1:9" ht="15.75">
      <c r="A2213" s="98" t="s">
        <v>1652</v>
      </c>
      <c r="B2213" s="98" t="s">
        <v>3013</v>
      </c>
      <c r="C2213" s="98" t="s">
        <v>734</v>
      </c>
      <c r="D2213" s="99" t="s">
        <v>67</v>
      </c>
      <c r="E2213" s="105">
        <v>43636</v>
      </c>
      <c r="F2213" s="98" t="s">
        <v>3013</v>
      </c>
      <c r="G2213" s="98" t="s">
        <v>733</v>
      </c>
      <c r="H2213"/>
      <c r="I2213"/>
    </row>
    <row r="2214" spans="1:9" ht="15.75">
      <c r="A2214" s="98" t="s">
        <v>2353</v>
      </c>
      <c r="B2214" s="98" t="s">
        <v>3013</v>
      </c>
      <c r="C2214" s="98" t="s">
        <v>734</v>
      </c>
      <c r="D2214" s="99" t="s">
        <v>67</v>
      </c>
      <c r="E2214" s="105">
        <v>43636</v>
      </c>
      <c r="F2214" s="98" t="s">
        <v>3013</v>
      </c>
      <c r="G2214" s="98" t="s">
        <v>733</v>
      </c>
      <c r="H2214"/>
      <c r="I2214"/>
    </row>
    <row r="2215" spans="1:9" ht="15.75">
      <c r="A2215" s="98" t="s">
        <v>306</v>
      </c>
      <c r="B2215" s="98" t="s">
        <v>3013</v>
      </c>
      <c r="C2215" s="98" t="s">
        <v>734</v>
      </c>
      <c r="D2215" s="99" t="s">
        <v>67</v>
      </c>
      <c r="E2215" s="105">
        <v>43636</v>
      </c>
      <c r="F2215" s="98" t="s">
        <v>3013</v>
      </c>
      <c r="G2215" s="98" t="s">
        <v>733</v>
      </c>
      <c r="H2215"/>
      <c r="I2215"/>
    </row>
    <row r="2216" spans="1:9" ht="15.75">
      <c r="A2216" s="98" t="s">
        <v>1266</v>
      </c>
      <c r="B2216" s="98" t="s">
        <v>3013</v>
      </c>
      <c r="C2216" s="98" t="s">
        <v>734</v>
      </c>
      <c r="D2216" s="99" t="s">
        <v>67</v>
      </c>
      <c r="E2216" s="105">
        <v>43636</v>
      </c>
      <c r="F2216" s="98" t="s">
        <v>3013</v>
      </c>
      <c r="G2216" s="98" t="s">
        <v>733</v>
      </c>
      <c r="H2216"/>
      <c r="I2216"/>
    </row>
    <row r="2217" spans="1:9" ht="15.75">
      <c r="A2217" s="98" t="s">
        <v>238</v>
      </c>
      <c r="B2217" s="98" t="s">
        <v>3013</v>
      </c>
      <c r="C2217" s="98" t="s">
        <v>734</v>
      </c>
      <c r="D2217" s="99" t="s">
        <v>67</v>
      </c>
      <c r="E2217" s="105">
        <v>43636</v>
      </c>
      <c r="F2217" s="98" t="s">
        <v>3013</v>
      </c>
      <c r="G2217" s="98" t="s">
        <v>733</v>
      </c>
      <c r="H2217"/>
      <c r="I2217"/>
    </row>
    <row r="2218" spans="1:9" ht="15.75">
      <c r="A2218" s="98" t="s">
        <v>2725</v>
      </c>
      <c r="B2218" s="98" t="s">
        <v>3013</v>
      </c>
      <c r="C2218" s="98" t="s">
        <v>734</v>
      </c>
      <c r="D2218" s="99" t="s">
        <v>67</v>
      </c>
      <c r="E2218" s="105">
        <v>43636</v>
      </c>
      <c r="F2218" s="98" t="s">
        <v>3013</v>
      </c>
      <c r="G2218" s="98" t="s">
        <v>733</v>
      </c>
      <c r="H2218"/>
      <c r="I2218"/>
    </row>
    <row r="2219" spans="1:9" ht="15.75">
      <c r="A2219" s="98" t="s">
        <v>2357</v>
      </c>
      <c r="B2219" s="98" t="s">
        <v>3013</v>
      </c>
      <c r="C2219" s="98" t="s">
        <v>734</v>
      </c>
      <c r="D2219" s="99" t="s">
        <v>67</v>
      </c>
      <c r="E2219" s="105">
        <v>43636</v>
      </c>
      <c r="F2219" s="98" t="s">
        <v>3013</v>
      </c>
      <c r="G2219" s="98" t="s">
        <v>733</v>
      </c>
      <c r="H2219"/>
      <c r="I2219"/>
    </row>
    <row r="2220" spans="1:9" ht="15.75">
      <c r="A2220" s="98" t="s">
        <v>1269</v>
      </c>
      <c r="B2220" s="98" t="s">
        <v>3013</v>
      </c>
      <c r="C2220" s="98" t="s">
        <v>734</v>
      </c>
      <c r="D2220" s="99" t="s">
        <v>67</v>
      </c>
      <c r="E2220" s="105">
        <v>43636</v>
      </c>
      <c r="F2220" s="98" t="s">
        <v>3013</v>
      </c>
      <c r="G2220" s="98" t="s">
        <v>733</v>
      </c>
      <c r="H2220"/>
      <c r="I2220"/>
    </row>
    <row r="2221" spans="1:9" ht="15.75">
      <c r="A2221" s="98" t="s">
        <v>246</v>
      </c>
      <c r="B2221" s="98" t="s">
        <v>3013</v>
      </c>
      <c r="C2221" s="98" t="s">
        <v>734</v>
      </c>
      <c r="D2221" s="99" t="s">
        <v>67</v>
      </c>
      <c r="E2221" s="105">
        <v>43636</v>
      </c>
      <c r="F2221" s="98" t="s">
        <v>3013</v>
      </c>
      <c r="G2221" s="98" t="s">
        <v>733</v>
      </c>
      <c r="H2221"/>
      <c r="I2221"/>
    </row>
    <row r="2222" spans="1:9" ht="15.75">
      <c r="A2222" s="98" t="s">
        <v>1661</v>
      </c>
      <c r="B2222" s="98" t="s">
        <v>3013</v>
      </c>
      <c r="C2222" s="98" t="s">
        <v>734</v>
      </c>
      <c r="D2222" s="99" t="s">
        <v>67</v>
      </c>
      <c r="E2222" s="105">
        <v>43636</v>
      </c>
      <c r="F2222" s="98" t="s">
        <v>3013</v>
      </c>
      <c r="G2222" s="98" t="s">
        <v>733</v>
      </c>
      <c r="H2222"/>
      <c r="I2222"/>
    </row>
    <row r="2223" spans="1:9" ht="15.75">
      <c r="A2223" s="98" t="s">
        <v>3017</v>
      </c>
      <c r="B2223" s="98" t="s">
        <v>3013</v>
      </c>
      <c r="C2223" s="98" t="s">
        <v>734</v>
      </c>
      <c r="D2223" s="99" t="s">
        <v>67</v>
      </c>
      <c r="E2223" s="105">
        <v>43636</v>
      </c>
      <c r="F2223" s="98" t="s">
        <v>3013</v>
      </c>
      <c r="G2223" s="98" t="s">
        <v>733</v>
      </c>
      <c r="H2223"/>
      <c r="I2223"/>
    </row>
    <row r="2224" spans="1:9" ht="15.75">
      <c r="A2224" s="98" t="s">
        <v>1279</v>
      </c>
      <c r="B2224" s="98" t="s">
        <v>3013</v>
      </c>
      <c r="C2224" s="98" t="s">
        <v>734</v>
      </c>
      <c r="D2224" s="99" t="s">
        <v>67</v>
      </c>
      <c r="E2224" s="105">
        <v>43636</v>
      </c>
      <c r="F2224" s="98" t="s">
        <v>3013</v>
      </c>
      <c r="G2224" s="98" t="s">
        <v>733</v>
      </c>
      <c r="H2224"/>
      <c r="I2224"/>
    </row>
    <row r="2225" spans="1:9" ht="15.75">
      <c r="A2225" s="98" t="s">
        <v>1667</v>
      </c>
      <c r="B2225" s="98" t="s">
        <v>3013</v>
      </c>
      <c r="C2225" s="98" t="s">
        <v>734</v>
      </c>
      <c r="D2225" s="99" t="s">
        <v>67</v>
      </c>
      <c r="E2225" s="105">
        <v>43636</v>
      </c>
      <c r="F2225" s="98" t="s">
        <v>3013</v>
      </c>
      <c r="G2225" s="98" t="s">
        <v>733</v>
      </c>
      <c r="H2225"/>
      <c r="I2225"/>
    </row>
    <row r="2226" spans="1:9" ht="15.75">
      <c r="A2226" s="98" t="s">
        <v>1282</v>
      </c>
      <c r="B2226" s="98" t="s">
        <v>3013</v>
      </c>
      <c r="C2226" s="98" t="s">
        <v>734</v>
      </c>
      <c r="D2226" s="99" t="s">
        <v>67</v>
      </c>
      <c r="E2226" s="105">
        <v>43636</v>
      </c>
      <c r="F2226" s="98" t="s">
        <v>3013</v>
      </c>
      <c r="G2226" s="98" t="s">
        <v>733</v>
      </c>
      <c r="H2226"/>
      <c r="I2226"/>
    </row>
    <row r="2227" spans="1:9" ht="15.75">
      <c r="A2227" s="98" t="s">
        <v>2046</v>
      </c>
      <c r="B2227" s="98" t="s">
        <v>3013</v>
      </c>
      <c r="C2227" s="98" t="s">
        <v>734</v>
      </c>
      <c r="D2227" s="99" t="s">
        <v>67</v>
      </c>
      <c r="E2227" s="105">
        <v>43636</v>
      </c>
      <c r="F2227" s="98" t="s">
        <v>3013</v>
      </c>
      <c r="G2227" s="98" t="s">
        <v>733</v>
      </c>
      <c r="H2227"/>
      <c r="I2227"/>
    </row>
    <row r="2228" spans="1:9" ht="15.75">
      <c r="A2228" s="98" t="s">
        <v>1283</v>
      </c>
      <c r="B2228" s="98" t="s">
        <v>3013</v>
      </c>
      <c r="C2228" s="98" t="s">
        <v>734</v>
      </c>
      <c r="D2228" s="99" t="s">
        <v>67</v>
      </c>
      <c r="E2228" s="105">
        <v>43636</v>
      </c>
      <c r="F2228" s="98" t="s">
        <v>3013</v>
      </c>
      <c r="G2228" s="98" t="s">
        <v>733</v>
      </c>
      <c r="H2228"/>
      <c r="I2228"/>
    </row>
    <row r="2229" spans="1:9" ht="15.75">
      <c r="A2229" s="98" t="s">
        <v>2367</v>
      </c>
      <c r="B2229" s="98" t="s">
        <v>3013</v>
      </c>
      <c r="C2229" s="98" t="s">
        <v>734</v>
      </c>
      <c r="D2229" s="99" t="s">
        <v>67</v>
      </c>
      <c r="E2229" s="105">
        <v>43636</v>
      </c>
      <c r="F2229" s="98" t="s">
        <v>3013</v>
      </c>
      <c r="G2229" s="98" t="s">
        <v>733</v>
      </c>
      <c r="H2229"/>
      <c r="I2229"/>
    </row>
    <row r="2230" spans="1:9" ht="15.75">
      <c r="A2230" s="98" t="s">
        <v>2370</v>
      </c>
      <c r="B2230" s="98" t="s">
        <v>3013</v>
      </c>
      <c r="C2230" s="98" t="s">
        <v>734</v>
      </c>
      <c r="D2230" s="99" t="s">
        <v>67</v>
      </c>
      <c r="E2230" s="105">
        <v>43636</v>
      </c>
      <c r="F2230" s="98" t="s">
        <v>3013</v>
      </c>
      <c r="G2230" s="98" t="s">
        <v>733</v>
      </c>
      <c r="H2230"/>
      <c r="I2230"/>
    </row>
    <row r="2231" spans="1:9" ht="15.75">
      <c r="A2231" s="98" t="s">
        <v>321</v>
      </c>
      <c r="B2231" s="98" t="s">
        <v>3013</v>
      </c>
      <c r="C2231" s="98" t="s">
        <v>734</v>
      </c>
      <c r="D2231" s="99" t="s">
        <v>67</v>
      </c>
      <c r="E2231" s="105">
        <v>43636</v>
      </c>
      <c r="F2231" s="98" t="s">
        <v>3013</v>
      </c>
      <c r="G2231" s="98" t="s">
        <v>733</v>
      </c>
      <c r="H2231"/>
      <c r="I2231"/>
    </row>
    <row r="2232" spans="1:9" ht="15.75">
      <c r="A2232" s="98" t="s">
        <v>258</v>
      </c>
      <c r="B2232" s="98" t="s">
        <v>3013</v>
      </c>
      <c r="C2232" s="98" t="s">
        <v>734</v>
      </c>
      <c r="D2232" s="99" t="s">
        <v>67</v>
      </c>
      <c r="E2232" s="105">
        <v>43636</v>
      </c>
      <c r="F2232" s="98" t="s">
        <v>3013</v>
      </c>
      <c r="G2232" s="98" t="s">
        <v>733</v>
      </c>
      <c r="H2232"/>
      <c r="I2232"/>
    </row>
    <row r="2233" spans="1:9" ht="15.75">
      <c r="A2233" s="98" t="s">
        <v>259</v>
      </c>
      <c r="B2233" s="98" t="s">
        <v>3013</v>
      </c>
      <c r="C2233" s="98" t="s">
        <v>734</v>
      </c>
      <c r="D2233" s="99" t="s">
        <v>67</v>
      </c>
      <c r="E2233" s="105">
        <v>43636</v>
      </c>
      <c r="F2233" s="98" t="s">
        <v>3013</v>
      </c>
      <c r="G2233" s="98" t="s">
        <v>733</v>
      </c>
      <c r="H2233"/>
      <c r="I2233"/>
    </row>
    <row r="2234" spans="1:9" ht="15.75">
      <c r="A2234" s="98" t="s">
        <v>322</v>
      </c>
      <c r="B2234" s="98" t="s">
        <v>3013</v>
      </c>
      <c r="C2234" s="98" t="s">
        <v>734</v>
      </c>
      <c r="D2234" s="99" t="s">
        <v>67</v>
      </c>
      <c r="E2234" s="105">
        <v>43636</v>
      </c>
      <c r="F2234" s="98" t="s">
        <v>3013</v>
      </c>
      <c r="G2234" s="98" t="s">
        <v>733</v>
      </c>
      <c r="H2234"/>
      <c r="I2234"/>
    </row>
    <row r="2235" spans="1:9" ht="15.75">
      <c r="A2235" s="98" t="s">
        <v>2052</v>
      </c>
      <c r="B2235" s="98" t="s">
        <v>3013</v>
      </c>
      <c r="C2235" s="98" t="s">
        <v>734</v>
      </c>
      <c r="D2235" s="99" t="s">
        <v>67</v>
      </c>
      <c r="E2235" s="105">
        <v>43636</v>
      </c>
      <c r="F2235" s="98" t="s">
        <v>3013</v>
      </c>
      <c r="G2235" s="98" t="s">
        <v>733</v>
      </c>
      <c r="H2235"/>
      <c r="I2235"/>
    </row>
    <row r="2236" spans="1:9" ht="15.75">
      <c r="A2236" s="98" t="s">
        <v>2738</v>
      </c>
      <c r="B2236" s="98" t="s">
        <v>3013</v>
      </c>
      <c r="C2236" s="98" t="s">
        <v>734</v>
      </c>
      <c r="D2236" s="99" t="s">
        <v>67</v>
      </c>
      <c r="E2236" s="105">
        <v>43636</v>
      </c>
      <c r="F2236" s="98" t="s">
        <v>3013</v>
      </c>
      <c r="G2236" s="98" t="s">
        <v>733</v>
      </c>
      <c r="H2236"/>
      <c r="I2236"/>
    </row>
    <row r="2237" spans="1:9" ht="15.75">
      <c r="A2237" s="98" t="s">
        <v>326</v>
      </c>
      <c r="B2237" s="98" t="s">
        <v>3013</v>
      </c>
      <c r="C2237" s="98" t="s">
        <v>734</v>
      </c>
      <c r="D2237" s="99" t="s">
        <v>67</v>
      </c>
      <c r="E2237" s="105">
        <v>43636</v>
      </c>
      <c r="F2237" s="98" t="s">
        <v>3013</v>
      </c>
      <c r="G2237" s="98" t="s">
        <v>733</v>
      </c>
      <c r="H2237"/>
      <c r="I2237"/>
    </row>
    <row r="2238" spans="1:9" ht="15.75">
      <c r="A2238" s="98" t="s">
        <v>1288</v>
      </c>
      <c r="B2238" s="98" t="s">
        <v>3013</v>
      </c>
      <c r="C2238" s="98" t="s">
        <v>734</v>
      </c>
      <c r="D2238" s="99" t="s">
        <v>67</v>
      </c>
      <c r="E2238" s="105">
        <v>43636</v>
      </c>
      <c r="F2238" s="98" t="s">
        <v>3013</v>
      </c>
      <c r="G2238" s="98" t="s">
        <v>733</v>
      </c>
      <c r="H2238"/>
      <c r="I2238"/>
    </row>
    <row r="2239" spans="1:9" ht="15.75">
      <c r="A2239" s="98" t="s">
        <v>195</v>
      </c>
      <c r="B2239" s="98" t="s">
        <v>3018</v>
      </c>
      <c r="C2239" s="98" t="s">
        <v>795</v>
      </c>
      <c r="D2239" s="99" t="s">
        <v>67</v>
      </c>
      <c r="E2239" s="105">
        <v>43636</v>
      </c>
      <c r="F2239" s="98" t="s">
        <v>3018</v>
      </c>
      <c r="G2239" s="98" t="s">
        <v>66</v>
      </c>
      <c r="H2239"/>
      <c r="I2239"/>
    </row>
    <row r="2240" spans="1:9" ht="15.75">
      <c r="A2240" s="98" t="s">
        <v>2313</v>
      </c>
      <c r="B2240" s="98" t="s">
        <v>3018</v>
      </c>
      <c r="C2240" s="98" t="s">
        <v>795</v>
      </c>
      <c r="D2240" s="99" t="s">
        <v>67</v>
      </c>
      <c r="E2240" s="105">
        <v>43636</v>
      </c>
      <c r="F2240" s="98" t="s">
        <v>3018</v>
      </c>
      <c r="G2240" s="98" t="s">
        <v>66</v>
      </c>
      <c r="H2240"/>
      <c r="I2240"/>
    </row>
    <row r="2241" spans="1:9" ht="15.75">
      <c r="A2241" s="98" t="s">
        <v>199</v>
      </c>
      <c r="B2241" s="98" t="s">
        <v>3018</v>
      </c>
      <c r="C2241" s="98" t="s">
        <v>795</v>
      </c>
      <c r="D2241" s="99" t="s">
        <v>67</v>
      </c>
      <c r="E2241" s="105">
        <v>43636</v>
      </c>
      <c r="F2241" s="98" t="s">
        <v>3018</v>
      </c>
      <c r="G2241" s="98" t="s">
        <v>66</v>
      </c>
      <c r="H2241"/>
      <c r="I2241"/>
    </row>
    <row r="2242" spans="1:9" ht="15.75">
      <c r="A2242" s="98" t="s">
        <v>133</v>
      </c>
      <c r="B2242" s="98" t="s">
        <v>3018</v>
      </c>
      <c r="C2242" s="98" t="s">
        <v>795</v>
      </c>
      <c r="D2242" s="99" t="s">
        <v>67</v>
      </c>
      <c r="E2242" s="105">
        <v>43636</v>
      </c>
      <c r="F2242" s="98" t="s">
        <v>3018</v>
      </c>
      <c r="G2242" s="98" t="s">
        <v>66</v>
      </c>
      <c r="H2242"/>
      <c r="I2242"/>
    </row>
    <row r="2243" spans="1:9" ht="15.75">
      <c r="A2243" s="98" t="s">
        <v>3019</v>
      </c>
      <c r="B2243" s="98" t="s">
        <v>3018</v>
      </c>
      <c r="C2243" s="98" t="s">
        <v>795</v>
      </c>
      <c r="D2243" s="99" t="s">
        <v>67</v>
      </c>
      <c r="E2243" s="105">
        <v>43636</v>
      </c>
      <c r="F2243" s="98" t="s">
        <v>3018</v>
      </c>
      <c r="G2243" s="98" t="s">
        <v>66</v>
      </c>
      <c r="H2243"/>
      <c r="I2243"/>
    </row>
    <row r="2244" spans="1:9" ht="15.75">
      <c r="A2244" s="98" t="s">
        <v>3020</v>
      </c>
      <c r="B2244" s="98" t="s">
        <v>3018</v>
      </c>
      <c r="C2244" s="98" t="s">
        <v>795</v>
      </c>
      <c r="D2244" s="99" t="s">
        <v>67</v>
      </c>
      <c r="E2244" s="105">
        <v>43636</v>
      </c>
      <c r="F2244" s="98" t="s">
        <v>3018</v>
      </c>
      <c r="G2244" s="98" t="s">
        <v>66</v>
      </c>
      <c r="H2244"/>
      <c r="I2244"/>
    </row>
    <row r="2245" spans="1:9" ht="15.75">
      <c r="A2245" s="98" t="s">
        <v>3021</v>
      </c>
      <c r="B2245" s="98" t="s">
        <v>3018</v>
      </c>
      <c r="C2245" s="98" t="s">
        <v>795</v>
      </c>
      <c r="D2245" s="99" t="s">
        <v>67</v>
      </c>
      <c r="E2245" s="105">
        <v>43636</v>
      </c>
      <c r="F2245" s="98" t="s">
        <v>3018</v>
      </c>
      <c r="G2245" s="98" t="s">
        <v>66</v>
      </c>
      <c r="H2245"/>
      <c r="I2245"/>
    </row>
    <row r="2246" spans="1:9" ht="15.75">
      <c r="A2246" s="98" t="s">
        <v>140</v>
      </c>
      <c r="B2246" s="98" t="s">
        <v>3018</v>
      </c>
      <c r="C2246" s="98" t="s">
        <v>795</v>
      </c>
      <c r="D2246" s="99" t="s">
        <v>67</v>
      </c>
      <c r="E2246" s="105">
        <v>43636</v>
      </c>
      <c r="F2246" s="98" t="s">
        <v>3018</v>
      </c>
      <c r="G2246" s="98" t="s">
        <v>66</v>
      </c>
      <c r="H2246"/>
      <c r="I2246"/>
    </row>
    <row r="2247" spans="1:9" ht="15.75">
      <c r="A2247" s="98" t="s">
        <v>142</v>
      </c>
      <c r="B2247" s="98" t="s">
        <v>3018</v>
      </c>
      <c r="C2247" s="98" t="s">
        <v>795</v>
      </c>
      <c r="D2247" s="99" t="s">
        <v>67</v>
      </c>
      <c r="E2247" s="105">
        <v>43636</v>
      </c>
      <c r="F2247" s="98" t="s">
        <v>3018</v>
      </c>
      <c r="G2247" s="98" t="s">
        <v>66</v>
      </c>
      <c r="H2247"/>
      <c r="I2247"/>
    </row>
    <row r="2248" spans="1:9" ht="15.75">
      <c r="A2248" s="98" t="s">
        <v>143</v>
      </c>
      <c r="B2248" s="98" t="s">
        <v>3018</v>
      </c>
      <c r="C2248" s="98" t="s">
        <v>795</v>
      </c>
      <c r="D2248" s="99" t="s">
        <v>67</v>
      </c>
      <c r="E2248" s="105">
        <v>43636</v>
      </c>
      <c r="F2248" s="98" t="s">
        <v>3018</v>
      </c>
      <c r="G2248" s="98" t="s">
        <v>66</v>
      </c>
      <c r="H2248"/>
      <c r="I2248"/>
    </row>
    <row r="2249" spans="1:9" ht="15.75">
      <c r="A2249" s="98" t="s">
        <v>209</v>
      </c>
      <c r="B2249" s="98" t="s">
        <v>3018</v>
      </c>
      <c r="C2249" s="98" t="s">
        <v>795</v>
      </c>
      <c r="D2249" s="99" t="s">
        <v>67</v>
      </c>
      <c r="E2249" s="105">
        <v>43636</v>
      </c>
      <c r="F2249" s="98" t="s">
        <v>3018</v>
      </c>
      <c r="G2249" s="98" t="s">
        <v>66</v>
      </c>
      <c r="H2249"/>
      <c r="I2249"/>
    </row>
    <row r="2250" spans="1:9" ht="15.75">
      <c r="A2250" s="98" t="s">
        <v>210</v>
      </c>
      <c r="B2250" s="98" t="s">
        <v>3018</v>
      </c>
      <c r="C2250" s="98" t="s">
        <v>795</v>
      </c>
      <c r="D2250" s="99" t="s">
        <v>67</v>
      </c>
      <c r="E2250" s="105">
        <v>43636</v>
      </c>
      <c r="F2250" s="98" t="s">
        <v>3018</v>
      </c>
      <c r="G2250" s="98" t="s">
        <v>66</v>
      </c>
      <c r="H2250"/>
      <c r="I2250"/>
    </row>
    <row r="2251" spans="1:9" ht="15.75">
      <c r="A2251" s="98" t="s">
        <v>2326</v>
      </c>
      <c r="B2251" s="98" t="s">
        <v>3018</v>
      </c>
      <c r="C2251" s="98" t="s">
        <v>795</v>
      </c>
      <c r="D2251" s="99" t="s">
        <v>67</v>
      </c>
      <c r="E2251" s="105">
        <v>43636</v>
      </c>
      <c r="F2251" s="98" t="s">
        <v>3018</v>
      </c>
      <c r="G2251" s="98" t="s">
        <v>66</v>
      </c>
      <c r="H2251"/>
      <c r="I2251"/>
    </row>
    <row r="2252" spans="1:9" ht="15.75">
      <c r="A2252" s="98" t="s">
        <v>145</v>
      </c>
      <c r="B2252" s="98" t="s">
        <v>3018</v>
      </c>
      <c r="C2252" s="98" t="s">
        <v>795</v>
      </c>
      <c r="D2252" s="99" t="s">
        <v>67</v>
      </c>
      <c r="E2252" s="105">
        <v>43636</v>
      </c>
      <c r="F2252" s="98" t="s">
        <v>3018</v>
      </c>
      <c r="G2252" s="98" t="s">
        <v>66</v>
      </c>
      <c r="H2252"/>
      <c r="I2252"/>
    </row>
    <row r="2253" spans="1:9" ht="15.75">
      <c r="A2253" s="98" t="s">
        <v>276</v>
      </c>
      <c r="B2253" s="98" t="s">
        <v>3018</v>
      </c>
      <c r="C2253" s="98" t="s">
        <v>795</v>
      </c>
      <c r="D2253" s="99" t="s">
        <v>67</v>
      </c>
      <c r="E2253" s="105">
        <v>43636</v>
      </c>
      <c r="F2253" s="98" t="s">
        <v>3018</v>
      </c>
      <c r="G2253" s="98" t="s">
        <v>66</v>
      </c>
      <c r="H2253"/>
      <c r="I2253"/>
    </row>
    <row r="2254" spans="1:9" ht="15.75">
      <c r="A2254" s="98" t="s">
        <v>2699</v>
      </c>
      <c r="B2254" s="98" t="s">
        <v>3018</v>
      </c>
      <c r="C2254" s="98" t="s">
        <v>795</v>
      </c>
      <c r="D2254" s="99" t="s">
        <v>67</v>
      </c>
      <c r="E2254" s="105">
        <v>43636</v>
      </c>
      <c r="F2254" s="98" t="s">
        <v>3018</v>
      </c>
      <c r="G2254" s="98" t="s">
        <v>66</v>
      </c>
      <c r="H2254"/>
      <c r="I2254"/>
    </row>
    <row r="2255" spans="1:9" ht="15.75">
      <c r="A2255" s="98" t="s">
        <v>150</v>
      </c>
      <c r="B2255" s="98" t="s">
        <v>3018</v>
      </c>
      <c r="C2255" s="98" t="s">
        <v>795</v>
      </c>
      <c r="D2255" s="99" t="s">
        <v>67</v>
      </c>
      <c r="E2255" s="105">
        <v>43636</v>
      </c>
      <c r="F2255" s="98" t="s">
        <v>3018</v>
      </c>
      <c r="G2255" s="98" t="s">
        <v>66</v>
      </c>
      <c r="H2255"/>
      <c r="I2255"/>
    </row>
    <row r="2256" spans="1:9" ht="15.75">
      <c r="A2256" s="98" t="s">
        <v>153</v>
      </c>
      <c r="B2256" s="98" t="s">
        <v>3018</v>
      </c>
      <c r="C2256" s="98" t="s">
        <v>795</v>
      </c>
      <c r="D2256" s="99" t="s">
        <v>67</v>
      </c>
      <c r="E2256" s="105">
        <v>43636</v>
      </c>
      <c r="F2256" s="98" t="s">
        <v>3018</v>
      </c>
      <c r="G2256" s="98" t="s">
        <v>66</v>
      </c>
      <c r="H2256"/>
      <c r="I2256"/>
    </row>
    <row r="2257" spans="1:9" ht="15.75">
      <c r="A2257" s="98" t="s">
        <v>280</v>
      </c>
      <c r="B2257" s="98" t="s">
        <v>3018</v>
      </c>
      <c r="C2257" s="98" t="s">
        <v>795</v>
      </c>
      <c r="D2257" s="99" t="s">
        <v>67</v>
      </c>
      <c r="E2257" s="105">
        <v>43636</v>
      </c>
      <c r="F2257" s="98" t="s">
        <v>3018</v>
      </c>
      <c r="G2257" s="98" t="s">
        <v>66</v>
      </c>
      <c r="H2257"/>
      <c r="I2257"/>
    </row>
    <row r="2258" spans="1:9" ht="15.75">
      <c r="A2258" s="98" t="s">
        <v>216</v>
      </c>
      <c r="B2258" s="98" t="s">
        <v>3018</v>
      </c>
      <c r="C2258" s="98" t="s">
        <v>795</v>
      </c>
      <c r="D2258" s="99" t="s">
        <v>67</v>
      </c>
      <c r="E2258" s="105">
        <v>43636</v>
      </c>
      <c r="F2258" s="98" t="s">
        <v>3018</v>
      </c>
      <c r="G2258" s="98" t="s">
        <v>66</v>
      </c>
      <c r="H2258"/>
      <c r="I2258"/>
    </row>
    <row r="2259" spans="1:9" ht="15.75">
      <c r="A2259" s="98" t="s">
        <v>688</v>
      </c>
      <c r="B2259" s="98" t="s">
        <v>3018</v>
      </c>
      <c r="C2259" s="98" t="s">
        <v>795</v>
      </c>
      <c r="D2259" s="99" t="s">
        <v>67</v>
      </c>
      <c r="E2259" s="105">
        <v>43636</v>
      </c>
      <c r="F2259" s="98" t="s">
        <v>3018</v>
      </c>
      <c r="G2259" s="98" t="s">
        <v>66</v>
      </c>
      <c r="H2259"/>
      <c r="I2259"/>
    </row>
    <row r="2260" spans="1:9" ht="15.75">
      <c r="A2260" s="98" t="s">
        <v>218</v>
      </c>
      <c r="B2260" s="98" t="s">
        <v>3018</v>
      </c>
      <c r="C2260" s="98" t="s">
        <v>795</v>
      </c>
      <c r="D2260" s="99" t="s">
        <v>67</v>
      </c>
      <c r="E2260" s="105">
        <v>43636</v>
      </c>
      <c r="F2260" s="98" t="s">
        <v>3018</v>
      </c>
      <c r="G2260" s="98" t="s">
        <v>66</v>
      </c>
      <c r="H2260"/>
      <c r="I2260"/>
    </row>
    <row r="2261" spans="1:9" ht="15.75">
      <c r="A2261" s="98" t="s">
        <v>283</v>
      </c>
      <c r="B2261" s="98" t="s">
        <v>3018</v>
      </c>
      <c r="C2261" s="98" t="s">
        <v>795</v>
      </c>
      <c r="D2261" s="99" t="s">
        <v>67</v>
      </c>
      <c r="E2261" s="105">
        <v>43636</v>
      </c>
      <c r="F2261" s="98" t="s">
        <v>3018</v>
      </c>
      <c r="G2261" s="98" t="s">
        <v>66</v>
      </c>
      <c r="H2261"/>
      <c r="I2261"/>
    </row>
    <row r="2262" spans="1:9" ht="15.75">
      <c r="A2262" s="98" t="s">
        <v>284</v>
      </c>
      <c r="B2262" s="98" t="s">
        <v>3018</v>
      </c>
      <c r="C2262" s="98" t="s">
        <v>795</v>
      </c>
      <c r="D2262" s="99" t="s">
        <v>67</v>
      </c>
      <c r="E2262" s="105">
        <v>43636</v>
      </c>
      <c r="F2262" s="98" t="s">
        <v>3018</v>
      </c>
      <c r="G2262" s="98" t="s">
        <v>66</v>
      </c>
      <c r="H2262"/>
      <c r="I2262"/>
    </row>
    <row r="2263" spans="1:9" ht="15.75">
      <c r="A2263" s="98" t="s">
        <v>157</v>
      </c>
      <c r="B2263" s="98" t="s">
        <v>3018</v>
      </c>
      <c r="C2263" s="98" t="s">
        <v>795</v>
      </c>
      <c r="D2263" s="99" t="s">
        <v>67</v>
      </c>
      <c r="E2263" s="105">
        <v>43636</v>
      </c>
      <c r="F2263" s="98" t="s">
        <v>3018</v>
      </c>
      <c r="G2263" s="98" t="s">
        <v>66</v>
      </c>
      <c r="H2263"/>
      <c r="I2263"/>
    </row>
    <row r="2264" spans="1:9" ht="15.75">
      <c r="A2264" s="98" t="s">
        <v>2339</v>
      </c>
      <c r="B2264" s="98" t="s">
        <v>3018</v>
      </c>
      <c r="C2264" s="98" t="s">
        <v>795</v>
      </c>
      <c r="D2264" s="99" t="s">
        <v>67</v>
      </c>
      <c r="E2264" s="105">
        <v>43636</v>
      </c>
      <c r="F2264" s="98" t="s">
        <v>3018</v>
      </c>
      <c r="G2264" s="98" t="s">
        <v>66</v>
      </c>
      <c r="H2264"/>
      <c r="I2264"/>
    </row>
    <row r="2265" spans="1:9" ht="15.75">
      <c r="A2265" s="98" t="s">
        <v>164</v>
      </c>
      <c r="B2265" s="98" t="s">
        <v>3018</v>
      </c>
      <c r="C2265" s="98" t="s">
        <v>795</v>
      </c>
      <c r="D2265" s="99" t="s">
        <v>67</v>
      </c>
      <c r="E2265" s="105">
        <v>43636</v>
      </c>
      <c r="F2265" s="98" t="s">
        <v>3018</v>
      </c>
      <c r="G2265" s="98" t="s">
        <v>66</v>
      </c>
      <c r="H2265"/>
      <c r="I2265"/>
    </row>
    <row r="2266" spans="1:9" ht="15.75">
      <c r="A2266" s="98" t="s">
        <v>92</v>
      </c>
      <c r="B2266" s="98" t="s">
        <v>3018</v>
      </c>
      <c r="C2266" s="98" t="s">
        <v>795</v>
      </c>
      <c r="D2266" s="99" t="s">
        <v>67</v>
      </c>
      <c r="E2266" s="105">
        <v>43636</v>
      </c>
      <c r="F2266" s="98" t="s">
        <v>3018</v>
      </c>
      <c r="G2266" s="98" t="s">
        <v>66</v>
      </c>
      <c r="H2266"/>
      <c r="I2266"/>
    </row>
    <row r="2267" spans="1:9" ht="15.75">
      <c r="A2267" s="98" t="s">
        <v>165</v>
      </c>
      <c r="B2267" s="98" t="s">
        <v>3018</v>
      </c>
      <c r="C2267" s="98" t="s">
        <v>795</v>
      </c>
      <c r="D2267" s="99" t="s">
        <v>67</v>
      </c>
      <c r="E2267" s="105">
        <v>43636</v>
      </c>
      <c r="F2267" s="98" t="s">
        <v>3018</v>
      </c>
      <c r="G2267" s="98" t="s">
        <v>66</v>
      </c>
      <c r="H2267"/>
      <c r="I2267"/>
    </row>
    <row r="2268" spans="1:9" ht="15.75">
      <c r="A2268" s="98" t="s">
        <v>229</v>
      </c>
      <c r="B2268" s="98" t="s">
        <v>3018</v>
      </c>
      <c r="C2268" s="98" t="s">
        <v>795</v>
      </c>
      <c r="D2268" s="99" t="s">
        <v>67</v>
      </c>
      <c r="E2268" s="105">
        <v>43636</v>
      </c>
      <c r="F2268" s="98" t="s">
        <v>3018</v>
      </c>
      <c r="G2268" s="98" t="s">
        <v>66</v>
      </c>
      <c r="H2268"/>
      <c r="I2268"/>
    </row>
    <row r="2269" spans="1:9" ht="15.75">
      <c r="A2269" s="98" t="s">
        <v>2344</v>
      </c>
      <c r="B2269" s="98" t="s">
        <v>3018</v>
      </c>
      <c r="C2269" s="98" t="s">
        <v>795</v>
      </c>
      <c r="D2269" s="99" t="s">
        <v>67</v>
      </c>
      <c r="E2269" s="105">
        <v>43636</v>
      </c>
      <c r="F2269" s="98" t="s">
        <v>3018</v>
      </c>
      <c r="G2269" s="98" t="s">
        <v>66</v>
      </c>
      <c r="H2269"/>
      <c r="I2269"/>
    </row>
    <row r="2270" spans="1:9" ht="15.75">
      <c r="A2270" s="98" t="s">
        <v>95</v>
      </c>
      <c r="B2270" s="98" t="s">
        <v>3018</v>
      </c>
      <c r="C2270" s="98" t="s">
        <v>795</v>
      </c>
      <c r="D2270" s="99" t="s">
        <v>67</v>
      </c>
      <c r="E2270" s="105">
        <v>43636</v>
      </c>
      <c r="F2270" s="98" t="s">
        <v>3018</v>
      </c>
      <c r="G2270" s="98" t="s">
        <v>66</v>
      </c>
      <c r="H2270"/>
      <c r="I2270"/>
    </row>
    <row r="2271" spans="1:9" ht="15.75">
      <c r="A2271" s="98" t="s">
        <v>167</v>
      </c>
      <c r="B2271" s="98" t="s">
        <v>3018</v>
      </c>
      <c r="C2271" s="98" t="s">
        <v>795</v>
      </c>
      <c r="D2271" s="99" t="s">
        <v>67</v>
      </c>
      <c r="E2271" s="105">
        <v>43636</v>
      </c>
      <c r="F2271" s="98" t="s">
        <v>3018</v>
      </c>
      <c r="G2271" s="98" t="s">
        <v>66</v>
      </c>
      <c r="H2271"/>
      <c r="I2271"/>
    </row>
    <row r="2272" spans="1:9" ht="15.75">
      <c r="A2272" s="98" t="s">
        <v>299</v>
      </c>
      <c r="B2272" s="98" t="s">
        <v>3018</v>
      </c>
      <c r="C2272" s="98" t="s">
        <v>795</v>
      </c>
      <c r="D2272" s="99" t="s">
        <v>67</v>
      </c>
      <c r="E2272" s="105">
        <v>43636</v>
      </c>
      <c r="F2272" s="98" t="s">
        <v>3018</v>
      </c>
      <c r="G2272" s="98" t="s">
        <v>66</v>
      </c>
      <c r="H2272"/>
      <c r="I2272"/>
    </row>
    <row r="2273" spans="1:9" ht="15.75">
      <c r="A2273" s="98" t="s">
        <v>1256</v>
      </c>
      <c r="B2273" s="98" t="s">
        <v>3018</v>
      </c>
      <c r="C2273" s="98" t="s">
        <v>795</v>
      </c>
      <c r="D2273" s="99" t="s">
        <v>67</v>
      </c>
      <c r="E2273" s="105">
        <v>43636</v>
      </c>
      <c r="F2273" s="98" t="s">
        <v>3018</v>
      </c>
      <c r="G2273" s="98" t="s">
        <v>66</v>
      </c>
      <c r="H2273"/>
      <c r="I2273"/>
    </row>
    <row r="2274" spans="1:9" ht="15.75">
      <c r="A2274" s="98" t="s">
        <v>2347</v>
      </c>
      <c r="B2274" s="98" t="s">
        <v>3018</v>
      </c>
      <c r="C2274" s="98" t="s">
        <v>800</v>
      </c>
      <c r="D2274" s="99" t="s">
        <v>67</v>
      </c>
      <c r="E2274" s="105">
        <v>43636</v>
      </c>
      <c r="F2274" s="98" t="s">
        <v>3018</v>
      </c>
      <c r="G2274" s="98" t="s">
        <v>733</v>
      </c>
      <c r="H2274"/>
      <c r="I2274"/>
    </row>
    <row r="2275" spans="1:9" ht="15.75">
      <c r="A2275" s="98" t="s">
        <v>99</v>
      </c>
      <c r="B2275" s="98" t="s">
        <v>3018</v>
      </c>
      <c r="C2275" s="98" t="s">
        <v>800</v>
      </c>
      <c r="D2275" s="99" t="s">
        <v>67</v>
      </c>
      <c r="E2275" s="105">
        <v>43636</v>
      </c>
      <c r="F2275" s="98" t="s">
        <v>3018</v>
      </c>
      <c r="G2275" s="98" t="s">
        <v>733</v>
      </c>
      <c r="H2275"/>
      <c r="I2275"/>
    </row>
    <row r="2276" spans="1:9" ht="15.75">
      <c r="A2276" s="98" t="s">
        <v>1649</v>
      </c>
      <c r="B2276" s="98" t="s">
        <v>3018</v>
      </c>
      <c r="C2276" s="98" t="s">
        <v>800</v>
      </c>
      <c r="D2276" s="99" t="s">
        <v>67</v>
      </c>
      <c r="E2276" s="105">
        <v>43636</v>
      </c>
      <c r="F2276" s="98" t="s">
        <v>3018</v>
      </c>
      <c r="G2276" s="98" t="s">
        <v>733</v>
      </c>
      <c r="H2276"/>
      <c r="I2276"/>
    </row>
    <row r="2277" spans="1:9" ht="15.75">
      <c r="A2277" s="98" t="s">
        <v>234</v>
      </c>
      <c r="B2277" s="98" t="s">
        <v>3018</v>
      </c>
      <c r="C2277" s="98" t="s">
        <v>800</v>
      </c>
      <c r="D2277" s="99" t="s">
        <v>67</v>
      </c>
      <c r="E2277" s="105">
        <v>43636</v>
      </c>
      <c r="F2277" s="98" t="s">
        <v>3018</v>
      </c>
      <c r="G2277" s="98" t="s">
        <v>733</v>
      </c>
      <c r="H2277"/>
      <c r="I2277"/>
    </row>
    <row r="2278" spans="1:9" ht="15.75">
      <c r="A2278" s="98" t="s">
        <v>2716</v>
      </c>
      <c r="B2278" s="98" t="s">
        <v>3018</v>
      </c>
      <c r="C2278" s="98" t="s">
        <v>800</v>
      </c>
      <c r="D2278" s="99" t="s">
        <v>67</v>
      </c>
      <c r="E2278" s="105">
        <v>43636</v>
      </c>
      <c r="F2278" s="98" t="s">
        <v>3018</v>
      </c>
      <c r="G2278" s="98" t="s">
        <v>733</v>
      </c>
      <c r="H2278"/>
      <c r="I2278"/>
    </row>
    <row r="2279" spans="1:9" ht="15.75">
      <c r="A2279" s="98" t="s">
        <v>173</v>
      </c>
      <c r="B2279" s="98" t="s">
        <v>3018</v>
      </c>
      <c r="C2279" s="98" t="s">
        <v>800</v>
      </c>
      <c r="D2279" s="99" t="s">
        <v>67</v>
      </c>
      <c r="E2279" s="105">
        <v>43636</v>
      </c>
      <c r="F2279" s="98" t="s">
        <v>3018</v>
      </c>
      <c r="G2279" s="98" t="s">
        <v>733</v>
      </c>
      <c r="H2279"/>
      <c r="I2279"/>
    </row>
    <row r="2280" spans="1:9" ht="15.75">
      <c r="A2280" s="98" t="s">
        <v>235</v>
      </c>
      <c r="B2280" s="98" t="s">
        <v>3018</v>
      </c>
      <c r="C2280" s="98" t="s">
        <v>800</v>
      </c>
      <c r="D2280" s="99" t="s">
        <v>67</v>
      </c>
      <c r="E2280" s="105">
        <v>43636</v>
      </c>
      <c r="F2280" s="98" t="s">
        <v>3018</v>
      </c>
      <c r="G2280" s="98" t="s">
        <v>733</v>
      </c>
      <c r="H2280"/>
      <c r="I2280"/>
    </row>
    <row r="2281" spans="1:9" ht="15.75">
      <c r="A2281" s="98" t="s">
        <v>175</v>
      </c>
      <c r="B2281" s="98" t="s">
        <v>3018</v>
      </c>
      <c r="C2281" s="98" t="s">
        <v>800</v>
      </c>
      <c r="D2281" s="99" t="s">
        <v>67</v>
      </c>
      <c r="E2281" s="105">
        <v>43636</v>
      </c>
      <c r="F2281" s="98" t="s">
        <v>3018</v>
      </c>
      <c r="G2281" s="98" t="s">
        <v>733</v>
      </c>
      <c r="H2281"/>
      <c r="I2281"/>
    </row>
    <row r="2282" spans="1:9" ht="15.75">
      <c r="A2282" s="98" t="s">
        <v>1655</v>
      </c>
      <c r="B2282" s="98" t="s">
        <v>3018</v>
      </c>
      <c r="C2282" s="98" t="s">
        <v>800</v>
      </c>
      <c r="D2282" s="99" t="s">
        <v>67</v>
      </c>
      <c r="E2282" s="105">
        <v>43636</v>
      </c>
      <c r="F2282" s="98" t="s">
        <v>3018</v>
      </c>
      <c r="G2282" s="98" t="s">
        <v>733</v>
      </c>
      <c r="H2282"/>
      <c r="I2282"/>
    </row>
    <row r="2283" spans="1:9" ht="15.75">
      <c r="A2283" s="98" t="s">
        <v>307</v>
      </c>
      <c r="B2283" s="98" t="s">
        <v>3018</v>
      </c>
      <c r="C2283" s="98" t="s">
        <v>800</v>
      </c>
      <c r="D2283" s="99" t="s">
        <v>67</v>
      </c>
      <c r="E2283" s="105">
        <v>43636</v>
      </c>
      <c r="F2283" s="98" t="s">
        <v>3018</v>
      </c>
      <c r="G2283" s="98" t="s">
        <v>733</v>
      </c>
      <c r="H2283"/>
      <c r="I2283"/>
    </row>
    <row r="2284" spans="1:9" ht="15.75">
      <c r="A2284" s="98" t="s">
        <v>180</v>
      </c>
      <c r="B2284" s="98" t="s">
        <v>3018</v>
      </c>
      <c r="C2284" s="98" t="s">
        <v>800</v>
      </c>
      <c r="D2284" s="99" t="s">
        <v>67</v>
      </c>
      <c r="E2284" s="105">
        <v>43636</v>
      </c>
      <c r="F2284" s="98" t="s">
        <v>3018</v>
      </c>
      <c r="G2284" s="98" t="s">
        <v>733</v>
      </c>
      <c r="H2284"/>
      <c r="I2284"/>
    </row>
    <row r="2285" spans="1:9" ht="15.75">
      <c r="A2285" s="98" t="s">
        <v>181</v>
      </c>
      <c r="B2285" s="98" t="s">
        <v>3018</v>
      </c>
      <c r="C2285" s="98" t="s">
        <v>800</v>
      </c>
      <c r="D2285" s="99" t="s">
        <v>67</v>
      </c>
      <c r="E2285" s="105">
        <v>43636</v>
      </c>
      <c r="F2285" s="98" t="s">
        <v>3018</v>
      </c>
      <c r="G2285" s="98" t="s">
        <v>733</v>
      </c>
      <c r="H2285"/>
      <c r="I2285"/>
    </row>
    <row r="2286" spans="1:9" ht="15.75">
      <c r="A2286" s="98" t="s">
        <v>309</v>
      </c>
      <c r="B2286" s="98" t="s">
        <v>3018</v>
      </c>
      <c r="C2286" s="98" t="s">
        <v>800</v>
      </c>
      <c r="D2286" s="99" t="s">
        <v>67</v>
      </c>
      <c r="E2286" s="105">
        <v>43636</v>
      </c>
      <c r="F2286" s="98" t="s">
        <v>3018</v>
      </c>
      <c r="G2286" s="98" t="s">
        <v>733</v>
      </c>
      <c r="H2286"/>
      <c r="I2286"/>
    </row>
    <row r="2287" spans="1:9" ht="15.75">
      <c r="A2287" s="98" t="s">
        <v>114</v>
      </c>
      <c r="B2287" s="98" t="s">
        <v>3018</v>
      </c>
      <c r="C2287" s="98" t="s">
        <v>800</v>
      </c>
      <c r="D2287" s="99" t="s">
        <v>67</v>
      </c>
      <c r="E2287" s="105">
        <v>43636</v>
      </c>
      <c r="F2287" s="98" t="s">
        <v>3018</v>
      </c>
      <c r="G2287" s="98" t="s">
        <v>733</v>
      </c>
      <c r="H2287"/>
      <c r="I2287"/>
    </row>
    <row r="2288" spans="1:9" ht="15.75">
      <c r="A2288" s="98" t="s">
        <v>2359</v>
      </c>
      <c r="B2288" s="98" t="s">
        <v>3018</v>
      </c>
      <c r="C2288" s="98" t="s">
        <v>800</v>
      </c>
      <c r="D2288" s="99" t="s">
        <v>67</v>
      </c>
      <c r="E2288" s="105">
        <v>43636</v>
      </c>
      <c r="F2288" s="98" t="s">
        <v>3018</v>
      </c>
      <c r="G2288" s="98" t="s">
        <v>733</v>
      </c>
      <c r="H2288"/>
      <c r="I2288"/>
    </row>
    <row r="2289" spans="1:9" ht="15.75">
      <c r="A2289" s="98" t="s">
        <v>245</v>
      </c>
      <c r="B2289" s="98" t="s">
        <v>3018</v>
      </c>
      <c r="C2289" s="98" t="s">
        <v>800</v>
      </c>
      <c r="D2289" s="99" t="s">
        <v>67</v>
      </c>
      <c r="E2289" s="105">
        <v>43636</v>
      </c>
      <c r="F2289" s="98" t="s">
        <v>3018</v>
      </c>
      <c r="G2289" s="98" t="s">
        <v>733</v>
      </c>
      <c r="H2289"/>
      <c r="I2289"/>
    </row>
    <row r="2290" spans="1:9" ht="15.75">
      <c r="A2290" s="98" t="s">
        <v>116</v>
      </c>
      <c r="B2290" s="98" t="s">
        <v>3018</v>
      </c>
      <c r="C2290" s="98" t="s">
        <v>800</v>
      </c>
      <c r="D2290" s="99" t="s">
        <v>67</v>
      </c>
      <c r="E2290" s="105">
        <v>43636</v>
      </c>
      <c r="F2290" s="98" t="s">
        <v>3018</v>
      </c>
      <c r="G2290" s="98" t="s">
        <v>733</v>
      </c>
      <c r="H2290"/>
      <c r="I2290"/>
    </row>
    <row r="2291" spans="1:9" ht="15.75">
      <c r="A2291" s="98" t="s">
        <v>247</v>
      </c>
      <c r="B2291" s="98" t="s">
        <v>3018</v>
      </c>
      <c r="C2291" s="98" t="s">
        <v>800</v>
      </c>
      <c r="D2291" s="99" t="s">
        <v>67</v>
      </c>
      <c r="E2291" s="105">
        <v>43636</v>
      </c>
      <c r="F2291" s="98" t="s">
        <v>3018</v>
      </c>
      <c r="G2291" s="98" t="s">
        <v>733</v>
      </c>
      <c r="H2291"/>
      <c r="I2291"/>
    </row>
    <row r="2292" spans="1:9" ht="15.75">
      <c r="A2292" s="98" t="s">
        <v>182</v>
      </c>
      <c r="B2292" s="98" t="s">
        <v>3018</v>
      </c>
      <c r="C2292" s="98" t="s">
        <v>800</v>
      </c>
      <c r="D2292" s="99" t="s">
        <v>67</v>
      </c>
      <c r="E2292" s="105">
        <v>43636</v>
      </c>
      <c r="F2292" s="98" t="s">
        <v>3018</v>
      </c>
      <c r="G2292" s="98" t="s">
        <v>733</v>
      </c>
      <c r="H2292"/>
      <c r="I2292"/>
    </row>
    <row r="2293" spans="1:9" ht="15.75">
      <c r="A2293" s="98" t="s">
        <v>254</v>
      </c>
      <c r="B2293" s="98" t="s">
        <v>3018</v>
      </c>
      <c r="C2293" s="98" t="s">
        <v>800</v>
      </c>
      <c r="D2293" s="99" t="s">
        <v>67</v>
      </c>
      <c r="E2293" s="105">
        <v>43636</v>
      </c>
      <c r="F2293" s="98" t="s">
        <v>3018</v>
      </c>
      <c r="G2293" s="98" t="s">
        <v>733</v>
      </c>
      <c r="H2293"/>
      <c r="I2293"/>
    </row>
    <row r="2294" spans="1:9" ht="15.75">
      <c r="A2294" s="98" t="s">
        <v>255</v>
      </c>
      <c r="B2294" s="98" t="s">
        <v>3018</v>
      </c>
      <c r="C2294" s="98" t="s">
        <v>800</v>
      </c>
      <c r="D2294" s="99" t="s">
        <v>67</v>
      </c>
      <c r="E2294" s="105">
        <v>43636</v>
      </c>
      <c r="F2294" s="98" t="s">
        <v>3018</v>
      </c>
      <c r="G2294" s="98" t="s">
        <v>733</v>
      </c>
      <c r="H2294"/>
      <c r="I2294"/>
    </row>
    <row r="2295" spans="1:9" ht="15.75">
      <c r="A2295" s="98" t="s">
        <v>318</v>
      </c>
      <c r="B2295" s="98" t="s">
        <v>3018</v>
      </c>
      <c r="C2295" s="98" t="s">
        <v>800</v>
      </c>
      <c r="D2295" s="99" t="s">
        <v>67</v>
      </c>
      <c r="E2295" s="105">
        <v>43636</v>
      </c>
      <c r="F2295" s="98" t="s">
        <v>3018</v>
      </c>
      <c r="G2295" s="98" t="s">
        <v>733</v>
      </c>
      <c r="H2295"/>
      <c r="I2295"/>
    </row>
    <row r="2296" spans="1:9" ht="15.75">
      <c r="A2296" s="98" t="s">
        <v>1669</v>
      </c>
      <c r="B2296" s="98" t="s">
        <v>3018</v>
      </c>
      <c r="C2296" s="98" t="s">
        <v>800</v>
      </c>
      <c r="D2296" s="99" t="s">
        <v>67</v>
      </c>
      <c r="E2296" s="105">
        <v>43636</v>
      </c>
      <c r="F2296" s="98" t="s">
        <v>3018</v>
      </c>
      <c r="G2296" s="98" t="s">
        <v>733</v>
      </c>
      <c r="H2296"/>
      <c r="I2296"/>
    </row>
    <row r="2297" spans="1:9" ht="15.75">
      <c r="A2297" s="98" t="s">
        <v>256</v>
      </c>
      <c r="B2297" s="98" t="s">
        <v>3018</v>
      </c>
      <c r="C2297" s="98" t="s">
        <v>800</v>
      </c>
      <c r="D2297" s="99" t="s">
        <v>67</v>
      </c>
      <c r="E2297" s="105">
        <v>43636</v>
      </c>
      <c r="F2297" s="98" t="s">
        <v>3018</v>
      </c>
      <c r="G2297" s="98" t="s">
        <v>733</v>
      </c>
      <c r="H2297"/>
      <c r="I2297"/>
    </row>
    <row r="2298" spans="1:9" ht="15.75">
      <c r="A2298" s="98" t="s">
        <v>257</v>
      </c>
      <c r="B2298" s="98" t="s">
        <v>3018</v>
      </c>
      <c r="C2298" s="98" t="s">
        <v>800</v>
      </c>
      <c r="D2298" s="99" t="s">
        <v>67</v>
      </c>
      <c r="E2298" s="105">
        <v>43636</v>
      </c>
      <c r="F2298" s="98" t="s">
        <v>3018</v>
      </c>
      <c r="G2298" s="98" t="s">
        <v>733</v>
      </c>
      <c r="H2298"/>
      <c r="I2298"/>
    </row>
    <row r="2299" spans="1:9" ht="15.75">
      <c r="A2299" s="98" t="s">
        <v>124</v>
      </c>
      <c r="B2299" s="98" t="s">
        <v>3018</v>
      </c>
      <c r="C2299" s="98" t="s">
        <v>800</v>
      </c>
      <c r="D2299" s="99" t="s">
        <v>67</v>
      </c>
      <c r="E2299" s="105">
        <v>43636</v>
      </c>
      <c r="F2299" s="98" t="s">
        <v>3018</v>
      </c>
      <c r="G2299" s="98" t="s">
        <v>733</v>
      </c>
      <c r="H2299"/>
      <c r="I2299"/>
    </row>
    <row r="2300" spans="1:9" ht="15.75">
      <c r="A2300" s="98" t="s">
        <v>1284</v>
      </c>
      <c r="B2300" s="98" t="s">
        <v>3018</v>
      </c>
      <c r="C2300" s="98" t="s">
        <v>800</v>
      </c>
      <c r="D2300" s="99" t="s">
        <v>67</v>
      </c>
      <c r="E2300" s="105">
        <v>43636</v>
      </c>
      <c r="F2300" s="98" t="s">
        <v>3018</v>
      </c>
      <c r="G2300" s="98" t="s">
        <v>733</v>
      </c>
      <c r="H2300"/>
      <c r="I2300"/>
    </row>
    <row r="2301" spans="1:9" ht="15.75">
      <c r="A2301" s="98" t="s">
        <v>324</v>
      </c>
      <c r="B2301" s="98" t="s">
        <v>3018</v>
      </c>
      <c r="C2301" s="98" t="s">
        <v>800</v>
      </c>
      <c r="D2301" s="99" t="s">
        <v>67</v>
      </c>
      <c r="E2301" s="105">
        <v>43636</v>
      </c>
      <c r="F2301" s="98" t="s">
        <v>3018</v>
      </c>
      <c r="G2301" s="98" t="s">
        <v>733</v>
      </c>
      <c r="H2301"/>
      <c r="I2301"/>
    </row>
    <row r="2302" spans="1:9" ht="15.75">
      <c r="A2302" s="98" t="s">
        <v>189</v>
      </c>
      <c r="B2302" s="98" t="s">
        <v>3018</v>
      </c>
      <c r="C2302" s="98" t="s">
        <v>800</v>
      </c>
      <c r="D2302" s="99" t="s">
        <v>67</v>
      </c>
      <c r="E2302" s="105">
        <v>43636</v>
      </c>
      <c r="F2302" s="98" t="s">
        <v>3018</v>
      </c>
      <c r="G2302" s="98" t="s">
        <v>733</v>
      </c>
      <c r="H2302"/>
      <c r="I2302"/>
    </row>
    <row r="2303" spans="1:9" ht="15.75">
      <c r="A2303" s="98" t="s">
        <v>3022</v>
      </c>
      <c r="B2303" s="98" t="s">
        <v>3018</v>
      </c>
      <c r="C2303" s="98" t="s">
        <v>800</v>
      </c>
      <c r="D2303" s="99" t="s">
        <v>67</v>
      </c>
      <c r="E2303" s="105">
        <v>43636</v>
      </c>
      <c r="F2303" s="98" t="s">
        <v>3018</v>
      </c>
      <c r="G2303" s="98" t="s">
        <v>733</v>
      </c>
      <c r="H2303"/>
      <c r="I2303"/>
    </row>
    <row r="2304" spans="1:9" ht="15.75">
      <c r="A2304" s="98" t="s">
        <v>1287</v>
      </c>
      <c r="B2304" s="98" t="s">
        <v>3018</v>
      </c>
      <c r="C2304" s="98" t="s">
        <v>800</v>
      </c>
      <c r="D2304" s="99" t="s">
        <v>67</v>
      </c>
      <c r="E2304" s="105">
        <v>43636</v>
      </c>
      <c r="F2304" s="98" t="s">
        <v>3018</v>
      </c>
      <c r="G2304" s="98" t="s">
        <v>733</v>
      </c>
      <c r="H2304"/>
      <c r="I2304"/>
    </row>
    <row r="2305" spans="1:9" ht="15.75">
      <c r="A2305" s="98" t="s">
        <v>328</v>
      </c>
      <c r="B2305" s="98" t="s">
        <v>3018</v>
      </c>
      <c r="C2305" s="98" t="s">
        <v>800</v>
      </c>
      <c r="D2305" s="99" t="s">
        <v>67</v>
      </c>
      <c r="E2305" s="105">
        <v>43636</v>
      </c>
      <c r="F2305" s="98" t="s">
        <v>3018</v>
      </c>
      <c r="G2305" s="98" t="s">
        <v>733</v>
      </c>
      <c r="H2305"/>
      <c r="I2305"/>
    </row>
    <row r="2306" spans="1:9" ht="15.75">
      <c r="A2306" s="98" t="s">
        <v>2739</v>
      </c>
      <c r="B2306" s="98" t="s">
        <v>3018</v>
      </c>
      <c r="C2306" s="98" t="s">
        <v>800</v>
      </c>
      <c r="D2306" s="99" t="s">
        <v>67</v>
      </c>
      <c r="E2306" s="105">
        <v>43636</v>
      </c>
      <c r="F2306" s="98" t="s">
        <v>3018</v>
      </c>
      <c r="G2306" s="98" t="s">
        <v>733</v>
      </c>
      <c r="H2306"/>
      <c r="I2306"/>
    </row>
    <row r="2307" spans="1:9" ht="15.75">
      <c r="A2307" s="98" t="s">
        <v>1289</v>
      </c>
      <c r="B2307" s="98" t="s">
        <v>3018</v>
      </c>
      <c r="C2307" s="98" t="s">
        <v>800</v>
      </c>
      <c r="D2307" s="99" t="s">
        <v>67</v>
      </c>
      <c r="E2307" s="105">
        <v>43636</v>
      </c>
      <c r="F2307" s="98" t="s">
        <v>3018</v>
      </c>
      <c r="G2307" s="98" t="s">
        <v>733</v>
      </c>
      <c r="H2307"/>
      <c r="I2307"/>
    </row>
    <row r="2308" spans="1:9" ht="15.75">
      <c r="A2308" s="98" t="s">
        <v>200</v>
      </c>
      <c r="B2308" s="98" t="s">
        <v>3023</v>
      </c>
      <c r="C2308" s="98" t="s">
        <v>1681</v>
      </c>
      <c r="D2308" s="99" t="s">
        <v>67</v>
      </c>
      <c r="E2308" s="105">
        <v>43636</v>
      </c>
      <c r="F2308" s="98" t="s">
        <v>3023</v>
      </c>
      <c r="G2308" s="98" t="s">
        <v>66</v>
      </c>
      <c r="H2308"/>
      <c r="I2308"/>
    </row>
    <row r="2309" spans="1:9" ht="15.75">
      <c r="A2309" s="98" t="s">
        <v>201</v>
      </c>
      <c r="B2309" s="98" t="s">
        <v>3023</v>
      </c>
      <c r="C2309" s="98" t="s">
        <v>1681</v>
      </c>
      <c r="D2309" s="99" t="s">
        <v>67</v>
      </c>
      <c r="E2309" s="105">
        <v>43636</v>
      </c>
      <c r="F2309" s="98" t="s">
        <v>3023</v>
      </c>
      <c r="G2309" s="98" t="s">
        <v>66</v>
      </c>
      <c r="H2309"/>
      <c r="I2309"/>
    </row>
    <row r="2310" spans="1:9" ht="15.75">
      <c r="A2310" s="98" t="s">
        <v>1228</v>
      </c>
      <c r="B2310" s="98" t="s">
        <v>3023</v>
      </c>
      <c r="C2310" s="98" t="s">
        <v>1681</v>
      </c>
      <c r="D2310" s="99" t="s">
        <v>67</v>
      </c>
      <c r="E2310" s="105">
        <v>43636</v>
      </c>
      <c r="F2310" s="98" t="s">
        <v>3023</v>
      </c>
      <c r="G2310" s="98" t="s">
        <v>66</v>
      </c>
      <c r="H2310"/>
      <c r="I2310"/>
    </row>
    <row r="2311" spans="1:9" ht="15.75">
      <c r="A2311" s="98" t="s">
        <v>268</v>
      </c>
      <c r="B2311" s="98" t="s">
        <v>3023</v>
      </c>
      <c r="C2311" s="98" t="s">
        <v>1681</v>
      </c>
      <c r="D2311" s="99" t="s">
        <v>67</v>
      </c>
      <c r="E2311" s="105">
        <v>43636</v>
      </c>
      <c r="F2311" s="98" t="s">
        <v>3023</v>
      </c>
      <c r="G2311" s="98" t="s">
        <v>66</v>
      </c>
      <c r="H2311"/>
      <c r="I2311"/>
    </row>
    <row r="2312" spans="1:9" ht="15.75">
      <c r="A2312" s="98" t="s">
        <v>69</v>
      </c>
      <c r="B2312" s="98" t="s">
        <v>3023</v>
      </c>
      <c r="C2312" s="98" t="s">
        <v>1681</v>
      </c>
      <c r="D2312" s="99" t="s">
        <v>67</v>
      </c>
      <c r="E2312" s="105">
        <v>43636</v>
      </c>
      <c r="F2312" s="98" t="s">
        <v>3023</v>
      </c>
      <c r="G2312" s="98" t="s">
        <v>66</v>
      </c>
      <c r="H2312"/>
      <c r="I2312"/>
    </row>
    <row r="2313" spans="1:9" ht="15.75">
      <c r="A2313" s="98" t="s">
        <v>70</v>
      </c>
      <c r="B2313" s="98" t="s">
        <v>3023</v>
      </c>
      <c r="C2313" s="98" t="s">
        <v>1681</v>
      </c>
      <c r="D2313" s="99" t="s">
        <v>67</v>
      </c>
      <c r="E2313" s="105">
        <v>43636</v>
      </c>
      <c r="F2313" s="98" t="s">
        <v>3023</v>
      </c>
      <c r="G2313" s="98" t="s">
        <v>66</v>
      </c>
      <c r="H2313"/>
      <c r="I2313"/>
    </row>
    <row r="2314" spans="1:9" ht="15.75">
      <c r="A2314" s="98" t="s">
        <v>2315</v>
      </c>
      <c r="B2314" s="98" t="s">
        <v>3023</v>
      </c>
      <c r="C2314" s="98" t="s">
        <v>1681</v>
      </c>
      <c r="D2314" s="99" t="s">
        <v>67</v>
      </c>
      <c r="E2314" s="105">
        <v>43636</v>
      </c>
      <c r="F2314" s="98" t="s">
        <v>3023</v>
      </c>
      <c r="G2314" s="98" t="s">
        <v>66</v>
      </c>
      <c r="H2314"/>
      <c r="I2314"/>
    </row>
    <row r="2315" spans="1:9" ht="15.75">
      <c r="A2315" s="98" t="s">
        <v>2317</v>
      </c>
      <c r="B2315" s="98" t="s">
        <v>3023</v>
      </c>
      <c r="C2315" s="98" t="s">
        <v>1681</v>
      </c>
      <c r="D2315" s="99" t="s">
        <v>67</v>
      </c>
      <c r="E2315" s="105">
        <v>43636</v>
      </c>
      <c r="F2315" s="98" t="s">
        <v>3023</v>
      </c>
      <c r="G2315" s="98" t="s">
        <v>66</v>
      </c>
      <c r="H2315"/>
      <c r="I2315"/>
    </row>
    <row r="2316" spans="1:9" ht="15.75">
      <c r="A2316" s="98" t="s">
        <v>670</v>
      </c>
      <c r="B2316" s="98" t="s">
        <v>3023</v>
      </c>
      <c r="C2316" s="98" t="s">
        <v>1681</v>
      </c>
      <c r="D2316" s="99" t="s">
        <v>67</v>
      </c>
      <c r="E2316" s="105">
        <v>43636</v>
      </c>
      <c r="F2316" s="98" t="s">
        <v>3023</v>
      </c>
      <c r="G2316" s="98" t="s">
        <v>66</v>
      </c>
      <c r="H2316"/>
      <c r="I2316"/>
    </row>
    <row r="2317" spans="1:9" ht="15.75">
      <c r="A2317" s="98" t="s">
        <v>136</v>
      </c>
      <c r="B2317" s="98" t="s">
        <v>3023</v>
      </c>
      <c r="C2317" s="98" t="s">
        <v>1681</v>
      </c>
      <c r="D2317" s="99" t="s">
        <v>67</v>
      </c>
      <c r="E2317" s="105">
        <v>43636</v>
      </c>
      <c r="F2317" s="98" t="s">
        <v>3023</v>
      </c>
      <c r="G2317" s="98" t="s">
        <v>66</v>
      </c>
      <c r="H2317"/>
      <c r="I2317"/>
    </row>
    <row r="2318" spans="1:9" ht="15.75">
      <c r="A2318" s="98" t="s">
        <v>72</v>
      </c>
      <c r="B2318" s="98" t="s">
        <v>3023</v>
      </c>
      <c r="C2318" s="98" t="s">
        <v>1681</v>
      </c>
      <c r="D2318" s="99" t="s">
        <v>67</v>
      </c>
      <c r="E2318" s="105">
        <v>43636</v>
      </c>
      <c r="F2318" s="98" t="s">
        <v>3023</v>
      </c>
      <c r="G2318" s="98" t="s">
        <v>66</v>
      </c>
      <c r="H2318"/>
      <c r="I2318"/>
    </row>
    <row r="2319" spans="1:9" ht="15.75">
      <c r="A2319" s="98" t="s">
        <v>139</v>
      </c>
      <c r="B2319" s="98" t="s">
        <v>3023</v>
      </c>
      <c r="C2319" s="98" t="s">
        <v>1681</v>
      </c>
      <c r="D2319" s="99" t="s">
        <v>67</v>
      </c>
      <c r="E2319" s="105">
        <v>43636</v>
      </c>
      <c r="F2319" s="98" t="s">
        <v>3023</v>
      </c>
      <c r="G2319" s="98" t="s">
        <v>66</v>
      </c>
      <c r="H2319"/>
      <c r="I2319"/>
    </row>
    <row r="2320" spans="1:9" ht="15.75">
      <c r="A2320" s="98" t="s">
        <v>676</v>
      </c>
      <c r="B2320" s="98" t="s">
        <v>3023</v>
      </c>
      <c r="C2320" s="98" t="s">
        <v>1681</v>
      </c>
      <c r="D2320" s="99" t="s">
        <v>67</v>
      </c>
      <c r="E2320" s="105">
        <v>43636</v>
      </c>
      <c r="F2320" s="98" t="s">
        <v>3023</v>
      </c>
      <c r="G2320" s="98" t="s">
        <v>66</v>
      </c>
      <c r="H2320"/>
      <c r="I2320"/>
    </row>
    <row r="2321" spans="1:9" ht="15.75">
      <c r="A2321" s="98" t="s">
        <v>2323</v>
      </c>
      <c r="B2321" s="98" t="s">
        <v>3023</v>
      </c>
      <c r="C2321" s="98" t="s">
        <v>1681</v>
      </c>
      <c r="D2321" s="99" t="s">
        <v>67</v>
      </c>
      <c r="E2321" s="105">
        <v>43636</v>
      </c>
      <c r="F2321" s="98" t="s">
        <v>3023</v>
      </c>
      <c r="G2321" s="98" t="s">
        <v>66</v>
      </c>
      <c r="H2321"/>
      <c r="I2321"/>
    </row>
    <row r="2322" spans="1:9" ht="15.75">
      <c r="A2322" s="98" t="s">
        <v>2324</v>
      </c>
      <c r="B2322" s="98" t="s">
        <v>3023</v>
      </c>
      <c r="C2322" s="98" t="s">
        <v>1681</v>
      </c>
      <c r="D2322" s="99" t="s">
        <v>67</v>
      </c>
      <c r="E2322" s="105">
        <v>43636</v>
      </c>
      <c r="F2322" s="98" t="s">
        <v>3023</v>
      </c>
      <c r="G2322" s="98" t="s">
        <v>66</v>
      </c>
      <c r="H2322"/>
      <c r="I2322"/>
    </row>
    <row r="2323" spans="1:9" ht="15.75">
      <c r="A2323" s="98" t="s">
        <v>3024</v>
      </c>
      <c r="B2323" s="98" t="s">
        <v>3023</v>
      </c>
      <c r="C2323" s="98" t="s">
        <v>1681</v>
      </c>
      <c r="D2323" s="99" t="s">
        <v>67</v>
      </c>
      <c r="E2323" s="105">
        <v>43636</v>
      </c>
      <c r="F2323" s="98" t="s">
        <v>3023</v>
      </c>
      <c r="G2323" s="98" t="s">
        <v>66</v>
      </c>
      <c r="H2323"/>
      <c r="I2323"/>
    </row>
    <row r="2324" spans="1:9" ht="15.75">
      <c r="A2324" s="98" t="s">
        <v>2692</v>
      </c>
      <c r="B2324" s="98" t="s">
        <v>3023</v>
      </c>
      <c r="C2324" s="98" t="s">
        <v>1681</v>
      </c>
      <c r="D2324" s="99" t="s">
        <v>67</v>
      </c>
      <c r="E2324" s="105">
        <v>43636</v>
      </c>
      <c r="F2324" s="98" t="s">
        <v>3023</v>
      </c>
      <c r="G2324" s="98" t="s">
        <v>66</v>
      </c>
      <c r="H2324"/>
      <c r="I2324"/>
    </row>
    <row r="2325" spans="1:9" ht="15.75">
      <c r="A2325" s="98" t="s">
        <v>679</v>
      </c>
      <c r="B2325" s="98" t="s">
        <v>3023</v>
      </c>
      <c r="C2325" s="98" t="s">
        <v>1681</v>
      </c>
      <c r="D2325" s="99" t="s">
        <v>67</v>
      </c>
      <c r="E2325" s="105">
        <v>43636</v>
      </c>
      <c r="F2325" s="98" t="s">
        <v>3023</v>
      </c>
      <c r="G2325" s="98" t="s">
        <v>66</v>
      </c>
      <c r="H2325"/>
      <c r="I2325"/>
    </row>
    <row r="2326" spans="1:9" ht="15.75">
      <c r="A2326" s="98" t="s">
        <v>2694</v>
      </c>
      <c r="B2326" s="98" t="s">
        <v>3023</v>
      </c>
      <c r="C2326" s="98" t="s">
        <v>1681</v>
      </c>
      <c r="D2326" s="99" t="s">
        <v>67</v>
      </c>
      <c r="E2326" s="105">
        <v>43636</v>
      </c>
      <c r="F2326" s="98" t="s">
        <v>3023</v>
      </c>
      <c r="G2326" s="98" t="s">
        <v>66</v>
      </c>
      <c r="H2326"/>
      <c r="I2326"/>
    </row>
    <row r="2327" spans="1:9" ht="15.75">
      <c r="A2327" s="98" t="s">
        <v>2008</v>
      </c>
      <c r="B2327" s="98" t="s">
        <v>3023</v>
      </c>
      <c r="C2327" s="98" t="s">
        <v>1681</v>
      </c>
      <c r="D2327" s="99" t="s">
        <v>67</v>
      </c>
      <c r="E2327" s="105">
        <v>43636</v>
      </c>
      <c r="F2327" s="98" t="s">
        <v>3023</v>
      </c>
      <c r="G2327" s="98" t="s">
        <v>66</v>
      </c>
      <c r="H2327"/>
      <c r="I2327"/>
    </row>
    <row r="2328" spans="1:9" ht="15.75">
      <c r="A2328" s="98" t="s">
        <v>144</v>
      </c>
      <c r="B2328" s="98" t="s">
        <v>3023</v>
      </c>
      <c r="C2328" s="98" t="s">
        <v>1681</v>
      </c>
      <c r="D2328" s="99" t="s">
        <v>67</v>
      </c>
      <c r="E2328" s="105">
        <v>43636</v>
      </c>
      <c r="F2328" s="98" t="s">
        <v>3023</v>
      </c>
      <c r="G2328" s="98" t="s">
        <v>66</v>
      </c>
      <c r="H2328"/>
      <c r="I2328"/>
    </row>
    <row r="2329" spans="1:9" ht="15.75">
      <c r="A2329" s="98" t="s">
        <v>146</v>
      </c>
      <c r="B2329" s="98" t="s">
        <v>3023</v>
      </c>
      <c r="C2329" s="98" t="s">
        <v>1681</v>
      </c>
      <c r="D2329" s="99" t="s">
        <v>67</v>
      </c>
      <c r="E2329" s="105">
        <v>43636</v>
      </c>
      <c r="F2329" s="98" t="s">
        <v>3023</v>
      </c>
      <c r="G2329" s="98" t="s">
        <v>66</v>
      </c>
      <c r="H2329"/>
      <c r="I2329"/>
    </row>
    <row r="2330" spans="1:9" ht="15.75">
      <c r="A2330" s="98" t="s">
        <v>2331</v>
      </c>
      <c r="B2330" s="98" t="s">
        <v>3023</v>
      </c>
      <c r="C2330" s="98" t="s">
        <v>1681</v>
      </c>
      <c r="D2330" s="99" t="s">
        <v>67</v>
      </c>
      <c r="E2330" s="105">
        <v>43636</v>
      </c>
      <c r="F2330" s="98" t="s">
        <v>3023</v>
      </c>
      <c r="G2330" s="98" t="s">
        <v>66</v>
      </c>
      <c r="H2330"/>
      <c r="I2330"/>
    </row>
    <row r="2331" spans="1:9" ht="15.75">
      <c r="A2331" s="98" t="s">
        <v>687</v>
      </c>
      <c r="B2331" s="98" t="s">
        <v>3023</v>
      </c>
      <c r="C2331" s="98" t="s">
        <v>1681</v>
      </c>
      <c r="D2331" s="99" t="s">
        <v>67</v>
      </c>
      <c r="E2331" s="105">
        <v>43636</v>
      </c>
      <c r="F2331" s="98" t="s">
        <v>3023</v>
      </c>
      <c r="G2331" s="98" t="s">
        <v>66</v>
      </c>
      <c r="H2331"/>
      <c r="I2331"/>
    </row>
    <row r="2332" spans="1:9" ht="15.75">
      <c r="A2332" s="98" t="s">
        <v>81</v>
      </c>
      <c r="B2332" s="98" t="s">
        <v>3023</v>
      </c>
      <c r="C2332" s="98" t="s">
        <v>1681</v>
      </c>
      <c r="D2332" s="99" t="s">
        <v>67</v>
      </c>
      <c r="E2332" s="105">
        <v>43636</v>
      </c>
      <c r="F2332" s="98" t="s">
        <v>3023</v>
      </c>
      <c r="G2332" s="98" t="s">
        <v>66</v>
      </c>
      <c r="H2332"/>
      <c r="I2332"/>
    </row>
    <row r="2333" spans="1:9" ht="15.75">
      <c r="A2333" s="98" t="s">
        <v>156</v>
      </c>
      <c r="B2333" s="98" t="s">
        <v>3023</v>
      </c>
      <c r="C2333" s="98" t="s">
        <v>1681</v>
      </c>
      <c r="D2333" s="99" t="s">
        <v>67</v>
      </c>
      <c r="E2333" s="105">
        <v>43636</v>
      </c>
      <c r="F2333" s="98" t="s">
        <v>3023</v>
      </c>
      <c r="G2333" s="98" t="s">
        <v>66</v>
      </c>
      <c r="H2333"/>
      <c r="I2333"/>
    </row>
    <row r="2334" spans="1:9" ht="15.75">
      <c r="A2334" s="98" t="s">
        <v>689</v>
      </c>
      <c r="B2334" s="98" t="s">
        <v>3023</v>
      </c>
      <c r="C2334" s="98" t="s">
        <v>1681</v>
      </c>
      <c r="D2334" s="99" t="s">
        <v>67</v>
      </c>
      <c r="E2334" s="105">
        <v>43636</v>
      </c>
      <c r="F2334" s="98" t="s">
        <v>3023</v>
      </c>
      <c r="G2334" s="98" t="s">
        <v>66</v>
      </c>
      <c r="H2334"/>
      <c r="I2334"/>
    </row>
    <row r="2335" spans="1:9" ht="15.75">
      <c r="A2335" s="98" t="s">
        <v>3025</v>
      </c>
      <c r="B2335" s="98" t="s">
        <v>3023</v>
      </c>
      <c r="C2335" s="98" t="s">
        <v>1681</v>
      </c>
      <c r="D2335" s="99" t="s">
        <v>67</v>
      </c>
      <c r="E2335" s="105">
        <v>43636</v>
      </c>
      <c r="F2335" s="98" t="s">
        <v>3023</v>
      </c>
      <c r="G2335" s="98" t="s">
        <v>66</v>
      </c>
      <c r="H2335"/>
      <c r="I2335"/>
    </row>
    <row r="2336" spans="1:9" ht="15.75">
      <c r="A2336" s="98" t="s">
        <v>3026</v>
      </c>
      <c r="B2336" s="98" t="s">
        <v>3023</v>
      </c>
      <c r="C2336" s="98" t="s">
        <v>1681</v>
      </c>
      <c r="D2336" s="99" t="s">
        <v>67</v>
      </c>
      <c r="E2336" s="105">
        <v>43636</v>
      </c>
      <c r="F2336" s="98" t="s">
        <v>3023</v>
      </c>
      <c r="G2336" s="98" t="s">
        <v>66</v>
      </c>
      <c r="H2336"/>
      <c r="I2336"/>
    </row>
    <row r="2337" spans="1:9" ht="15.75">
      <c r="A2337" s="98" t="s">
        <v>2337</v>
      </c>
      <c r="B2337" s="98" t="s">
        <v>3023</v>
      </c>
      <c r="C2337" s="98" t="s">
        <v>1681</v>
      </c>
      <c r="D2337" s="99" t="s">
        <v>67</v>
      </c>
      <c r="E2337" s="105">
        <v>43636</v>
      </c>
      <c r="F2337" s="98" t="s">
        <v>3023</v>
      </c>
      <c r="G2337" s="98" t="s">
        <v>66</v>
      </c>
      <c r="H2337"/>
      <c r="I2337"/>
    </row>
    <row r="2338" spans="1:9" ht="15.75">
      <c r="A2338" s="98" t="s">
        <v>3027</v>
      </c>
      <c r="B2338" s="98" t="s">
        <v>3023</v>
      </c>
      <c r="C2338" s="98" t="s">
        <v>1681</v>
      </c>
      <c r="D2338" s="99" t="s">
        <v>67</v>
      </c>
      <c r="E2338" s="105">
        <v>43636</v>
      </c>
      <c r="F2338" s="98" t="s">
        <v>3023</v>
      </c>
      <c r="G2338" s="98" t="s">
        <v>66</v>
      </c>
      <c r="H2338"/>
      <c r="I2338"/>
    </row>
    <row r="2339" spans="1:9" ht="15.75">
      <c r="A2339" s="98" t="s">
        <v>286</v>
      </c>
      <c r="B2339" s="98" t="s">
        <v>3023</v>
      </c>
      <c r="C2339" s="98" t="s">
        <v>1681</v>
      </c>
      <c r="D2339" s="99" t="s">
        <v>67</v>
      </c>
      <c r="E2339" s="105">
        <v>43636</v>
      </c>
      <c r="F2339" s="98" t="s">
        <v>3023</v>
      </c>
      <c r="G2339" s="98" t="s">
        <v>66</v>
      </c>
      <c r="H2339"/>
      <c r="I2339"/>
    </row>
    <row r="2340" spans="1:9" ht="15.75">
      <c r="A2340" s="98" t="s">
        <v>290</v>
      </c>
      <c r="B2340" s="98" t="s">
        <v>3023</v>
      </c>
      <c r="C2340" s="98" t="s">
        <v>1681</v>
      </c>
      <c r="D2340" s="99" t="s">
        <v>67</v>
      </c>
      <c r="E2340" s="105">
        <v>43636</v>
      </c>
      <c r="F2340" s="98" t="s">
        <v>3023</v>
      </c>
      <c r="G2340" s="98" t="s">
        <v>66</v>
      </c>
      <c r="H2340"/>
      <c r="I2340"/>
    </row>
    <row r="2341" spans="1:9" ht="15.75">
      <c r="A2341" s="98" t="s">
        <v>1251</v>
      </c>
      <c r="B2341" s="98" t="s">
        <v>3023</v>
      </c>
      <c r="C2341" s="98" t="s">
        <v>1681</v>
      </c>
      <c r="D2341" s="99" t="s">
        <v>67</v>
      </c>
      <c r="E2341" s="105">
        <v>43636</v>
      </c>
      <c r="F2341" s="98" t="s">
        <v>3023</v>
      </c>
      <c r="G2341" s="98" t="s">
        <v>66</v>
      </c>
      <c r="H2341"/>
      <c r="I2341"/>
    </row>
    <row r="2342" spans="1:9" ht="15.75">
      <c r="A2342" s="98" t="s">
        <v>2709</v>
      </c>
      <c r="B2342" s="98" t="s">
        <v>3023</v>
      </c>
      <c r="C2342" s="98" t="s">
        <v>1681</v>
      </c>
      <c r="D2342" s="99" t="s">
        <v>67</v>
      </c>
      <c r="E2342" s="105">
        <v>43636</v>
      </c>
      <c r="F2342" s="98" t="s">
        <v>3023</v>
      </c>
      <c r="G2342" s="98" t="s">
        <v>66</v>
      </c>
      <c r="H2342"/>
      <c r="I2342"/>
    </row>
    <row r="2343" spans="1:9" ht="15.75">
      <c r="A2343" s="98" t="s">
        <v>96</v>
      </c>
      <c r="B2343" s="98" t="s">
        <v>3023</v>
      </c>
      <c r="C2343" s="98" t="s">
        <v>750</v>
      </c>
      <c r="D2343" s="99" t="s">
        <v>67</v>
      </c>
      <c r="E2343" s="105">
        <v>43636</v>
      </c>
      <c r="F2343" s="98" t="s">
        <v>3023</v>
      </c>
      <c r="G2343" s="98" t="s">
        <v>733</v>
      </c>
      <c r="H2343"/>
      <c r="I2343"/>
    </row>
    <row r="2344" spans="1:9" ht="15.75">
      <c r="A2344" s="98" t="s">
        <v>168</v>
      </c>
      <c r="B2344" s="98" t="s">
        <v>3023</v>
      </c>
      <c r="C2344" s="98" t="s">
        <v>750</v>
      </c>
      <c r="D2344" s="99" t="s">
        <v>67</v>
      </c>
      <c r="E2344" s="105">
        <v>43636</v>
      </c>
      <c r="F2344" s="98" t="s">
        <v>3023</v>
      </c>
      <c r="G2344" s="98" t="s">
        <v>733</v>
      </c>
      <c r="H2344"/>
      <c r="I2344"/>
    </row>
    <row r="2345" spans="1:9" ht="15.75">
      <c r="A2345" s="98" t="s">
        <v>2348</v>
      </c>
      <c r="B2345" s="98" t="s">
        <v>3023</v>
      </c>
      <c r="C2345" s="98" t="s">
        <v>750</v>
      </c>
      <c r="D2345" s="99" t="s">
        <v>67</v>
      </c>
      <c r="E2345" s="105">
        <v>43636</v>
      </c>
      <c r="F2345" s="98" t="s">
        <v>3023</v>
      </c>
      <c r="G2345" s="98" t="s">
        <v>733</v>
      </c>
      <c r="H2345"/>
      <c r="I2345"/>
    </row>
    <row r="2346" spans="1:9" ht="15.75">
      <c r="A2346" s="98" t="s">
        <v>103</v>
      </c>
      <c r="B2346" s="98" t="s">
        <v>3023</v>
      </c>
      <c r="C2346" s="98" t="s">
        <v>750</v>
      </c>
      <c r="D2346" s="99" t="s">
        <v>67</v>
      </c>
      <c r="E2346" s="105">
        <v>43636</v>
      </c>
      <c r="F2346" s="98" t="s">
        <v>3023</v>
      </c>
      <c r="G2346" s="98" t="s">
        <v>733</v>
      </c>
      <c r="H2346"/>
      <c r="I2346"/>
    </row>
    <row r="2347" spans="1:9" ht="15.75">
      <c r="A2347" s="98" t="s">
        <v>1259</v>
      </c>
      <c r="B2347" s="98" t="s">
        <v>3023</v>
      </c>
      <c r="C2347" s="98" t="s">
        <v>750</v>
      </c>
      <c r="D2347" s="99" t="s">
        <v>67</v>
      </c>
      <c r="E2347" s="105">
        <v>43636</v>
      </c>
      <c r="F2347" s="98" t="s">
        <v>3023</v>
      </c>
      <c r="G2347" s="98" t="s">
        <v>733</v>
      </c>
      <c r="H2347"/>
      <c r="I2347"/>
    </row>
    <row r="2348" spans="1:9" ht="15.75">
      <c r="A2348" s="98" t="s">
        <v>2352</v>
      </c>
      <c r="B2348" s="98" t="s">
        <v>3023</v>
      </c>
      <c r="C2348" s="98" t="s">
        <v>750</v>
      </c>
      <c r="D2348" s="99" t="s">
        <v>67</v>
      </c>
      <c r="E2348" s="105">
        <v>43636</v>
      </c>
      <c r="F2348" s="98" t="s">
        <v>3023</v>
      </c>
      <c r="G2348" s="98" t="s">
        <v>733</v>
      </c>
      <c r="H2348"/>
      <c r="I2348"/>
    </row>
    <row r="2349" spans="1:9" ht="15.75">
      <c r="A2349" s="98" t="s">
        <v>3028</v>
      </c>
      <c r="B2349" s="98" t="s">
        <v>3023</v>
      </c>
      <c r="C2349" s="98" t="s">
        <v>750</v>
      </c>
      <c r="D2349" s="99" t="s">
        <v>67</v>
      </c>
      <c r="E2349" s="105">
        <v>43636</v>
      </c>
      <c r="F2349" s="98" t="s">
        <v>3023</v>
      </c>
      <c r="G2349" s="98" t="s">
        <v>733</v>
      </c>
      <c r="H2349"/>
      <c r="I2349"/>
    </row>
    <row r="2350" spans="1:9" ht="15.75">
      <c r="A2350" s="98" t="s">
        <v>707</v>
      </c>
      <c r="B2350" s="98" t="s">
        <v>3023</v>
      </c>
      <c r="C2350" s="98" t="s">
        <v>750</v>
      </c>
      <c r="D2350" s="99" t="s">
        <v>67</v>
      </c>
      <c r="E2350" s="105">
        <v>43636</v>
      </c>
      <c r="F2350" s="98" t="s">
        <v>3023</v>
      </c>
      <c r="G2350" s="98" t="s">
        <v>733</v>
      </c>
      <c r="H2350"/>
      <c r="I2350"/>
    </row>
    <row r="2351" spans="1:9" ht="15.75">
      <c r="A2351" s="98" t="s">
        <v>2721</v>
      </c>
      <c r="B2351" s="98" t="s">
        <v>3023</v>
      </c>
      <c r="C2351" s="98" t="s">
        <v>750</v>
      </c>
      <c r="D2351" s="99" t="s">
        <v>67</v>
      </c>
      <c r="E2351" s="105">
        <v>43636</v>
      </c>
      <c r="F2351" s="98" t="s">
        <v>3023</v>
      </c>
      <c r="G2351" s="98" t="s">
        <v>733</v>
      </c>
      <c r="H2351"/>
      <c r="I2351"/>
    </row>
    <row r="2352" spans="1:9" ht="15.75">
      <c r="A2352" s="98" t="s">
        <v>2722</v>
      </c>
      <c r="B2352" s="98" t="s">
        <v>3023</v>
      </c>
      <c r="C2352" s="98" t="s">
        <v>750</v>
      </c>
      <c r="D2352" s="99" t="s">
        <v>67</v>
      </c>
      <c r="E2352" s="105">
        <v>43636</v>
      </c>
      <c r="F2352" s="98" t="s">
        <v>3023</v>
      </c>
      <c r="G2352" s="98" t="s">
        <v>733</v>
      </c>
      <c r="H2352"/>
      <c r="I2352"/>
    </row>
    <row r="2353" spans="1:9" ht="15.75">
      <c r="A2353" s="98" t="s">
        <v>3029</v>
      </c>
      <c r="B2353" s="98" t="s">
        <v>3023</v>
      </c>
      <c r="C2353" s="98" t="s">
        <v>750</v>
      </c>
      <c r="D2353" s="99" t="s">
        <v>67</v>
      </c>
      <c r="E2353" s="105">
        <v>43636</v>
      </c>
      <c r="F2353" s="98" t="s">
        <v>3023</v>
      </c>
      <c r="G2353" s="98" t="s">
        <v>733</v>
      </c>
      <c r="H2353"/>
      <c r="I2353"/>
    </row>
    <row r="2354" spans="1:9" ht="15.75">
      <c r="A2354" s="98" t="s">
        <v>2723</v>
      </c>
      <c r="B2354" s="98" t="s">
        <v>3023</v>
      </c>
      <c r="C2354" s="98" t="s">
        <v>750</v>
      </c>
      <c r="D2354" s="99" t="s">
        <v>67</v>
      </c>
      <c r="E2354" s="105">
        <v>43636</v>
      </c>
      <c r="F2354" s="98" t="s">
        <v>3023</v>
      </c>
      <c r="G2354" s="98" t="s">
        <v>733</v>
      </c>
      <c r="H2354"/>
      <c r="I2354"/>
    </row>
    <row r="2355" spans="1:9" ht="15.75">
      <c r="A2355" s="98" t="s">
        <v>2035</v>
      </c>
      <c r="B2355" s="98" t="s">
        <v>3023</v>
      </c>
      <c r="C2355" s="98" t="s">
        <v>750</v>
      </c>
      <c r="D2355" s="99" t="s">
        <v>67</v>
      </c>
      <c r="E2355" s="105">
        <v>43636</v>
      </c>
      <c r="F2355" s="98" t="s">
        <v>3023</v>
      </c>
      <c r="G2355" s="98" t="s">
        <v>733</v>
      </c>
      <c r="H2355"/>
      <c r="I2355"/>
    </row>
    <row r="2356" spans="1:9" ht="15.75">
      <c r="A2356" s="98" t="s">
        <v>108</v>
      </c>
      <c r="B2356" s="98" t="s">
        <v>3023</v>
      </c>
      <c r="C2356" s="98" t="s">
        <v>750</v>
      </c>
      <c r="D2356" s="99" t="s">
        <v>67</v>
      </c>
      <c r="E2356" s="105">
        <v>43636</v>
      </c>
      <c r="F2356" s="98" t="s">
        <v>3023</v>
      </c>
      <c r="G2356" s="98" t="s">
        <v>733</v>
      </c>
      <c r="H2356"/>
      <c r="I2356"/>
    </row>
    <row r="2357" spans="1:9" ht="15.75">
      <c r="A2357" s="98" t="s">
        <v>109</v>
      </c>
      <c r="B2357" s="98" t="s">
        <v>3023</v>
      </c>
      <c r="C2357" s="98" t="s">
        <v>750</v>
      </c>
      <c r="D2357" s="99" t="s">
        <v>67</v>
      </c>
      <c r="E2357" s="105">
        <v>43636</v>
      </c>
      <c r="F2357" s="98" t="s">
        <v>3023</v>
      </c>
      <c r="G2357" s="98" t="s">
        <v>733</v>
      </c>
      <c r="H2357"/>
      <c r="I2357"/>
    </row>
    <row r="2358" spans="1:9" ht="15.75">
      <c r="A2358" s="98" t="s">
        <v>2356</v>
      </c>
      <c r="B2358" s="98" t="s">
        <v>3023</v>
      </c>
      <c r="C2358" s="98" t="s">
        <v>750</v>
      </c>
      <c r="D2358" s="99" t="s">
        <v>67</v>
      </c>
      <c r="E2358" s="105">
        <v>43636</v>
      </c>
      <c r="F2358" s="98" t="s">
        <v>3023</v>
      </c>
      <c r="G2358" s="98" t="s">
        <v>733</v>
      </c>
      <c r="H2358"/>
      <c r="I2358"/>
    </row>
    <row r="2359" spans="1:9" ht="15.75">
      <c r="A2359" s="98" t="s">
        <v>3030</v>
      </c>
      <c r="B2359" s="98" t="s">
        <v>3023</v>
      </c>
      <c r="C2359" s="98" t="s">
        <v>750</v>
      </c>
      <c r="D2359" s="99" t="s">
        <v>67</v>
      </c>
      <c r="E2359" s="105">
        <v>43636</v>
      </c>
      <c r="F2359" s="98" t="s">
        <v>3023</v>
      </c>
      <c r="G2359" s="98" t="s">
        <v>733</v>
      </c>
      <c r="H2359"/>
      <c r="I2359"/>
    </row>
    <row r="2360" spans="1:9" ht="15.75">
      <c r="A2360" s="98" t="s">
        <v>714</v>
      </c>
      <c r="B2360" s="98" t="s">
        <v>3023</v>
      </c>
      <c r="C2360" s="98" t="s">
        <v>750</v>
      </c>
      <c r="D2360" s="99" t="s">
        <v>67</v>
      </c>
      <c r="E2360" s="105">
        <v>43636</v>
      </c>
      <c r="F2360" s="98" t="s">
        <v>3023</v>
      </c>
      <c r="G2360" s="98" t="s">
        <v>733</v>
      </c>
      <c r="H2360"/>
      <c r="I2360"/>
    </row>
    <row r="2361" spans="1:9" ht="15.75">
      <c r="A2361" s="98" t="s">
        <v>715</v>
      </c>
      <c r="B2361" s="98" t="s">
        <v>3023</v>
      </c>
      <c r="C2361" s="98" t="s">
        <v>750</v>
      </c>
      <c r="D2361" s="99" t="s">
        <v>67</v>
      </c>
      <c r="E2361" s="105">
        <v>43636</v>
      </c>
      <c r="F2361" s="98" t="s">
        <v>3023</v>
      </c>
      <c r="G2361" s="98" t="s">
        <v>733</v>
      </c>
      <c r="H2361"/>
      <c r="I2361"/>
    </row>
    <row r="2362" spans="1:9" ht="15.75">
      <c r="A2362" s="98" t="s">
        <v>1276</v>
      </c>
      <c r="B2362" s="98" t="s">
        <v>3023</v>
      </c>
      <c r="C2362" s="98" t="s">
        <v>750</v>
      </c>
      <c r="D2362" s="99" t="s">
        <v>67</v>
      </c>
      <c r="E2362" s="105">
        <v>43636</v>
      </c>
      <c r="F2362" s="98" t="s">
        <v>3023</v>
      </c>
      <c r="G2362" s="98" t="s">
        <v>733</v>
      </c>
      <c r="H2362"/>
      <c r="I2362"/>
    </row>
    <row r="2363" spans="1:9" ht="15.75">
      <c r="A2363" s="98" t="s">
        <v>252</v>
      </c>
      <c r="B2363" s="98" t="s">
        <v>3023</v>
      </c>
      <c r="C2363" s="98" t="s">
        <v>750</v>
      </c>
      <c r="D2363" s="99" t="s">
        <v>67</v>
      </c>
      <c r="E2363" s="105">
        <v>43636</v>
      </c>
      <c r="F2363" s="98" t="s">
        <v>3023</v>
      </c>
      <c r="G2363" s="98" t="s">
        <v>733</v>
      </c>
      <c r="H2363"/>
      <c r="I2363"/>
    </row>
    <row r="2364" spans="1:9" ht="15.75">
      <c r="A2364" s="98" t="s">
        <v>718</v>
      </c>
      <c r="B2364" s="98" t="s">
        <v>3023</v>
      </c>
      <c r="C2364" s="98" t="s">
        <v>750</v>
      </c>
      <c r="D2364" s="99" t="s">
        <v>67</v>
      </c>
      <c r="E2364" s="105">
        <v>43636</v>
      </c>
      <c r="F2364" s="98" t="s">
        <v>3023</v>
      </c>
      <c r="G2364" s="98" t="s">
        <v>733</v>
      </c>
      <c r="H2364"/>
      <c r="I2364"/>
    </row>
    <row r="2365" spans="1:9" ht="15.75">
      <c r="A2365" s="98" t="s">
        <v>119</v>
      </c>
      <c r="B2365" s="98" t="s">
        <v>3023</v>
      </c>
      <c r="C2365" s="98" t="s">
        <v>750</v>
      </c>
      <c r="D2365" s="99" t="s">
        <v>67</v>
      </c>
      <c r="E2365" s="105">
        <v>43636</v>
      </c>
      <c r="F2365" s="98" t="s">
        <v>3023</v>
      </c>
      <c r="G2365" s="98" t="s">
        <v>733</v>
      </c>
      <c r="H2365"/>
      <c r="I2365"/>
    </row>
    <row r="2366" spans="1:9" ht="15.75">
      <c r="A2366" s="98" t="s">
        <v>720</v>
      </c>
      <c r="B2366" s="98" t="s">
        <v>3023</v>
      </c>
      <c r="C2366" s="98" t="s">
        <v>750</v>
      </c>
      <c r="D2366" s="99" t="s">
        <v>67</v>
      </c>
      <c r="E2366" s="105">
        <v>43636</v>
      </c>
      <c r="F2366" s="98" t="s">
        <v>3023</v>
      </c>
      <c r="G2366" s="98" t="s">
        <v>733</v>
      </c>
      <c r="H2366"/>
      <c r="I2366"/>
    </row>
    <row r="2367" spans="1:9" ht="15.75">
      <c r="A2367" s="98" t="s">
        <v>2047</v>
      </c>
      <c r="B2367" s="98" t="s">
        <v>3023</v>
      </c>
      <c r="C2367" s="98" t="s">
        <v>750</v>
      </c>
      <c r="D2367" s="99" t="s">
        <v>67</v>
      </c>
      <c r="E2367" s="105">
        <v>43636</v>
      </c>
      <c r="F2367" s="98" t="s">
        <v>3023</v>
      </c>
      <c r="G2367" s="98" t="s">
        <v>733</v>
      </c>
      <c r="H2367"/>
      <c r="I2367"/>
    </row>
    <row r="2368" spans="1:9" ht="15.75">
      <c r="A2368" s="98" t="s">
        <v>2368</v>
      </c>
      <c r="B2368" s="98" t="s">
        <v>3023</v>
      </c>
      <c r="C2368" s="98" t="s">
        <v>750</v>
      </c>
      <c r="D2368" s="99" t="s">
        <v>67</v>
      </c>
      <c r="E2368" s="105">
        <v>43636</v>
      </c>
      <c r="F2368" s="98" t="s">
        <v>3023</v>
      </c>
      <c r="G2368" s="98" t="s">
        <v>733</v>
      </c>
      <c r="H2368"/>
      <c r="I2368"/>
    </row>
    <row r="2369" spans="1:9" ht="15.75">
      <c r="A2369" s="98" t="s">
        <v>723</v>
      </c>
      <c r="B2369" s="98" t="s">
        <v>3023</v>
      </c>
      <c r="C2369" s="98" t="s">
        <v>750</v>
      </c>
      <c r="D2369" s="99" t="s">
        <v>67</v>
      </c>
      <c r="E2369" s="105">
        <v>43636</v>
      </c>
      <c r="F2369" s="98" t="s">
        <v>3023</v>
      </c>
      <c r="G2369" s="98" t="s">
        <v>733</v>
      </c>
      <c r="H2369"/>
      <c r="I2369"/>
    </row>
    <row r="2370" spans="1:9" ht="15.75">
      <c r="A2370" s="98" t="s">
        <v>126</v>
      </c>
      <c r="B2370" s="98" t="s">
        <v>3023</v>
      </c>
      <c r="C2370" s="98" t="s">
        <v>750</v>
      </c>
      <c r="D2370" s="99" t="s">
        <v>67</v>
      </c>
      <c r="E2370" s="105">
        <v>43636</v>
      </c>
      <c r="F2370" s="98" t="s">
        <v>3023</v>
      </c>
      <c r="G2370" s="98" t="s">
        <v>733</v>
      </c>
      <c r="H2370"/>
      <c r="I2370"/>
    </row>
    <row r="2371" spans="1:9" ht="15.75">
      <c r="A2371" s="98" t="s">
        <v>1285</v>
      </c>
      <c r="B2371" s="98" t="s">
        <v>3023</v>
      </c>
      <c r="C2371" s="98" t="s">
        <v>750</v>
      </c>
      <c r="D2371" s="99" t="s">
        <v>67</v>
      </c>
      <c r="E2371" s="105">
        <v>43636</v>
      </c>
      <c r="F2371" s="98" t="s">
        <v>3023</v>
      </c>
      <c r="G2371" s="98" t="s">
        <v>733</v>
      </c>
      <c r="H2371"/>
      <c r="I2371"/>
    </row>
    <row r="2372" spans="1:9" ht="15.75">
      <c r="A2372" s="98" t="s">
        <v>2737</v>
      </c>
      <c r="B2372" s="98" t="s">
        <v>3023</v>
      </c>
      <c r="C2372" s="98" t="s">
        <v>750</v>
      </c>
      <c r="D2372" s="99" t="s">
        <v>67</v>
      </c>
      <c r="E2372" s="105">
        <v>43636</v>
      </c>
      <c r="F2372" s="98" t="s">
        <v>3023</v>
      </c>
      <c r="G2372" s="98" t="s">
        <v>733</v>
      </c>
      <c r="H2372"/>
      <c r="I2372"/>
    </row>
    <row r="2373" spans="1:9" ht="15.75">
      <c r="A2373" s="98" t="s">
        <v>261</v>
      </c>
      <c r="B2373" s="98" t="s">
        <v>3023</v>
      </c>
      <c r="C2373" s="98" t="s">
        <v>750</v>
      </c>
      <c r="D2373" s="99" t="s">
        <v>67</v>
      </c>
      <c r="E2373" s="105">
        <v>43636</v>
      </c>
      <c r="F2373" s="98" t="s">
        <v>3023</v>
      </c>
      <c r="G2373" s="98" t="s">
        <v>733</v>
      </c>
      <c r="H2373"/>
      <c r="I2373"/>
    </row>
    <row r="2374" spans="1:9" ht="15.75">
      <c r="A2374" s="98" t="s">
        <v>2056</v>
      </c>
      <c r="B2374" s="98" t="s">
        <v>3023</v>
      </c>
      <c r="C2374" s="98" t="s">
        <v>750</v>
      </c>
      <c r="D2374" s="99" t="s">
        <v>67</v>
      </c>
      <c r="E2374" s="105">
        <v>43636</v>
      </c>
      <c r="F2374" s="98" t="s">
        <v>3023</v>
      </c>
      <c r="G2374" s="98" t="s">
        <v>733</v>
      </c>
      <c r="H2374"/>
      <c r="I2374"/>
    </row>
    <row r="2375" spans="1:9" ht="15.75">
      <c r="A2375" s="98" t="s">
        <v>2373</v>
      </c>
      <c r="B2375" s="98" t="s">
        <v>3023</v>
      </c>
      <c r="C2375" s="98" t="s">
        <v>750</v>
      </c>
      <c r="D2375" s="99" t="s">
        <v>67</v>
      </c>
      <c r="E2375" s="105">
        <v>43636</v>
      </c>
      <c r="F2375" s="98" t="s">
        <v>3023</v>
      </c>
      <c r="G2375" s="98" t="s">
        <v>733</v>
      </c>
      <c r="H2375"/>
      <c r="I2375"/>
    </row>
    <row r="2376" spans="1:9" ht="15.75">
      <c r="A2376" s="98" t="s">
        <v>192</v>
      </c>
      <c r="B2376" s="98" t="s">
        <v>3023</v>
      </c>
      <c r="C2376" s="98" t="s">
        <v>750</v>
      </c>
      <c r="D2376" s="99" t="s">
        <v>67</v>
      </c>
      <c r="E2376" s="105">
        <v>43636</v>
      </c>
      <c r="F2376" s="98" t="s">
        <v>3023</v>
      </c>
      <c r="G2376" s="98" t="s">
        <v>733</v>
      </c>
      <c r="H2376"/>
      <c r="I2376"/>
    </row>
    <row r="2377" spans="1:9" ht="15.75">
      <c r="A2377" s="98" t="s">
        <v>2375</v>
      </c>
      <c r="B2377" s="98" t="s">
        <v>3023</v>
      </c>
      <c r="C2377" s="98" t="s">
        <v>750</v>
      </c>
      <c r="D2377" s="99" t="s">
        <v>67</v>
      </c>
      <c r="E2377" s="105">
        <v>43636</v>
      </c>
      <c r="F2377" s="98" t="s">
        <v>3023</v>
      </c>
      <c r="G2377" s="98" t="s">
        <v>733</v>
      </c>
      <c r="H2377"/>
      <c r="I2377"/>
    </row>
    <row r="2378" spans="1:9" ht="15.75">
      <c r="A2378" s="98" t="s">
        <v>197</v>
      </c>
      <c r="B2378" s="98" t="s">
        <v>3031</v>
      </c>
      <c r="C2378" s="98" t="s">
        <v>796</v>
      </c>
      <c r="D2378" s="99" t="s">
        <v>67</v>
      </c>
      <c r="E2378" s="105">
        <v>43636</v>
      </c>
      <c r="F2378" s="98" t="s">
        <v>3031</v>
      </c>
      <c r="G2378" s="98" t="s">
        <v>66</v>
      </c>
      <c r="H2378"/>
      <c r="I2378"/>
    </row>
    <row r="2379" spans="1:9" ht="15.75">
      <c r="A2379" s="98" t="s">
        <v>667</v>
      </c>
      <c r="B2379" s="98" t="s">
        <v>3031</v>
      </c>
      <c r="C2379" s="98" t="s">
        <v>796</v>
      </c>
      <c r="D2379" s="99" t="s">
        <v>67</v>
      </c>
      <c r="E2379" s="105">
        <v>43636</v>
      </c>
      <c r="F2379" s="98" t="s">
        <v>3031</v>
      </c>
      <c r="G2379" s="98" t="s">
        <v>66</v>
      </c>
      <c r="H2379"/>
      <c r="I2379"/>
    </row>
    <row r="2380" spans="1:9" ht="15.75">
      <c r="A2380" s="98" t="s">
        <v>2686</v>
      </c>
      <c r="B2380" s="98" t="s">
        <v>3031</v>
      </c>
      <c r="C2380" s="98" t="s">
        <v>796</v>
      </c>
      <c r="D2380" s="99" t="s">
        <v>67</v>
      </c>
      <c r="E2380" s="105">
        <v>43636</v>
      </c>
      <c r="F2380" s="98" t="s">
        <v>3031</v>
      </c>
      <c r="G2380" s="98" t="s">
        <v>66</v>
      </c>
      <c r="H2380"/>
      <c r="I2380"/>
    </row>
    <row r="2381" spans="1:9" ht="15.75">
      <c r="A2381" s="98" t="s">
        <v>1621</v>
      </c>
      <c r="B2381" s="98" t="s">
        <v>3031</v>
      </c>
      <c r="C2381" s="98" t="s">
        <v>796</v>
      </c>
      <c r="D2381" s="99" t="s">
        <v>67</v>
      </c>
      <c r="E2381" s="105">
        <v>43636</v>
      </c>
      <c r="F2381" s="98" t="s">
        <v>3031</v>
      </c>
      <c r="G2381" s="98" t="s">
        <v>66</v>
      </c>
      <c r="H2381"/>
      <c r="I2381"/>
    </row>
    <row r="2382" spans="1:9" ht="15.75">
      <c r="A2382" s="98" t="s">
        <v>203</v>
      </c>
      <c r="B2382" s="98" t="s">
        <v>3031</v>
      </c>
      <c r="C2382" s="98" t="s">
        <v>796</v>
      </c>
      <c r="D2382" s="99" t="s">
        <v>67</v>
      </c>
      <c r="E2382" s="105">
        <v>43636</v>
      </c>
      <c r="F2382" s="98" t="s">
        <v>3031</v>
      </c>
      <c r="G2382" s="98" t="s">
        <v>66</v>
      </c>
      <c r="H2382"/>
      <c r="I2382"/>
    </row>
    <row r="2383" spans="1:9" ht="15.75">
      <c r="A2383" s="98" t="s">
        <v>673</v>
      </c>
      <c r="B2383" s="98" t="s">
        <v>3031</v>
      </c>
      <c r="C2383" s="98" t="s">
        <v>796</v>
      </c>
      <c r="D2383" s="99" t="s">
        <v>67</v>
      </c>
      <c r="E2383" s="105">
        <v>43636</v>
      </c>
      <c r="F2383" s="98" t="s">
        <v>3031</v>
      </c>
      <c r="G2383" s="98" t="s">
        <v>66</v>
      </c>
      <c r="H2383"/>
      <c r="I2383"/>
    </row>
    <row r="2384" spans="1:9" ht="15.75">
      <c r="A2384" s="98" t="s">
        <v>675</v>
      </c>
      <c r="B2384" s="98" t="s">
        <v>3031</v>
      </c>
      <c r="C2384" s="98" t="s">
        <v>796</v>
      </c>
      <c r="D2384" s="99" t="s">
        <v>67</v>
      </c>
      <c r="E2384" s="105">
        <v>43636</v>
      </c>
      <c r="F2384" s="98" t="s">
        <v>3031</v>
      </c>
      <c r="G2384" s="98" t="s">
        <v>66</v>
      </c>
      <c r="H2384"/>
      <c r="I2384"/>
    </row>
    <row r="2385" spans="1:9" ht="15.75">
      <c r="A2385" s="98" t="s">
        <v>677</v>
      </c>
      <c r="B2385" s="98" t="s">
        <v>3031</v>
      </c>
      <c r="C2385" s="98" t="s">
        <v>796</v>
      </c>
      <c r="D2385" s="99" t="s">
        <v>67</v>
      </c>
      <c r="E2385" s="105">
        <v>43636</v>
      </c>
      <c r="F2385" s="98" t="s">
        <v>3031</v>
      </c>
      <c r="G2385" s="98" t="s">
        <v>66</v>
      </c>
      <c r="H2385"/>
      <c r="I2385"/>
    </row>
    <row r="2386" spans="1:9" ht="15.75">
      <c r="A2386" s="98" t="s">
        <v>2321</v>
      </c>
      <c r="B2386" s="98" t="s">
        <v>3031</v>
      </c>
      <c r="C2386" s="98" t="s">
        <v>796</v>
      </c>
      <c r="D2386" s="99" t="s">
        <v>67</v>
      </c>
      <c r="E2386" s="105">
        <v>43636</v>
      </c>
      <c r="F2386" s="98" t="s">
        <v>3031</v>
      </c>
      <c r="G2386" s="98" t="s">
        <v>66</v>
      </c>
      <c r="H2386"/>
      <c r="I2386"/>
    </row>
    <row r="2387" spans="1:9" ht="15.75">
      <c r="A2387" s="98" t="s">
        <v>207</v>
      </c>
      <c r="B2387" s="98" t="s">
        <v>3031</v>
      </c>
      <c r="C2387" s="98" t="s">
        <v>796</v>
      </c>
      <c r="D2387" s="99" t="s">
        <v>67</v>
      </c>
      <c r="E2387" s="105">
        <v>43636</v>
      </c>
      <c r="F2387" s="98" t="s">
        <v>3031</v>
      </c>
      <c r="G2387" s="98" t="s">
        <v>66</v>
      </c>
      <c r="H2387"/>
      <c r="I2387"/>
    </row>
    <row r="2388" spans="1:9" ht="15.75">
      <c r="A2388" s="98" t="s">
        <v>75</v>
      </c>
      <c r="B2388" s="98" t="s">
        <v>3031</v>
      </c>
      <c r="C2388" s="98" t="s">
        <v>796</v>
      </c>
      <c r="D2388" s="99" t="s">
        <v>67</v>
      </c>
      <c r="E2388" s="105">
        <v>43636</v>
      </c>
      <c r="F2388" s="98" t="s">
        <v>3031</v>
      </c>
      <c r="G2388" s="98" t="s">
        <v>66</v>
      </c>
      <c r="H2388"/>
      <c r="I2388"/>
    </row>
    <row r="2389" spans="1:9" ht="15.75">
      <c r="A2389" s="98" t="s">
        <v>2691</v>
      </c>
      <c r="B2389" s="98" t="s">
        <v>3031</v>
      </c>
      <c r="C2389" s="98" t="s">
        <v>796</v>
      </c>
      <c r="D2389" s="99" t="s">
        <v>67</v>
      </c>
      <c r="E2389" s="105">
        <v>43636</v>
      </c>
      <c r="F2389" s="98" t="s">
        <v>3031</v>
      </c>
      <c r="G2389" s="98" t="s">
        <v>66</v>
      </c>
      <c r="H2389"/>
      <c r="I2389"/>
    </row>
    <row r="2390" spans="1:9" ht="15.75">
      <c r="A2390" s="98" t="s">
        <v>1628</v>
      </c>
      <c r="B2390" s="98" t="s">
        <v>3031</v>
      </c>
      <c r="C2390" s="98" t="s">
        <v>796</v>
      </c>
      <c r="D2390" s="99" t="s">
        <v>67</v>
      </c>
      <c r="E2390" s="105">
        <v>43636</v>
      </c>
      <c r="F2390" s="98" t="s">
        <v>3031</v>
      </c>
      <c r="G2390" s="98" t="s">
        <v>66</v>
      </c>
      <c r="H2390"/>
      <c r="I2390"/>
    </row>
    <row r="2391" spans="1:9" ht="15.75">
      <c r="A2391" s="98" t="s">
        <v>1630</v>
      </c>
      <c r="B2391" s="98" t="s">
        <v>3031</v>
      </c>
      <c r="C2391" s="98" t="s">
        <v>796</v>
      </c>
      <c r="D2391" s="99" t="s">
        <v>67</v>
      </c>
      <c r="E2391" s="105">
        <v>43636</v>
      </c>
      <c r="F2391" s="98" t="s">
        <v>3031</v>
      </c>
      <c r="G2391" s="98" t="s">
        <v>66</v>
      </c>
      <c r="H2391"/>
      <c r="I2391"/>
    </row>
    <row r="2392" spans="1:9" ht="15.75">
      <c r="A2392" s="98" t="s">
        <v>2012</v>
      </c>
      <c r="B2392" s="98" t="s">
        <v>3031</v>
      </c>
      <c r="C2392" s="98" t="s">
        <v>796</v>
      </c>
      <c r="D2392" s="99" t="s">
        <v>67</v>
      </c>
      <c r="E2392" s="105">
        <v>43636</v>
      </c>
      <c r="F2392" s="98" t="s">
        <v>3031</v>
      </c>
      <c r="G2392" s="98" t="s">
        <v>66</v>
      </c>
      <c r="H2392"/>
      <c r="I2392"/>
    </row>
    <row r="2393" spans="1:9" ht="15.75">
      <c r="A2393" s="98" t="s">
        <v>212</v>
      </c>
      <c r="B2393" s="98" t="s">
        <v>3031</v>
      </c>
      <c r="C2393" s="98" t="s">
        <v>796</v>
      </c>
      <c r="D2393" s="99" t="s">
        <v>67</v>
      </c>
      <c r="E2393" s="105">
        <v>43636</v>
      </c>
      <c r="F2393" s="98" t="s">
        <v>3031</v>
      </c>
      <c r="G2393" s="98" t="s">
        <v>66</v>
      </c>
      <c r="H2393"/>
      <c r="I2393"/>
    </row>
    <row r="2394" spans="1:9" ht="15.75">
      <c r="A2394" s="98" t="s">
        <v>213</v>
      </c>
      <c r="B2394" s="98" t="s">
        <v>3031</v>
      </c>
      <c r="C2394" s="98" t="s">
        <v>796</v>
      </c>
      <c r="D2394" s="99" t="s">
        <v>67</v>
      </c>
      <c r="E2394" s="105">
        <v>43636</v>
      </c>
      <c r="F2394" s="98" t="s">
        <v>3031</v>
      </c>
      <c r="G2394" s="98" t="s">
        <v>66</v>
      </c>
      <c r="H2394"/>
      <c r="I2394"/>
    </row>
    <row r="2395" spans="1:9" ht="15.75">
      <c r="A2395" s="98" t="s">
        <v>214</v>
      </c>
      <c r="B2395" s="98" t="s">
        <v>3031</v>
      </c>
      <c r="C2395" s="98" t="s">
        <v>796</v>
      </c>
      <c r="D2395" s="99" t="s">
        <v>67</v>
      </c>
      <c r="E2395" s="105">
        <v>43636</v>
      </c>
      <c r="F2395" s="98" t="s">
        <v>3031</v>
      </c>
      <c r="G2395" s="98" t="s">
        <v>66</v>
      </c>
      <c r="H2395"/>
      <c r="I2395"/>
    </row>
    <row r="2396" spans="1:9" ht="15.75">
      <c r="A2396" s="98" t="s">
        <v>2701</v>
      </c>
      <c r="B2396" s="98" t="s">
        <v>3031</v>
      </c>
      <c r="C2396" s="98" t="s">
        <v>796</v>
      </c>
      <c r="D2396" s="99" t="s">
        <v>67</v>
      </c>
      <c r="E2396" s="105">
        <v>43636</v>
      </c>
      <c r="F2396" s="98" t="s">
        <v>3031</v>
      </c>
      <c r="G2396" s="98" t="s">
        <v>66</v>
      </c>
      <c r="H2396"/>
      <c r="I2396"/>
    </row>
    <row r="2397" spans="1:9" ht="15.75">
      <c r="A2397" s="98" t="s">
        <v>2016</v>
      </c>
      <c r="B2397" s="98" t="s">
        <v>3031</v>
      </c>
      <c r="C2397" s="98" t="s">
        <v>796</v>
      </c>
      <c r="D2397" s="99" t="s">
        <v>67</v>
      </c>
      <c r="E2397" s="105">
        <v>43636</v>
      </c>
      <c r="F2397" s="98" t="s">
        <v>3031</v>
      </c>
      <c r="G2397" s="98" t="s">
        <v>66</v>
      </c>
      <c r="H2397"/>
      <c r="I2397"/>
    </row>
    <row r="2398" spans="1:9" ht="15.75">
      <c r="A2398" s="98" t="s">
        <v>1244</v>
      </c>
      <c r="B2398" s="98" t="s">
        <v>3031</v>
      </c>
      <c r="C2398" s="98" t="s">
        <v>796</v>
      </c>
      <c r="D2398" s="99" t="s">
        <v>67</v>
      </c>
      <c r="E2398" s="105">
        <v>43636</v>
      </c>
      <c r="F2398" s="98" t="s">
        <v>3031</v>
      </c>
      <c r="G2398" s="98" t="s">
        <v>66</v>
      </c>
      <c r="H2398"/>
      <c r="I2398"/>
    </row>
    <row r="2399" spans="1:9" ht="15.75">
      <c r="A2399" s="98" t="s">
        <v>691</v>
      </c>
      <c r="B2399" s="98" t="s">
        <v>3031</v>
      </c>
      <c r="C2399" s="98" t="s">
        <v>796</v>
      </c>
      <c r="D2399" s="99" t="s">
        <v>67</v>
      </c>
      <c r="E2399" s="105">
        <v>43636</v>
      </c>
      <c r="F2399" s="98" t="s">
        <v>3031</v>
      </c>
      <c r="G2399" s="98" t="s">
        <v>66</v>
      </c>
      <c r="H2399"/>
      <c r="I2399"/>
    </row>
    <row r="2400" spans="1:9" ht="15.75">
      <c r="A2400" s="98" t="s">
        <v>1639</v>
      </c>
      <c r="B2400" s="98" t="s">
        <v>3031</v>
      </c>
      <c r="C2400" s="98" t="s">
        <v>796</v>
      </c>
      <c r="D2400" s="99" t="s">
        <v>67</v>
      </c>
      <c r="E2400" s="105">
        <v>43636</v>
      </c>
      <c r="F2400" s="98" t="s">
        <v>3031</v>
      </c>
      <c r="G2400" s="98" t="s">
        <v>66</v>
      </c>
      <c r="H2400"/>
      <c r="I2400"/>
    </row>
    <row r="2401" spans="1:9" ht="15.75">
      <c r="A2401" s="98" t="s">
        <v>693</v>
      </c>
      <c r="B2401" s="98" t="s">
        <v>3031</v>
      </c>
      <c r="C2401" s="98" t="s">
        <v>796</v>
      </c>
      <c r="D2401" s="99" t="s">
        <v>67</v>
      </c>
      <c r="E2401" s="105">
        <v>43636</v>
      </c>
      <c r="F2401" s="98" t="s">
        <v>3031</v>
      </c>
      <c r="G2401" s="98" t="s">
        <v>66</v>
      </c>
      <c r="H2401"/>
      <c r="I2401"/>
    </row>
    <row r="2402" spans="1:9" ht="15.75">
      <c r="A2402" s="98" t="s">
        <v>224</v>
      </c>
      <c r="B2402" s="98" t="s">
        <v>3031</v>
      </c>
      <c r="C2402" s="98" t="s">
        <v>796</v>
      </c>
      <c r="D2402" s="99" t="s">
        <v>67</v>
      </c>
      <c r="E2402" s="105">
        <v>43636</v>
      </c>
      <c r="F2402" s="98" t="s">
        <v>3031</v>
      </c>
      <c r="G2402" s="98" t="s">
        <v>66</v>
      </c>
      <c r="H2402"/>
      <c r="I2402"/>
    </row>
    <row r="2403" spans="1:9" ht="15.75">
      <c r="A2403" s="98" t="s">
        <v>225</v>
      </c>
      <c r="B2403" s="98" t="s">
        <v>3031</v>
      </c>
      <c r="C2403" s="98" t="s">
        <v>796</v>
      </c>
      <c r="D2403" s="99" t="s">
        <v>67</v>
      </c>
      <c r="E2403" s="105">
        <v>43636</v>
      </c>
      <c r="F2403" s="98" t="s">
        <v>3031</v>
      </c>
      <c r="G2403" s="98" t="s">
        <v>66</v>
      </c>
      <c r="H2403"/>
      <c r="I2403"/>
    </row>
    <row r="2404" spans="1:9" ht="15.75">
      <c r="A2404" s="98" t="s">
        <v>698</v>
      </c>
      <c r="B2404" s="98" t="s">
        <v>3031</v>
      </c>
      <c r="C2404" s="98" t="s">
        <v>796</v>
      </c>
      <c r="D2404" s="99" t="s">
        <v>67</v>
      </c>
      <c r="E2404" s="105">
        <v>43636</v>
      </c>
      <c r="F2404" s="98" t="s">
        <v>3031</v>
      </c>
      <c r="G2404" s="98" t="s">
        <v>66</v>
      </c>
      <c r="H2404"/>
      <c r="I2404"/>
    </row>
    <row r="2405" spans="1:9" ht="15.75">
      <c r="A2405" s="98" t="s">
        <v>94</v>
      </c>
      <c r="B2405" s="98" t="s">
        <v>3031</v>
      </c>
      <c r="C2405" s="98" t="s">
        <v>796</v>
      </c>
      <c r="D2405" s="99" t="s">
        <v>67</v>
      </c>
      <c r="E2405" s="105">
        <v>43636</v>
      </c>
      <c r="F2405" s="98" t="s">
        <v>3031</v>
      </c>
      <c r="G2405" s="98" t="s">
        <v>66</v>
      </c>
      <c r="H2405"/>
      <c r="I2405"/>
    </row>
    <row r="2406" spans="1:9" ht="15.75">
      <c r="A2406" s="98" t="s">
        <v>1645</v>
      </c>
      <c r="B2406" s="98" t="s">
        <v>3031</v>
      </c>
      <c r="C2406" s="98" t="s">
        <v>796</v>
      </c>
      <c r="D2406" s="99" t="s">
        <v>67</v>
      </c>
      <c r="E2406" s="105">
        <v>43636</v>
      </c>
      <c r="F2406" s="98" t="s">
        <v>3031</v>
      </c>
      <c r="G2406" s="98" t="s">
        <v>66</v>
      </c>
      <c r="H2406"/>
      <c r="I2406"/>
    </row>
    <row r="2407" spans="1:9" ht="15.75">
      <c r="A2407" s="98" t="s">
        <v>2343</v>
      </c>
      <c r="B2407" s="98" t="s">
        <v>3031</v>
      </c>
      <c r="C2407" s="98" t="s">
        <v>796</v>
      </c>
      <c r="D2407" s="99" t="s">
        <v>67</v>
      </c>
      <c r="E2407" s="105">
        <v>43636</v>
      </c>
      <c r="F2407" s="98" t="s">
        <v>3031</v>
      </c>
      <c r="G2407" s="98" t="s">
        <v>66</v>
      </c>
      <c r="H2407"/>
      <c r="I2407"/>
    </row>
    <row r="2408" spans="1:9" ht="15.75">
      <c r="A2408" s="98" t="s">
        <v>3032</v>
      </c>
      <c r="B2408" s="98" t="s">
        <v>3031</v>
      </c>
      <c r="C2408" s="98" t="s">
        <v>796</v>
      </c>
      <c r="D2408" s="99" t="s">
        <v>67</v>
      </c>
      <c r="E2408" s="105">
        <v>43636</v>
      </c>
      <c r="F2408" s="98" t="s">
        <v>3031</v>
      </c>
      <c r="G2408" s="98" t="s">
        <v>66</v>
      </c>
      <c r="H2408"/>
      <c r="I2408"/>
    </row>
    <row r="2409" spans="1:9" ht="15.75">
      <c r="A2409" s="98" t="s">
        <v>699</v>
      </c>
      <c r="B2409" s="98" t="s">
        <v>3031</v>
      </c>
      <c r="C2409" s="98" t="s">
        <v>796</v>
      </c>
      <c r="D2409" s="99" t="s">
        <v>67</v>
      </c>
      <c r="E2409" s="105">
        <v>43636</v>
      </c>
      <c r="F2409" s="98" t="s">
        <v>3031</v>
      </c>
      <c r="G2409" s="98" t="s">
        <v>66</v>
      </c>
      <c r="H2409"/>
      <c r="I2409"/>
    </row>
    <row r="2410" spans="1:9" ht="15.75">
      <c r="A2410" s="98" t="s">
        <v>1648</v>
      </c>
      <c r="B2410" s="98" t="s">
        <v>3031</v>
      </c>
      <c r="C2410" s="98" t="s">
        <v>796</v>
      </c>
      <c r="D2410" s="99" t="s">
        <v>67</v>
      </c>
      <c r="E2410" s="105">
        <v>43636</v>
      </c>
      <c r="F2410" s="98" t="s">
        <v>3031</v>
      </c>
      <c r="G2410" s="98" t="s">
        <v>66</v>
      </c>
      <c r="H2410"/>
      <c r="I2410"/>
    </row>
    <row r="2411" spans="1:9" ht="15.75">
      <c r="A2411" s="98" t="s">
        <v>2710</v>
      </c>
      <c r="B2411" s="98" t="s">
        <v>3031</v>
      </c>
      <c r="C2411" s="98" t="s">
        <v>796</v>
      </c>
      <c r="D2411" s="99" t="s">
        <v>67</v>
      </c>
      <c r="E2411" s="105">
        <v>43636</v>
      </c>
      <c r="F2411" s="98" t="s">
        <v>3031</v>
      </c>
      <c r="G2411" s="98" t="s">
        <v>66</v>
      </c>
      <c r="H2411"/>
      <c r="I2411"/>
    </row>
    <row r="2412" spans="1:9" ht="15.75">
      <c r="A2412" s="98" t="s">
        <v>1255</v>
      </c>
      <c r="B2412" s="98" t="s">
        <v>3031</v>
      </c>
      <c r="C2412" s="98" t="s">
        <v>796</v>
      </c>
      <c r="D2412" s="99" t="s">
        <v>67</v>
      </c>
      <c r="E2412" s="105">
        <v>43636</v>
      </c>
      <c r="F2412" s="98" t="s">
        <v>3031</v>
      </c>
      <c r="G2412" s="98" t="s">
        <v>66</v>
      </c>
      <c r="H2412"/>
      <c r="I2412"/>
    </row>
    <row r="2413" spans="1:9" ht="15.75">
      <c r="A2413" s="98" t="s">
        <v>230</v>
      </c>
      <c r="B2413" s="98" t="s">
        <v>3031</v>
      </c>
      <c r="C2413" s="98" t="s">
        <v>776</v>
      </c>
      <c r="D2413" s="99" t="s">
        <v>67</v>
      </c>
      <c r="E2413" s="105">
        <v>43636</v>
      </c>
      <c r="F2413" s="98" t="s">
        <v>3031</v>
      </c>
      <c r="G2413" s="98" t="s">
        <v>733</v>
      </c>
      <c r="H2413"/>
      <c r="I2413"/>
    </row>
    <row r="2414" spans="1:9" ht="15.75">
      <c r="A2414" s="98" t="s">
        <v>231</v>
      </c>
      <c r="B2414" s="98" t="s">
        <v>3031</v>
      </c>
      <c r="C2414" s="98" t="s">
        <v>776</v>
      </c>
      <c r="D2414" s="99" t="s">
        <v>67</v>
      </c>
      <c r="E2414" s="105">
        <v>43636</v>
      </c>
      <c r="F2414" s="98" t="s">
        <v>3031</v>
      </c>
      <c r="G2414" s="98" t="s">
        <v>733</v>
      </c>
      <c r="H2414"/>
      <c r="I2414"/>
    </row>
    <row r="2415" spans="1:9" ht="15.75">
      <c r="A2415" s="98" t="s">
        <v>702</v>
      </c>
      <c r="B2415" s="98" t="s">
        <v>3031</v>
      </c>
      <c r="C2415" s="98" t="s">
        <v>776</v>
      </c>
      <c r="D2415" s="99" t="s">
        <v>67</v>
      </c>
      <c r="E2415" s="105">
        <v>43636</v>
      </c>
      <c r="F2415" s="98" t="s">
        <v>3031</v>
      </c>
      <c r="G2415" s="98" t="s">
        <v>733</v>
      </c>
      <c r="H2415"/>
      <c r="I2415"/>
    </row>
    <row r="2416" spans="1:9" ht="15.75">
      <c r="A2416" s="98" t="s">
        <v>2712</v>
      </c>
      <c r="B2416" s="98" t="s">
        <v>3031</v>
      </c>
      <c r="C2416" s="98" t="s">
        <v>776</v>
      </c>
      <c r="D2416" s="99" t="s">
        <v>67</v>
      </c>
      <c r="E2416" s="105">
        <v>43636</v>
      </c>
      <c r="F2416" s="98" t="s">
        <v>3031</v>
      </c>
      <c r="G2416" s="98" t="s">
        <v>733</v>
      </c>
      <c r="H2416"/>
      <c r="I2416"/>
    </row>
    <row r="2417" spans="1:9" ht="15.75">
      <c r="A2417" s="98" t="s">
        <v>705</v>
      </c>
      <c r="B2417" s="98" t="s">
        <v>3031</v>
      </c>
      <c r="C2417" s="98" t="s">
        <v>776</v>
      </c>
      <c r="D2417" s="99" t="s">
        <v>67</v>
      </c>
      <c r="E2417" s="105">
        <v>43636</v>
      </c>
      <c r="F2417" s="98" t="s">
        <v>3031</v>
      </c>
      <c r="G2417" s="98" t="s">
        <v>733</v>
      </c>
      <c r="H2417"/>
      <c r="I2417"/>
    </row>
    <row r="2418" spans="1:9" ht="15.75">
      <c r="A2418" s="98" t="s">
        <v>2349</v>
      </c>
      <c r="B2418" s="98" t="s">
        <v>3031</v>
      </c>
      <c r="C2418" s="98" t="s">
        <v>776</v>
      </c>
      <c r="D2418" s="99" t="s">
        <v>67</v>
      </c>
      <c r="E2418" s="105">
        <v>43636</v>
      </c>
      <c r="F2418" s="98" t="s">
        <v>3031</v>
      </c>
      <c r="G2418" s="98" t="s">
        <v>733</v>
      </c>
      <c r="H2418"/>
      <c r="I2418"/>
    </row>
    <row r="2419" spans="1:9" ht="15.75">
      <c r="A2419" s="98" t="s">
        <v>2350</v>
      </c>
      <c r="B2419" s="98" t="s">
        <v>3031</v>
      </c>
      <c r="C2419" s="98" t="s">
        <v>776</v>
      </c>
      <c r="D2419" s="99" t="s">
        <v>67</v>
      </c>
      <c r="E2419" s="105">
        <v>43636</v>
      </c>
      <c r="F2419" s="98" t="s">
        <v>3031</v>
      </c>
      <c r="G2419" s="98" t="s">
        <v>733</v>
      </c>
      <c r="H2419"/>
      <c r="I2419"/>
    </row>
    <row r="2420" spans="1:9" ht="15.75">
      <c r="A2420" s="98" t="s">
        <v>171</v>
      </c>
      <c r="B2420" s="98" t="s">
        <v>3031</v>
      </c>
      <c r="C2420" s="98" t="s">
        <v>776</v>
      </c>
      <c r="D2420" s="99" t="s">
        <v>67</v>
      </c>
      <c r="E2420" s="105">
        <v>43636</v>
      </c>
      <c r="F2420" s="98" t="s">
        <v>3031</v>
      </c>
      <c r="G2420" s="98" t="s">
        <v>733</v>
      </c>
      <c r="H2420"/>
      <c r="I2420"/>
    </row>
    <row r="2421" spans="1:9" ht="15.75">
      <c r="A2421" s="98" t="s">
        <v>237</v>
      </c>
      <c r="B2421" s="98" t="s">
        <v>3031</v>
      </c>
      <c r="C2421" s="98" t="s">
        <v>776</v>
      </c>
      <c r="D2421" s="99" t="s">
        <v>67</v>
      </c>
      <c r="E2421" s="105">
        <v>43636</v>
      </c>
      <c r="F2421" s="98" t="s">
        <v>3031</v>
      </c>
      <c r="G2421" s="98" t="s">
        <v>733</v>
      </c>
      <c r="H2421"/>
      <c r="I2421"/>
    </row>
    <row r="2422" spans="1:9" ht="15.75">
      <c r="A2422" s="98" t="s">
        <v>2036</v>
      </c>
      <c r="B2422" s="98" t="s">
        <v>3031</v>
      </c>
      <c r="C2422" s="98" t="s">
        <v>776</v>
      </c>
      <c r="D2422" s="99" t="s">
        <v>67</v>
      </c>
      <c r="E2422" s="105">
        <v>43636</v>
      </c>
      <c r="F2422" s="98" t="s">
        <v>3031</v>
      </c>
      <c r="G2422" s="98" t="s">
        <v>733</v>
      </c>
      <c r="H2422"/>
      <c r="I2422"/>
    </row>
    <row r="2423" spans="1:9" ht="15.75">
      <c r="A2423" s="98" t="s">
        <v>2726</v>
      </c>
      <c r="B2423" s="98" t="s">
        <v>3031</v>
      </c>
      <c r="C2423" s="98" t="s">
        <v>776</v>
      </c>
      <c r="D2423" s="99" t="s">
        <v>67</v>
      </c>
      <c r="E2423" s="105">
        <v>43636</v>
      </c>
      <c r="F2423" s="98" t="s">
        <v>3031</v>
      </c>
      <c r="G2423" s="98" t="s">
        <v>733</v>
      </c>
      <c r="H2423"/>
      <c r="I2423"/>
    </row>
    <row r="2424" spans="1:9" ht="15.75">
      <c r="A2424" s="98" t="s">
        <v>239</v>
      </c>
      <c r="B2424" s="98" t="s">
        <v>3031</v>
      </c>
      <c r="C2424" s="98" t="s">
        <v>776</v>
      </c>
      <c r="D2424" s="99" t="s">
        <v>67</v>
      </c>
      <c r="E2424" s="105">
        <v>43636</v>
      </c>
      <c r="F2424" s="98" t="s">
        <v>3031</v>
      </c>
      <c r="G2424" s="98" t="s">
        <v>733</v>
      </c>
      <c r="H2424"/>
      <c r="I2424"/>
    </row>
    <row r="2425" spans="1:9" ht="15.75">
      <c r="A2425" s="98" t="s">
        <v>1654</v>
      </c>
      <c r="B2425" s="98" t="s">
        <v>3031</v>
      </c>
      <c r="C2425" s="98" t="s">
        <v>776</v>
      </c>
      <c r="D2425" s="99" t="s">
        <v>67</v>
      </c>
      <c r="E2425" s="105">
        <v>43636</v>
      </c>
      <c r="F2425" s="98" t="s">
        <v>3031</v>
      </c>
      <c r="G2425" s="98" t="s">
        <v>733</v>
      </c>
      <c r="H2425"/>
      <c r="I2425"/>
    </row>
    <row r="2426" spans="1:9" ht="15.75">
      <c r="A2426" s="98" t="s">
        <v>1270</v>
      </c>
      <c r="B2426" s="98" t="s">
        <v>3031</v>
      </c>
      <c r="C2426" s="98" t="s">
        <v>776</v>
      </c>
      <c r="D2426" s="99" t="s">
        <v>67</v>
      </c>
      <c r="E2426" s="105">
        <v>43636</v>
      </c>
      <c r="F2426" s="98" t="s">
        <v>3031</v>
      </c>
      <c r="G2426" s="98" t="s">
        <v>733</v>
      </c>
      <c r="H2426"/>
      <c r="I2426"/>
    </row>
    <row r="2427" spans="1:9" ht="15.75">
      <c r="A2427" s="98" t="s">
        <v>244</v>
      </c>
      <c r="B2427" s="98" t="s">
        <v>3031</v>
      </c>
      <c r="C2427" s="98" t="s">
        <v>776</v>
      </c>
      <c r="D2427" s="99" t="s">
        <v>67</v>
      </c>
      <c r="E2427" s="105">
        <v>43636</v>
      </c>
      <c r="F2427" s="98" t="s">
        <v>3031</v>
      </c>
      <c r="G2427" s="98" t="s">
        <v>733</v>
      </c>
      <c r="H2427"/>
      <c r="I2427"/>
    </row>
    <row r="2428" spans="1:9" ht="15.75">
      <c r="A2428" s="98" t="s">
        <v>3033</v>
      </c>
      <c r="B2428" s="98" t="s">
        <v>3031</v>
      </c>
      <c r="C2428" s="98" t="s">
        <v>776</v>
      </c>
      <c r="D2428" s="99" t="s">
        <v>67</v>
      </c>
      <c r="E2428" s="105">
        <v>43636</v>
      </c>
      <c r="F2428" s="98" t="s">
        <v>3031</v>
      </c>
      <c r="G2428" s="98" t="s">
        <v>733</v>
      </c>
      <c r="H2428"/>
      <c r="I2428"/>
    </row>
    <row r="2429" spans="1:9" ht="15.75">
      <c r="A2429" s="98" t="s">
        <v>115</v>
      </c>
      <c r="B2429" s="98" t="s">
        <v>3031</v>
      </c>
      <c r="C2429" s="98" t="s">
        <v>776</v>
      </c>
      <c r="D2429" s="99" t="s">
        <v>67</v>
      </c>
      <c r="E2429" s="105">
        <v>43636</v>
      </c>
      <c r="F2429" s="98" t="s">
        <v>3031</v>
      </c>
      <c r="G2429" s="98" t="s">
        <v>733</v>
      </c>
      <c r="H2429"/>
      <c r="I2429"/>
    </row>
    <row r="2430" spans="1:9" ht="15.75">
      <c r="A2430" s="98" t="s">
        <v>2362</v>
      </c>
      <c r="B2430" s="98" t="s">
        <v>3031</v>
      </c>
      <c r="C2430" s="98" t="s">
        <v>776</v>
      </c>
      <c r="D2430" s="99" t="s">
        <v>67</v>
      </c>
      <c r="E2430" s="105">
        <v>43636</v>
      </c>
      <c r="F2430" s="98" t="s">
        <v>3031</v>
      </c>
      <c r="G2430" s="98" t="s">
        <v>733</v>
      </c>
      <c r="H2430"/>
      <c r="I2430"/>
    </row>
    <row r="2431" spans="1:9" ht="15.75">
      <c r="A2431" s="98" t="s">
        <v>2363</v>
      </c>
      <c r="B2431" s="98" t="s">
        <v>3031</v>
      </c>
      <c r="C2431" s="98" t="s">
        <v>776</v>
      </c>
      <c r="D2431" s="99" t="s">
        <v>67</v>
      </c>
      <c r="E2431" s="105">
        <v>43636</v>
      </c>
      <c r="F2431" s="98" t="s">
        <v>3031</v>
      </c>
      <c r="G2431" s="98" t="s">
        <v>733</v>
      </c>
      <c r="H2431"/>
      <c r="I2431"/>
    </row>
    <row r="2432" spans="1:9" ht="15.75">
      <c r="A2432" s="98" t="s">
        <v>2729</v>
      </c>
      <c r="B2432" s="98" t="s">
        <v>3031</v>
      </c>
      <c r="C2432" s="98" t="s">
        <v>776</v>
      </c>
      <c r="D2432" s="99" t="s">
        <v>67</v>
      </c>
      <c r="E2432" s="105">
        <v>43636</v>
      </c>
      <c r="F2432" s="98" t="s">
        <v>3031</v>
      </c>
      <c r="G2432" s="98" t="s">
        <v>733</v>
      </c>
      <c r="H2432"/>
      <c r="I2432"/>
    </row>
    <row r="2433" spans="1:9" ht="15.75">
      <c r="A2433" s="98" t="s">
        <v>1662</v>
      </c>
      <c r="B2433" s="98" t="s">
        <v>3031</v>
      </c>
      <c r="C2433" s="98" t="s">
        <v>776</v>
      </c>
      <c r="D2433" s="99" t="s">
        <v>67</v>
      </c>
      <c r="E2433" s="105">
        <v>43636</v>
      </c>
      <c r="F2433" s="98" t="s">
        <v>3031</v>
      </c>
      <c r="G2433" s="98" t="s">
        <v>733</v>
      </c>
      <c r="H2433"/>
      <c r="I2433"/>
    </row>
    <row r="2434" spans="1:9" ht="15.75">
      <c r="A2434" s="98" t="s">
        <v>3034</v>
      </c>
      <c r="B2434" s="98" t="s">
        <v>3031</v>
      </c>
      <c r="C2434" s="98" t="s">
        <v>776</v>
      </c>
      <c r="D2434" s="99" t="s">
        <v>67</v>
      </c>
      <c r="E2434" s="105">
        <v>43636</v>
      </c>
      <c r="F2434" s="98" t="s">
        <v>3031</v>
      </c>
      <c r="G2434" s="98" t="s">
        <v>733</v>
      </c>
      <c r="H2434"/>
      <c r="I2434"/>
    </row>
    <row r="2435" spans="1:9" ht="15.75">
      <c r="A2435" s="98" t="s">
        <v>1663</v>
      </c>
      <c r="B2435" s="98" t="s">
        <v>3031</v>
      </c>
      <c r="C2435" s="98" t="s">
        <v>776</v>
      </c>
      <c r="D2435" s="99" t="s">
        <v>67</v>
      </c>
      <c r="E2435" s="105">
        <v>43636</v>
      </c>
      <c r="F2435" s="98" t="s">
        <v>3031</v>
      </c>
      <c r="G2435" s="98" t="s">
        <v>733</v>
      </c>
      <c r="H2435"/>
      <c r="I2435"/>
    </row>
    <row r="2436" spans="1:9" ht="15.75">
      <c r="A2436" s="98" t="s">
        <v>3035</v>
      </c>
      <c r="B2436" s="98" t="s">
        <v>3031</v>
      </c>
      <c r="C2436" s="98" t="s">
        <v>776</v>
      </c>
      <c r="D2436" s="99" t="s">
        <v>67</v>
      </c>
      <c r="E2436" s="105">
        <v>43636</v>
      </c>
      <c r="F2436" s="98" t="s">
        <v>3031</v>
      </c>
      <c r="G2436" s="98" t="s">
        <v>733</v>
      </c>
      <c r="H2436"/>
      <c r="I2436"/>
    </row>
    <row r="2437" spans="1:9" ht="15.75">
      <c r="A2437" s="98" t="s">
        <v>187</v>
      </c>
      <c r="B2437" s="98" t="s">
        <v>3031</v>
      </c>
      <c r="C2437" s="98" t="s">
        <v>776</v>
      </c>
      <c r="D2437" s="99" t="s">
        <v>67</v>
      </c>
      <c r="E2437" s="105">
        <v>43636</v>
      </c>
      <c r="F2437" s="98" t="s">
        <v>3031</v>
      </c>
      <c r="G2437" s="98" t="s">
        <v>733</v>
      </c>
      <c r="H2437"/>
      <c r="I2437"/>
    </row>
    <row r="2438" spans="1:9" ht="15.75">
      <c r="A2438" s="98" t="s">
        <v>2731</v>
      </c>
      <c r="B2438" s="98" t="s">
        <v>3031</v>
      </c>
      <c r="C2438" s="98" t="s">
        <v>776</v>
      </c>
      <c r="D2438" s="99" t="s">
        <v>67</v>
      </c>
      <c r="E2438" s="105">
        <v>43636</v>
      </c>
      <c r="F2438" s="98" t="s">
        <v>3031</v>
      </c>
      <c r="G2438" s="98" t="s">
        <v>733</v>
      </c>
      <c r="H2438"/>
      <c r="I2438"/>
    </row>
    <row r="2439" spans="1:9" ht="15.75">
      <c r="A2439" s="98" t="s">
        <v>121</v>
      </c>
      <c r="B2439" s="98" t="s">
        <v>3031</v>
      </c>
      <c r="C2439" s="98" t="s">
        <v>776</v>
      </c>
      <c r="D2439" s="99" t="s">
        <v>67</v>
      </c>
      <c r="E2439" s="105">
        <v>43636</v>
      </c>
      <c r="F2439" s="98" t="s">
        <v>3031</v>
      </c>
      <c r="G2439" s="98" t="s">
        <v>733</v>
      </c>
      <c r="H2439"/>
      <c r="I2439"/>
    </row>
    <row r="2440" spans="1:9" ht="15.75">
      <c r="A2440" s="98" t="s">
        <v>2050</v>
      </c>
      <c r="B2440" s="98" t="s">
        <v>3031</v>
      </c>
      <c r="C2440" s="98" t="s">
        <v>776</v>
      </c>
      <c r="D2440" s="99" t="s">
        <v>67</v>
      </c>
      <c r="E2440" s="105">
        <v>43636</v>
      </c>
      <c r="F2440" s="98" t="s">
        <v>3031</v>
      </c>
      <c r="G2440" s="98" t="s">
        <v>733</v>
      </c>
      <c r="H2440"/>
      <c r="I2440"/>
    </row>
    <row r="2441" spans="1:9" ht="15.75">
      <c r="A2441" s="98" t="s">
        <v>725</v>
      </c>
      <c r="B2441" s="98" t="s">
        <v>3031</v>
      </c>
      <c r="C2441" s="98" t="s">
        <v>776</v>
      </c>
      <c r="D2441" s="99" t="s">
        <v>67</v>
      </c>
      <c r="E2441" s="105">
        <v>43636</v>
      </c>
      <c r="F2441" s="98" t="s">
        <v>3031</v>
      </c>
      <c r="G2441" s="98" t="s">
        <v>733</v>
      </c>
      <c r="H2441"/>
      <c r="I2441"/>
    </row>
    <row r="2442" spans="1:9" ht="15.75">
      <c r="A2442" s="98" t="s">
        <v>128</v>
      </c>
      <c r="B2442" s="98" t="s">
        <v>3031</v>
      </c>
      <c r="C2442" s="98" t="s">
        <v>776</v>
      </c>
      <c r="D2442" s="99" t="s">
        <v>67</v>
      </c>
      <c r="E2442" s="105">
        <v>43636</v>
      </c>
      <c r="F2442" s="98" t="s">
        <v>3031</v>
      </c>
      <c r="G2442" s="98" t="s">
        <v>733</v>
      </c>
      <c r="H2442"/>
      <c r="I2442"/>
    </row>
    <row r="2443" spans="1:9" ht="15.75">
      <c r="A2443" s="98" t="s">
        <v>1672</v>
      </c>
      <c r="B2443" s="98" t="s">
        <v>3031</v>
      </c>
      <c r="C2443" s="98" t="s">
        <v>776</v>
      </c>
      <c r="D2443" s="99" t="s">
        <v>67</v>
      </c>
      <c r="E2443" s="105">
        <v>43636</v>
      </c>
      <c r="F2443" s="98" t="s">
        <v>3031</v>
      </c>
      <c r="G2443" s="98" t="s">
        <v>733</v>
      </c>
      <c r="H2443"/>
      <c r="I2443"/>
    </row>
    <row r="2444" spans="1:9" ht="15.75">
      <c r="A2444" s="98" t="s">
        <v>1674</v>
      </c>
      <c r="B2444" s="98" t="s">
        <v>3031</v>
      </c>
      <c r="C2444" s="98" t="s">
        <v>776</v>
      </c>
      <c r="D2444" s="99" t="s">
        <v>67</v>
      </c>
      <c r="E2444" s="105">
        <v>43636</v>
      </c>
      <c r="F2444" s="98" t="s">
        <v>3031</v>
      </c>
      <c r="G2444" s="98" t="s">
        <v>733</v>
      </c>
      <c r="H2444"/>
      <c r="I2444"/>
    </row>
    <row r="2445" spans="1:9" ht="15.75">
      <c r="A2445" s="98" t="s">
        <v>262</v>
      </c>
      <c r="B2445" s="98" t="s">
        <v>3031</v>
      </c>
      <c r="C2445" s="98" t="s">
        <v>776</v>
      </c>
      <c r="D2445" s="99" t="s">
        <v>67</v>
      </c>
      <c r="E2445" s="105">
        <v>43636</v>
      </c>
      <c r="F2445" s="98" t="s">
        <v>3031</v>
      </c>
      <c r="G2445" s="98" t="s">
        <v>733</v>
      </c>
      <c r="H2445"/>
      <c r="I2445"/>
    </row>
    <row r="2446" spans="1:9" ht="15.75">
      <c r="A2446" s="98" t="s">
        <v>1676</v>
      </c>
      <c r="B2446" s="98" t="s">
        <v>3031</v>
      </c>
      <c r="C2446" s="98" t="s">
        <v>776</v>
      </c>
      <c r="D2446" s="99" t="s">
        <v>67</v>
      </c>
      <c r="E2446" s="105">
        <v>43636</v>
      </c>
      <c r="F2446" s="98" t="s">
        <v>3031</v>
      </c>
      <c r="G2446" s="98" t="s">
        <v>733</v>
      </c>
      <c r="H2446"/>
      <c r="I2446"/>
    </row>
    <row r="2447" spans="1:9" ht="15.75">
      <c r="A2447" s="98" t="s">
        <v>1995</v>
      </c>
      <c r="B2447" s="98" t="s">
        <v>3036</v>
      </c>
      <c r="C2447" s="98" t="s">
        <v>792</v>
      </c>
      <c r="D2447" s="99" t="s">
        <v>67</v>
      </c>
      <c r="E2447" s="105">
        <v>43636</v>
      </c>
      <c r="F2447" s="98" t="s">
        <v>3036</v>
      </c>
      <c r="G2447" s="98" t="s">
        <v>66</v>
      </c>
      <c r="H2447"/>
      <c r="I2447"/>
    </row>
    <row r="2448" spans="1:9" ht="15.75">
      <c r="A2448" s="98" t="s">
        <v>2001</v>
      </c>
      <c r="B2448" s="98" t="s">
        <v>3036</v>
      </c>
      <c r="C2448" s="98" t="s">
        <v>792</v>
      </c>
      <c r="D2448" s="99" t="s">
        <v>67</v>
      </c>
      <c r="E2448" s="105">
        <v>43636</v>
      </c>
      <c r="F2448" s="98" t="s">
        <v>3036</v>
      </c>
      <c r="G2448" s="98" t="s">
        <v>66</v>
      </c>
      <c r="H2448"/>
      <c r="I2448"/>
    </row>
    <row r="2449" spans="1:9" ht="15.75">
      <c r="A2449" s="98" t="s">
        <v>2316</v>
      </c>
      <c r="B2449" s="98" t="s">
        <v>3036</v>
      </c>
      <c r="C2449" s="98" t="s">
        <v>792</v>
      </c>
      <c r="D2449" s="99" t="s">
        <v>67</v>
      </c>
      <c r="E2449" s="105">
        <v>43636</v>
      </c>
      <c r="F2449" s="98" t="s">
        <v>3036</v>
      </c>
      <c r="G2449" s="98" t="s">
        <v>66</v>
      </c>
      <c r="H2449"/>
      <c r="I2449"/>
    </row>
    <row r="2450" spans="1:9" ht="15.75">
      <c r="A2450" s="98" t="s">
        <v>2002</v>
      </c>
      <c r="B2450" s="98" t="s">
        <v>3036</v>
      </c>
      <c r="C2450" s="98" t="s">
        <v>792</v>
      </c>
      <c r="D2450" s="99" t="s">
        <v>67</v>
      </c>
      <c r="E2450" s="105">
        <v>43636</v>
      </c>
      <c r="F2450" s="98" t="s">
        <v>3036</v>
      </c>
      <c r="G2450" s="98" t="s">
        <v>66</v>
      </c>
      <c r="H2450"/>
      <c r="I2450"/>
    </row>
    <row r="2451" spans="1:9" ht="15.75">
      <c r="A2451" s="98" t="s">
        <v>2318</v>
      </c>
      <c r="B2451" s="98" t="s">
        <v>3036</v>
      </c>
      <c r="C2451" s="98" t="s">
        <v>792</v>
      </c>
      <c r="D2451" s="99" t="s">
        <v>67</v>
      </c>
      <c r="E2451" s="105">
        <v>43636</v>
      </c>
      <c r="F2451" s="98" t="s">
        <v>3036</v>
      </c>
      <c r="G2451" s="98" t="s">
        <v>66</v>
      </c>
      <c r="H2451"/>
      <c r="I2451"/>
    </row>
    <row r="2452" spans="1:9" ht="15.75">
      <c r="A2452" s="98" t="s">
        <v>1619</v>
      </c>
      <c r="B2452" s="98" t="s">
        <v>3036</v>
      </c>
      <c r="C2452" s="98" t="s">
        <v>792</v>
      </c>
      <c r="D2452" s="99" t="s">
        <v>67</v>
      </c>
      <c r="E2452" s="105">
        <v>43636</v>
      </c>
      <c r="F2452" s="98" t="s">
        <v>3036</v>
      </c>
      <c r="G2452" s="98" t="s">
        <v>66</v>
      </c>
      <c r="H2452"/>
      <c r="I2452"/>
    </row>
    <row r="2453" spans="1:9" ht="15.75">
      <c r="A2453" s="98" t="s">
        <v>3037</v>
      </c>
      <c r="B2453" s="98" t="s">
        <v>3036</v>
      </c>
      <c r="C2453" s="98" t="s">
        <v>792</v>
      </c>
      <c r="D2453" s="99" t="s">
        <v>67</v>
      </c>
      <c r="E2453" s="105">
        <v>43636</v>
      </c>
      <c r="F2453" s="98" t="s">
        <v>3036</v>
      </c>
      <c r="G2453" s="98" t="s">
        <v>66</v>
      </c>
      <c r="H2453"/>
      <c r="I2453"/>
    </row>
    <row r="2454" spans="1:9" ht="15.75">
      <c r="A2454" s="98" t="s">
        <v>137</v>
      </c>
      <c r="B2454" s="98" t="s">
        <v>3036</v>
      </c>
      <c r="C2454" s="98" t="s">
        <v>792</v>
      </c>
      <c r="D2454" s="99" t="s">
        <v>67</v>
      </c>
      <c r="E2454" s="105">
        <v>43636</v>
      </c>
      <c r="F2454" s="98" t="s">
        <v>3036</v>
      </c>
      <c r="G2454" s="98" t="s">
        <v>66</v>
      </c>
      <c r="H2454"/>
      <c r="I2454"/>
    </row>
    <row r="2455" spans="1:9" ht="15.75">
      <c r="A2455" s="98" t="s">
        <v>2320</v>
      </c>
      <c r="B2455" s="98" t="s">
        <v>3036</v>
      </c>
      <c r="C2455" s="98" t="s">
        <v>792</v>
      </c>
      <c r="D2455" s="99" t="s">
        <v>67</v>
      </c>
      <c r="E2455" s="105">
        <v>43636</v>
      </c>
      <c r="F2455" s="98" t="s">
        <v>3036</v>
      </c>
      <c r="G2455" s="98" t="s">
        <v>66</v>
      </c>
      <c r="H2455"/>
      <c r="I2455"/>
    </row>
    <row r="2456" spans="1:9" ht="15.75">
      <c r="A2456" s="98" t="s">
        <v>204</v>
      </c>
      <c r="B2456" s="98" t="s">
        <v>3036</v>
      </c>
      <c r="C2456" s="98" t="s">
        <v>792</v>
      </c>
      <c r="D2456" s="99" t="s">
        <v>67</v>
      </c>
      <c r="E2456" s="105">
        <v>43636</v>
      </c>
      <c r="F2456" s="98" t="s">
        <v>3036</v>
      </c>
      <c r="G2456" s="98" t="s">
        <v>66</v>
      </c>
      <c r="H2456"/>
      <c r="I2456"/>
    </row>
    <row r="2457" spans="1:9" ht="15.75">
      <c r="A2457" s="98" t="s">
        <v>3038</v>
      </c>
      <c r="B2457" s="98" t="s">
        <v>3036</v>
      </c>
      <c r="C2457" s="98" t="s">
        <v>792</v>
      </c>
      <c r="D2457" s="99" t="s">
        <v>67</v>
      </c>
      <c r="E2457" s="105">
        <v>43636</v>
      </c>
      <c r="F2457" s="98" t="s">
        <v>3036</v>
      </c>
      <c r="G2457" s="98" t="s">
        <v>66</v>
      </c>
      <c r="H2457"/>
      <c r="I2457"/>
    </row>
    <row r="2458" spans="1:9" ht="15.75">
      <c r="A2458" s="98" t="s">
        <v>141</v>
      </c>
      <c r="B2458" s="98" t="s">
        <v>3036</v>
      </c>
      <c r="C2458" s="98" t="s">
        <v>792</v>
      </c>
      <c r="D2458" s="99" t="s">
        <v>67</v>
      </c>
      <c r="E2458" s="105">
        <v>43636</v>
      </c>
      <c r="F2458" s="98" t="s">
        <v>3036</v>
      </c>
      <c r="G2458" s="98" t="s">
        <v>66</v>
      </c>
      <c r="H2458"/>
      <c r="I2458"/>
    </row>
    <row r="2459" spans="1:9" ht="15.75">
      <c r="A2459" s="98" t="s">
        <v>678</v>
      </c>
      <c r="B2459" s="98" t="s">
        <v>3036</v>
      </c>
      <c r="C2459" s="98" t="s">
        <v>792</v>
      </c>
      <c r="D2459" s="99" t="s">
        <v>67</v>
      </c>
      <c r="E2459" s="105">
        <v>43636</v>
      </c>
      <c r="F2459" s="98" t="s">
        <v>3036</v>
      </c>
      <c r="G2459" s="98" t="s">
        <v>66</v>
      </c>
      <c r="H2459"/>
      <c r="I2459"/>
    </row>
    <row r="2460" spans="1:9" ht="15.75">
      <c r="A2460" s="98" t="s">
        <v>2695</v>
      </c>
      <c r="B2460" s="98" t="s">
        <v>3036</v>
      </c>
      <c r="C2460" s="98" t="s">
        <v>792</v>
      </c>
      <c r="D2460" s="99" t="s">
        <v>67</v>
      </c>
      <c r="E2460" s="105">
        <v>43636</v>
      </c>
      <c r="F2460" s="98" t="s">
        <v>3036</v>
      </c>
      <c r="G2460" s="98" t="s">
        <v>66</v>
      </c>
      <c r="H2460"/>
      <c r="I2460"/>
    </row>
    <row r="2461" spans="1:9" ht="15.75">
      <c r="A2461" s="98" t="s">
        <v>2327</v>
      </c>
      <c r="B2461" s="98" t="s">
        <v>3036</v>
      </c>
      <c r="C2461" s="98" t="s">
        <v>792</v>
      </c>
      <c r="D2461" s="99" t="s">
        <v>67</v>
      </c>
      <c r="E2461" s="105">
        <v>43636</v>
      </c>
      <c r="F2461" s="98" t="s">
        <v>3036</v>
      </c>
      <c r="G2461" s="98" t="s">
        <v>66</v>
      </c>
      <c r="H2461"/>
      <c r="I2461"/>
    </row>
    <row r="2462" spans="1:9" ht="15.75">
      <c r="A2462" s="98" t="s">
        <v>2328</v>
      </c>
      <c r="B2462" s="98" t="s">
        <v>3036</v>
      </c>
      <c r="C2462" s="98" t="s">
        <v>792</v>
      </c>
      <c r="D2462" s="99" t="s">
        <v>67</v>
      </c>
      <c r="E2462" s="105">
        <v>43636</v>
      </c>
      <c r="F2462" s="98" t="s">
        <v>3036</v>
      </c>
      <c r="G2462" s="98" t="s">
        <v>66</v>
      </c>
      <c r="H2462"/>
      <c r="I2462"/>
    </row>
    <row r="2463" spans="1:9" ht="15.75">
      <c r="A2463" s="98" t="s">
        <v>76</v>
      </c>
      <c r="B2463" s="98" t="s">
        <v>3036</v>
      </c>
      <c r="C2463" s="98" t="s">
        <v>792</v>
      </c>
      <c r="D2463" s="99" t="s">
        <v>67</v>
      </c>
      <c r="E2463" s="105">
        <v>43636</v>
      </c>
      <c r="F2463" s="98" t="s">
        <v>3036</v>
      </c>
      <c r="G2463" s="98" t="s">
        <v>66</v>
      </c>
      <c r="H2463"/>
      <c r="I2463"/>
    </row>
    <row r="2464" spans="1:9" ht="15.75">
      <c r="A2464" s="98" t="s">
        <v>2329</v>
      </c>
      <c r="B2464" s="98" t="s">
        <v>3036</v>
      </c>
      <c r="C2464" s="98" t="s">
        <v>792</v>
      </c>
      <c r="D2464" s="99" t="s">
        <v>67</v>
      </c>
      <c r="E2464" s="105">
        <v>43636</v>
      </c>
      <c r="F2464" s="98" t="s">
        <v>3036</v>
      </c>
      <c r="G2464" s="98" t="s">
        <v>66</v>
      </c>
      <c r="H2464"/>
      <c r="I2464"/>
    </row>
    <row r="2465" spans="1:9" ht="15.75">
      <c r="A2465" s="98" t="s">
        <v>2330</v>
      </c>
      <c r="B2465" s="98" t="s">
        <v>3036</v>
      </c>
      <c r="C2465" s="98" t="s">
        <v>792</v>
      </c>
      <c r="D2465" s="99" t="s">
        <v>67</v>
      </c>
      <c r="E2465" s="105">
        <v>43636</v>
      </c>
      <c r="F2465" s="98" t="s">
        <v>3036</v>
      </c>
      <c r="G2465" s="98" t="s">
        <v>66</v>
      </c>
      <c r="H2465"/>
      <c r="I2465"/>
    </row>
    <row r="2466" spans="1:9" ht="15.75">
      <c r="A2466" s="98" t="s">
        <v>77</v>
      </c>
      <c r="B2466" s="98" t="s">
        <v>3036</v>
      </c>
      <c r="C2466" s="98" t="s">
        <v>792</v>
      </c>
      <c r="D2466" s="99" t="s">
        <v>67</v>
      </c>
      <c r="E2466" s="105">
        <v>43636</v>
      </c>
      <c r="F2466" s="98" t="s">
        <v>3036</v>
      </c>
      <c r="G2466" s="98" t="s">
        <v>66</v>
      </c>
      <c r="H2466"/>
      <c r="I2466"/>
    </row>
    <row r="2467" spans="1:9" ht="15.75">
      <c r="A2467" s="98" t="s">
        <v>149</v>
      </c>
      <c r="B2467" s="98" t="s">
        <v>3036</v>
      </c>
      <c r="C2467" s="98" t="s">
        <v>792</v>
      </c>
      <c r="D2467" s="99" t="s">
        <v>67</v>
      </c>
      <c r="E2467" s="105">
        <v>43636</v>
      </c>
      <c r="F2467" s="98" t="s">
        <v>3036</v>
      </c>
      <c r="G2467" s="98" t="s">
        <v>66</v>
      </c>
      <c r="H2467"/>
      <c r="I2467"/>
    </row>
    <row r="2468" spans="1:9" ht="15.75">
      <c r="A2468" s="98" t="s">
        <v>1631</v>
      </c>
      <c r="B2468" s="98" t="s">
        <v>3036</v>
      </c>
      <c r="C2468" s="98" t="s">
        <v>792</v>
      </c>
      <c r="D2468" s="99" t="s">
        <v>67</v>
      </c>
      <c r="E2468" s="105">
        <v>43636</v>
      </c>
      <c r="F2468" s="98" t="s">
        <v>3036</v>
      </c>
      <c r="G2468" s="98" t="s">
        <v>66</v>
      </c>
      <c r="H2468"/>
      <c r="I2468"/>
    </row>
    <row r="2469" spans="1:9" ht="15.75">
      <c r="A2469" s="98" t="s">
        <v>152</v>
      </c>
      <c r="B2469" s="98" t="s">
        <v>3036</v>
      </c>
      <c r="C2469" s="98" t="s">
        <v>792</v>
      </c>
      <c r="D2469" s="99" t="s">
        <v>67</v>
      </c>
      <c r="E2469" s="105">
        <v>43636</v>
      </c>
      <c r="F2469" s="98" t="s">
        <v>3036</v>
      </c>
      <c r="G2469" s="98" t="s">
        <v>66</v>
      </c>
      <c r="H2469"/>
      <c r="I2469"/>
    </row>
    <row r="2470" spans="1:9" ht="15.75">
      <c r="A2470" s="98" t="s">
        <v>80</v>
      </c>
      <c r="B2470" s="98" t="s">
        <v>3036</v>
      </c>
      <c r="C2470" s="98" t="s">
        <v>792</v>
      </c>
      <c r="D2470" s="99" t="s">
        <v>67</v>
      </c>
      <c r="E2470" s="105">
        <v>43636</v>
      </c>
      <c r="F2470" s="98" t="s">
        <v>3036</v>
      </c>
      <c r="G2470" s="98" t="s">
        <v>66</v>
      </c>
      <c r="H2470"/>
      <c r="I2470"/>
    </row>
    <row r="2471" spans="1:9" ht="15.75">
      <c r="A2471" s="98" t="s">
        <v>155</v>
      </c>
      <c r="B2471" s="98" t="s">
        <v>3036</v>
      </c>
      <c r="C2471" s="98" t="s">
        <v>792</v>
      </c>
      <c r="D2471" s="99" t="s">
        <v>67</v>
      </c>
      <c r="E2471" s="105">
        <v>43636</v>
      </c>
      <c r="F2471" s="98" t="s">
        <v>3036</v>
      </c>
      <c r="G2471" s="98" t="s">
        <v>66</v>
      </c>
      <c r="H2471"/>
      <c r="I2471"/>
    </row>
    <row r="2472" spans="1:9" ht="15.75">
      <c r="A2472" s="98" t="s">
        <v>217</v>
      </c>
      <c r="B2472" s="98" t="s">
        <v>3036</v>
      </c>
      <c r="C2472" s="98" t="s">
        <v>792</v>
      </c>
      <c r="D2472" s="99" t="s">
        <v>67</v>
      </c>
      <c r="E2472" s="105">
        <v>43636</v>
      </c>
      <c r="F2472" s="98" t="s">
        <v>3036</v>
      </c>
      <c r="G2472" s="98" t="s">
        <v>66</v>
      </c>
      <c r="H2472"/>
      <c r="I2472"/>
    </row>
    <row r="2473" spans="1:9" ht="15.75">
      <c r="A2473" s="98" t="s">
        <v>2336</v>
      </c>
      <c r="B2473" s="98" t="s">
        <v>3036</v>
      </c>
      <c r="C2473" s="98" t="s">
        <v>792</v>
      </c>
      <c r="D2473" s="99" t="s">
        <v>67</v>
      </c>
      <c r="E2473" s="105">
        <v>43636</v>
      </c>
      <c r="F2473" s="98" t="s">
        <v>3036</v>
      </c>
      <c r="G2473" s="98" t="s">
        <v>66</v>
      </c>
      <c r="H2473"/>
      <c r="I2473"/>
    </row>
    <row r="2474" spans="1:9" ht="15.75">
      <c r="A2474" s="98" t="s">
        <v>3039</v>
      </c>
      <c r="B2474" s="98" t="s">
        <v>3036</v>
      </c>
      <c r="C2474" s="98" t="s">
        <v>792</v>
      </c>
      <c r="D2474" s="99" t="s">
        <v>67</v>
      </c>
      <c r="E2474" s="105">
        <v>43636</v>
      </c>
      <c r="F2474" s="98" t="s">
        <v>3036</v>
      </c>
      <c r="G2474" s="98" t="s">
        <v>66</v>
      </c>
      <c r="H2474"/>
      <c r="I2474"/>
    </row>
    <row r="2475" spans="1:9" ht="15.75">
      <c r="A2475" s="98" t="s">
        <v>690</v>
      </c>
      <c r="B2475" s="98" t="s">
        <v>3036</v>
      </c>
      <c r="C2475" s="98" t="s">
        <v>792</v>
      </c>
      <c r="D2475" s="99" t="s">
        <v>67</v>
      </c>
      <c r="E2475" s="105">
        <v>43636</v>
      </c>
      <c r="F2475" s="98" t="s">
        <v>3036</v>
      </c>
      <c r="G2475" s="98" t="s">
        <v>66</v>
      </c>
      <c r="H2475"/>
      <c r="I2475"/>
    </row>
    <row r="2476" spans="1:9" ht="15.75">
      <c r="A2476" s="98" t="s">
        <v>85</v>
      </c>
      <c r="B2476" s="98" t="s">
        <v>3036</v>
      </c>
      <c r="C2476" s="98" t="s">
        <v>792</v>
      </c>
      <c r="D2476" s="99" t="s">
        <v>67</v>
      </c>
      <c r="E2476" s="105">
        <v>43636</v>
      </c>
      <c r="F2476" s="98" t="s">
        <v>3036</v>
      </c>
      <c r="G2476" s="98" t="s">
        <v>66</v>
      </c>
      <c r="H2476"/>
      <c r="I2476"/>
    </row>
    <row r="2477" spans="1:9" ht="15.75">
      <c r="A2477" s="98" t="s">
        <v>88</v>
      </c>
      <c r="B2477" s="98" t="s">
        <v>3036</v>
      </c>
      <c r="C2477" s="98" t="s">
        <v>792</v>
      </c>
      <c r="D2477" s="99" t="s">
        <v>67</v>
      </c>
      <c r="E2477" s="105">
        <v>43636</v>
      </c>
      <c r="F2477" s="98" t="s">
        <v>3036</v>
      </c>
      <c r="G2477" s="98" t="s">
        <v>66</v>
      </c>
      <c r="H2477"/>
      <c r="I2477"/>
    </row>
    <row r="2478" spans="1:9" ht="15.75">
      <c r="A2478" s="98" t="s">
        <v>2338</v>
      </c>
      <c r="B2478" s="98" t="s">
        <v>3036</v>
      </c>
      <c r="C2478" s="98" t="s">
        <v>792</v>
      </c>
      <c r="D2478" s="99" t="s">
        <v>67</v>
      </c>
      <c r="E2478" s="105">
        <v>43636</v>
      </c>
      <c r="F2478" s="98" t="s">
        <v>3036</v>
      </c>
      <c r="G2478" s="98" t="s">
        <v>66</v>
      </c>
      <c r="H2478"/>
      <c r="I2478"/>
    </row>
    <row r="2479" spans="1:9" ht="15.75">
      <c r="A2479" s="98" t="s">
        <v>160</v>
      </c>
      <c r="B2479" s="98" t="s">
        <v>3036</v>
      </c>
      <c r="C2479" s="98" t="s">
        <v>792</v>
      </c>
      <c r="D2479" s="99" t="s">
        <v>67</v>
      </c>
      <c r="E2479" s="105">
        <v>43636</v>
      </c>
      <c r="F2479" s="98" t="s">
        <v>3036</v>
      </c>
      <c r="G2479" s="98" t="s">
        <v>66</v>
      </c>
      <c r="H2479"/>
      <c r="I2479"/>
    </row>
    <row r="2480" spans="1:9" ht="15.75">
      <c r="A2480" s="98" t="s">
        <v>161</v>
      </c>
      <c r="B2480" s="98" t="s">
        <v>3036</v>
      </c>
      <c r="C2480" s="98" t="s">
        <v>792</v>
      </c>
      <c r="D2480" s="99" t="s">
        <v>67</v>
      </c>
      <c r="E2480" s="105">
        <v>43636</v>
      </c>
      <c r="F2480" s="98" t="s">
        <v>3036</v>
      </c>
      <c r="G2480" s="98" t="s">
        <v>66</v>
      </c>
      <c r="H2480"/>
      <c r="I2480"/>
    </row>
    <row r="2481" spans="1:9" ht="15.75">
      <c r="A2481" s="98" t="s">
        <v>292</v>
      </c>
      <c r="B2481" s="98" t="s">
        <v>3036</v>
      </c>
      <c r="C2481" s="98" t="s">
        <v>792</v>
      </c>
      <c r="D2481" s="99" t="s">
        <v>67</v>
      </c>
      <c r="E2481" s="105">
        <v>43636</v>
      </c>
      <c r="F2481" s="98" t="s">
        <v>3036</v>
      </c>
      <c r="G2481" s="98" t="s">
        <v>66</v>
      </c>
      <c r="H2481"/>
      <c r="I2481"/>
    </row>
    <row r="2482" spans="1:9" ht="15.75">
      <c r="A2482" s="98" t="s">
        <v>1644</v>
      </c>
      <c r="B2482" s="98" t="s">
        <v>3036</v>
      </c>
      <c r="C2482" s="98" t="s">
        <v>753</v>
      </c>
      <c r="D2482" s="99" t="s">
        <v>67</v>
      </c>
      <c r="E2482" s="105">
        <v>43636</v>
      </c>
      <c r="F2482" s="98" t="s">
        <v>3036</v>
      </c>
      <c r="G2482" s="98" t="s">
        <v>733</v>
      </c>
      <c r="H2482"/>
      <c r="I2482"/>
    </row>
    <row r="2483" spans="1:9" ht="15.75">
      <c r="A2483" s="98" t="s">
        <v>2342</v>
      </c>
      <c r="B2483" s="98" t="s">
        <v>3036</v>
      </c>
      <c r="C2483" s="98" t="s">
        <v>753</v>
      </c>
      <c r="D2483" s="99" t="s">
        <v>67</v>
      </c>
      <c r="E2483" s="105">
        <v>43636</v>
      </c>
      <c r="F2483" s="98" t="s">
        <v>3036</v>
      </c>
      <c r="G2483" s="98" t="s">
        <v>733</v>
      </c>
      <c r="H2483"/>
      <c r="I2483"/>
    </row>
    <row r="2484" spans="1:9" ht="15.75">
      <c r="A2484" s="98" t="s">
        <v>2707</v>
      </c>
      <c r="B2484" s="98" t="s">
        <v>3036</v>
      </c>
      <c r="C2484" s="98" t="s">
        <v>753</v>
      </c>
      <c r="D2484" s="99" t="s">
        <v>67</v>
      </c>
      <c r="E2484" s="105">
        <v>43636</v>
      </c>
      <c r="F2484" s="98" t="s">
        <v>3036</v>
      </c>
      <c r="G2484" s="98" t="s">
        <v>733</v>
      </c>
      <c r="H2484"/>
      <c r="I2484"/>
    </row>
    <row r="2485" spans="1:9" ht="15.75">
      <c r="A2485" s="98" t="s">
        <v>2025</v>
      </c>
      <c r="B2485" s="98" t="s">
        <v>3036</v>
      </c>
      <c r="C2485" s="98" t="s">
        <v>753</v>
      </c>
      <c r="D2485" s="99" t="s">
        <v>67</v>
      </c>
      <c r="E2485" s="105">
        <v>43636</v>
      </c>
      <c r="F2485" s="98" t="s">
        <v>3036</v>
      </c>
      <c r="G2485" s="98" t="s">
        <v>733</v>
      </c>
      <c r="H2485"/>
      <c r="I2485"/>
    </row>
    <row r="2486" spans="1:9" ht="15.75">
      <c r="A2486" s="98" t="s">
        <v>2026</v>
      </c>
      <c r="B2486" s="98" t="s">
        <v>3036</v>
      </c>
      <c r="C2486" s="98" t="s">
        <v>753</v>
      </c>
      <c r="D2486" s="99" t="s">
        <v>67</v>
      </c>
      <c r="E2486" s="105">
        <v>43636</v>
      </c>
      <c r="F2486" s="98" t="s">
        <v>3036</v>
      </c>
      <c r="G2486" s="98" t="s">
        <v>733</v>
      </c>
      <c r="H2486"/>
      <c r="I2486"/>
    </row>
    <row r="2487" spans="1:9" ht="15.75">
      <c r="A2487" s="98" t="s">
        <v>169</v>
      </c>
      <c r="B2487" s="98" t="s">
        <v>3036</v>
      </c>
      <c r="C2487" s="98" t="s">
        <v>753</v>
      </c>
      <c r="D2487" s="99" t="s">
        <v>67</v>
      </c>
      <c r="E2487" s="105">
        <v>43636</v>
      </c>
      <c r="F2487" s="98" t="s">
        <v>3036</v>
      </c>
      <c r="G2487" s="98" t="s">
        <v>733</v>
      </c>
      <c r="H2487"/>
      <c r="I2487"/>
    </row>
    <row r="2488" spans="1:9" ht="15.75">
      <c r="A2488" s="98" t="s">
        <v>100</v>
      </c>
      <c r="B2488" s="98" t="s">
        <v>3036</v>
      </c>
      <c r="C2488" s="98" t="s">
        <v>753</v>
      </c>
      <c r="D2488" s="99" t="s">
        <v>67</v>
      </c>
      <c r="E2488" s="105">
        <v>43636</v>
      </c>
      <c r="F2488" s="98" t="s">
        <v>3036</v>
      </c>
      <c r="G2488" s="98" t="s">
        <v>733</v>
      </c>
      <c r="H2488"/>
      <c r="I2488"/>
    </row>
    <row r="2489" spans="1:9" ht="15.75">
      <c r="A2489" s="98" t="s">
        <v>704</v>
      </c>
      <c r="B2489" s="98" t="s">
        <v>3036</v>
      </c>
      <c r="C2489" s="98" t="s">
        <v>753</v>
      </c>
      <c r="D2489" s="99" t="s">
        <v>67</v>
      </c>
      <c r="E2489" s="105">
        <v>43636</v>
      </c>
      <c r="F2489" s="98" t="s">
        <v>3036</v>
      </c>
      <c r="G2489" s="98" t="s">
        <v>733</v>
      </c>
      <c r="H2489"/>
      <c r="I2489"/>
    </row>
    <row r="2490" spans="1:9" ht="15.75">
      <c r="A2490" s="98" t="s">
        <v>101</v>
      </c>
      <c r="B2490" s="98" t="s">
        <v>3036</v>
      </c>
      <c r="C2490" s="98" t="s">
        <v>753</v>
      </c>
      <c r="D2490" s="99" t="s">
        <v>67</v>
      </c>
      <c r="E2490" s="105">
        <v>43636</v>
      </c>
      <c r="F2490" s="98" t="s">
        <v>3036</v>
      </c>
      <c r="G2490" s="98" t="s">
        <v>733</v>
      </c>
      <c r="H2490"/>
      <c r="I2490"/>
    </row>
    <row r="2491" spans="1:9" ht="15.75">
      <c r="A2491" s="98" t="s">
        <v>2720</v>
      </c>
      <c r="B2491" s="98" t="s">
        <v>3036</v>
      </c>
      <c r="C2491" s="98" t="s">
        <v>753</v>
      </c>
      <c r="D2491" s="99" t="s">
        <v>67</v>
      </c>
      <c r="E2491" s="105">
        <v>43636</v>
      </c>
      <c r="F2491" s="98" t="s">
        <v>3036</v>
      </c>
      <c r="G2491" s="98" t="s">
        <v>733</v>
      </c>
      <c r="H2491"/>
      <c r="I2491"/>
    </row>
    <row r="2492" spans="1:9" ht="15.75">
      <c r="A2492" s="98" t="s">
        <v>708</v>
      </c>
      <c r="B2492" s="98" t="s">
        <v>3036</v>
      </c>
      <c r="C2492" s="98" t="s">
        <v>753</v>
      </c>
      <c r="D2492" s="99" t="s">
        <v>67</v>
      </c>
      <c r="E2492" s="105">
        <v>43636</v>
      </c>
      <c r="F2492" s="98" t="s">
        <v>3036</v>
      </c>
      <c r="G2492" s="98" t="s">
        <v>733</v>
      </c>
      <c r="H2492"/>
      <c r="I2492"/>
    </row>
    <row r="2493" spans="1:9" ht="15.75">
      <c r="A2493" s="98" t="s">
        <v>2354</v>
      </c>
      <c r="B2493" s="98" t="s">
        <v>3036</v>
      </c>
      <c r="C2493" s="98" t="s">
        <v>753</v>
      </c>
      <c r="D2493" s="99" t="s">
        <v>67</v>
      </c>
      <c r="E2493" s="105">
        <v>43636</v>
      </c>
      <c r="F2493" s="98" t="s">
        <v>3036</v>
      </c>
      <c r="G2493" s="98" t="s">
        <v>733</v>
      </c>
      <c r="H2493"/>
      <c r="I2493"/>
    </row>
    <row r="2494" spans="1:9" ht="15.75">
      <c r="A2494" s="98" t="s">
        <v>172</v>
      </c>
      <c r="B2494" s="98" t="s">
        <v>3036</v>
      </c>
      <c r="C2494" s="98" t="s">
        <v>753</v>
      </c>
      <c r="D2494" s="99" t="s">
        <v>67</v>
      </c>
      <c r="E2494" s="105">
        <v>43636</v>
      </c>
      <c r="F2494" s="98" t="s">
        <v>3036</v>
      </c>
      <c r="G2494" s="98" t="s">
        <v>733</v>
      </c>
      <c r="H2494"/>
      <c r="I2494"/>
    </row>
    <row r="2495" spans="1:9" ht="15.75">
      <c r="A2495" s="98" t="s">
        <v>178</v>
      </c>
      <c r="B2495" s="98" t="s">
        <v>3036</v>
      </c>
      <c r="C2495" s="98" t="s">
        <v>753</v>
      </c>
      <c r="D2495" s="99" t="s">
        <v>67</v>
      </c>
      <c r="E2495" s="105">
        <v>43636</v>
      </c>
      <c r="F2495" s="98" t="s">
        <v>3036</v>
      </c>
      <c r="G2495" s="98" t="s">
        <v>733</v>
      </c>
      <c r="H2495"/>
      <c r="I2495"/>
    </row>
    <row r="2496" spans="1:9" ht="15.75">
      <c r="A2496" s="98" t="s">
        <v>179</v>
      </c>
      <c r="B2496" s="98" t="s">
        <v>3036</v>
      </c>
      <c r="C2496" s="98" t="s">
        <v>753</v>
      </c>
      <c r="D2496" s="99" t="s">
        <v>67</v>
      </c>
      <c r="E2496" s="105">
        <v>43636</v>
      </c>
      <c r="F2496" s="98" t="s">
        <v>3036</v>
      </c>
      <c r="G2496" s="98" t="s">
        <v>733</v>
      </c>
      <c r="H2496"/>
      <c r="I2496"/>
    </row>
    <row r="2497" spans="1:9" ht="15.75">
      <c r="A2497" s="98" t="s">
        <v>1659</v>
      </c>
      <c r="B2497" s="98" t="s">
        <v>3036</v>
      </c>
      <c r="C2497" s="98" t="s">
        <v>753</v>
      </c>
      <c r="D2497" s="99" t="s">
        <v>67</v>
      </c>
      <c r="E2497" s="105">
        <v>43636</v>
      </c>
      <c r="F2497" s="98" t="s">
        <v>3036</v>
      </c>
      <c r="G2497" s="98" t="s">
        <v>733</v>
      </c>
      <c r="H2497"/>
      <c r="I2497"/>
    </row>
    <row r="2498" spans="1:9" ht="15.75">
      <c r="A2498" s="98" t="s">
        <v>2361</v>
      </c>
      <c r="B2498" s="98" t="s">
        <v>3036</v>
      </c>
      <c r="C2498" s="98" t="s">
        <v>753</v>
      </c>
      <c r="D2498" s="99" t="s">
        <v>67</v>
      </c>
      <c r="E2498" s="105">
        <v>43636</v>
      </c>
      <c r="F2498" s="98" t="s">
        <v>3036</v>
      </c>
      <c r="G2498" s="98" t="s">
        <v>733</v>
      </c>
      <c r="H2498"/>
      <c r="I2498"/>
    </row>
    <row r="2499" spans="1:9" ht="15.75">
      <c r="A2499" s="98" t="s">
        <v>249</v>
      </c>
      <c r="B2499" s="98" t="s">
        <v>3036</v>
      </c>
      <c r="C2499" s="98" t="s">
        <v>753</v>
      </c>
      <c r="D2499" s="99" t="s">
        <v>67</v>
      </c>
      <c r="E2499" s="105">
        <v>43636</v>
      </c>
      <c r="F2499" s="98" t="s">
        <v>3036</v>
      </c>
      <c r="G2499" s="98" t="s">
        <v>733</v>
      </c>
      <c r="H2499"/>
      <c r="I2499"/>
    </row>
    <row r="2500" spans="1:9" ht="15.75">
      <c r="A2500" s="98" t="s">
        <v>183</v>
      </c>
      <c r="B2500" s="98" t="s">
        <v>3036</v>
      </c>
      <c r="C2500" s="98" t="s">
        <v>753</v>
      </c>
      <c r="D2500" s="99" t="s">
        <v>67</v>
      </c>
      <c r="E2500" s="105">
        <v>43636</v>
      </c>
      <c r="F2500" s="98" t="s">
        <v>3036</v>
      </c>
      <c r="G2500" s="98" t="s">
        <v>733</v>
      </c>
      <c r="H2500"/>
      <c r="I2500"/>
    </row>
    <row r="2501" spans="1:9" ht="15.75">
      <c r="A2501" s="98" t="s">
        <v>250</v>
      </c>
      <c r="B2501" s="98" t="s">
        <v>3036</v>
      </c>
      <c r="C2501" s="98" t="s">
        <v>753</v>
      </c>
      <c r="D2501" s="99" t="s">
        <v>67</v>
      </c>
      <c r="E2501" s="105">
        <v>43636</v>
      </c>
      <c r="F2501" s="98" t="s">
        <v>3036</v>
      </c>
      <c r="G2501" s="98" t="s">
        <v>733</v>
      </c>
      <c r="H2501"/>
      <c r="I2501"/>
    </row>
    <row r="2502" spans="1:9" ht="15.75">
      <c r="A2502" s="98" t="s">
        <v>184</v>
      </c>
      <c r="B2502" s="98" t="s">
        <v>3036</v>
      </c>
      <c r="C2502" s="98" t="s">
        <v>753</v>
      </c>
      <c r="D2502" s="99" t="s">
        <v>67</v>
      </c>
      <c r="E2502" s="105">
        <v>43636</v>
      </c>
      <c r="F2502" s="98" t="s">
        <v>3036</v>
      </c>
      <c r="G2502" s="98" t="s">
        <v>733</v>
      </c>
      <c r="H2502"/>
      <c r="I2502"/>
    </row>
    <row r="2503" spans="1:9" ht="15.75">
      <c r="A2503" s="98" t="s">
        <v>185</v>
      </c>
      <c r="B2503" s="98" t="s">
        <v>3036</v>
      </c>
      <c r="C2503" s="98" t="s">
        <v>753</v>
      </c>
      <c r="D2503" s="99" t="s">
        <v>67</v>
      </c>
      <c r="E2503" s="105">
        <v>43636</v>
      </c>
      <c r="F2503" s="98" t="s">
        <v>3036</v>
      </c>
      <c r="G2503" s="98" t="s">
        <v>733</v>
      </c>
      <c r="H2503"/>
      <c r="I2503"/>
    </row>
    <row r="2504" spans="1:9" ht="15.75">
      <c r="A2504" s="98" t="s">
        <v>2365</v>
      </c>
      <c r="B2504" s="98" t="s">
        <v>3036</v>
      </c>
      <c r="C2504" s="98" t="s">
        <v>753</v>
      </c>
      <c r="D2504" s="99" t="s">
        <v>67</v>
      </c>
      <c r="E2504" s="105">
        <v>43636</v>
      </c>
      <c r="F2504" s="98" t="s">
        <v>3036</v>
      </c>
      <c r="G2504" s="98" t="s">
        <v>733</v>
      </c>
      <c r="H2504"/>
      <c r="I2504"/>
    </row>
    <row r="2505" spans="1:9" ht="15.75">
      <c r="A2505" s="98" t="s">
        <v>2043</v>
      </c>
      <c r="B2505" s="98" t="s">
        <v>3036</v>
      </c>
      <c r="C2505" s="98" t="s">
        <v>753</v>
      </c>
      <c r="D2505" s="99" t="s">
        <v>67</v>
      </c>
      <c r="E2505" s="105">
        <v>43636</v>
      </c>
      <c r="F2505" s="98" t="s">
        <v>3036</v>
      </c>
      <c r="G2505" s="98" t="s">
        <v>733</v>
      </c>
      <c r="H2505"/>
      <c r="I2505"/>
    </row>
    <row r="2506" spans="1:9" ht="15.75">
      <c r="A2506" s="98" t="s">
        <v>2044</v>
      </c>
      <c r="B2506" s="98" t="s">
        <v>3036</v>
      </c>
      <c r="C2506" s="98" t="s">
        <v>753</v>
      </c>
      <c r="D2506" s="99" t="s">
        <v>67</v>
      </c>
      <c r="E2506" s="105">
        <v>43636</v>
      </c>
      <c r="F2506" s="98" t="s">
        <v>3036</v>
      </c>
      <c r="G2506" s="98" t="s">
        <v>733</v>
      </c>
      <c r="H2506"/>
      <c r="I2506"/>
    </row>
    <row r="2507" spans="1:9" ht="15.75">
      <c r="A2507" s="98" t="s">
        <v>719</v>
      </c>
      <c r="B2507" s="98" t="s">
        <v>3036</v>
      </c>
      <c r="C2507" s="98" t="s">
        <v>753</v>
      </c>
      <c r="D2507" s="99" t="s">
        <v>67</v>
      </c>
      <c r="E2507" s="105">
        <v>43636</v>
      </c>
      <c r="F2507" s="98" t="s">
        <v>3036</v>
      </c>
      <c r="G2507" s="98" t="s">
        <v>733</v>
      </c>
      <c r="H2507"/>
      <c r="I2507"/>
    </row>
    <row r="2508" spans="1:9" ht="15.75">
      <c r="A2508" s="98" t="s">
        <v>2366</v>
      </c>
      <c r="B2508" s="98" t="s">
        <v>3036</v>
      </c>
      <c r="C2508" s="98" t="s">
        <v>753</v>
      </c>
      <c r="D2508" s="99" t="s">
        <v>67</v>
      </c>
      <c r="E2508" s="105">
        <v>43636</v>
      </c>
      <c r="F2508" s="98" t="s">
        <v>3036</v>
      </c>
      <c r="G2508" s="98" t="s">
        <v>733</v>
      </c>
      <c r="H2508"/>
      <c r="I2508"/>
    </row>
    <row r="2509" spans="1:9" ht="15.75">
      <c r="A2509" s="98" t="s">
        <v>122</v>
      </c>
      <c r="B2509" s="98" t="s">
        <v>3036</v>
      </c>
      <c r="C2509" s="98" t="s">
        <v>753</v>
      </c>
      <c r="D2509" s="99" t="s">
        <v>67</v>
      </c>
      <c r="E2509" s="105">
        <v>43636</v>
      </c>
      <c r="F2509" s="98" t="s">
        <v>3036</v>
      </c>
      <c r="G2509" s="98" t="s">
        <v>733</v>
      </c>
      <c r="H2509"/>
      <c r="I2509"/>
    </row>
    <row r="2510" spans="1:9" ht="15.75">
      <c r="A2510" s="98" t="s">
        <v>125</v>
      </c>
      <c r="B2510" s="98" t="s">
        <v>3036</v>
      </c>
      <c r="C2510" s="98" t="s">
        <v>753</v>
      </c>
      <c r="D2510" s="99" t="s">
        <v>67</v>
      </c>
      <c r="E2510" s="105">
        <v>43636</v>
      </c>
      <c r="F2510" s="98" t="s">
        <v>3036</v>
      </c>
      <c r="G2510" s="98" t="s">
        <v>733</v>
      </c>
      <c r="H2510"/>
      <c r="I2510"/>
    </row>
    <row r="2511" spans="1:9" ht="15.75">
      <c r="A2511" s="98" t="s">
        <v>2053</v>
      </c>
      <c r="B2511" s="98" t="s">
        <v>3036</v>
      </c>
      <c r="C2511" s="98" t="s">
        <v>753</v>
      </c>
      <c r="D2511" s="99" t="s">
        <v>67</v>
      </c>
      <c r="E2511" s="105">
        <v>43636</v>
      </c>
      <c r="F2511" s="98" t="s">
        <v>3036</v>
      </c>
      <c r="G2511" s="98" t="s">
        <v>733</v>
      </c>
      <c r="H2511"/>
      <c r="I2511"/>
    </row>
    <row r="2512" spans="1:9" ht="15.75">
      <c r="A2512" s="98" t="s">
        <v>2054</v>
      </c>
      <c r="B2512" s="98" t="s">
        <v>3036</v>
      </c>
      <c r="C2512" s="98" t="s">
        <v>753</v>
      </c>
      <c r="D2512" s="99" t="s">
        <v>67</v>
      </c>
      <c r="E2512" s="105">
        <v>43636</v>
      </c>
      <c r="F2512" s="98" t="s">
        <v>3036</v>
      </c>
      <c r="G2512" s="98" t="s">
        <v>733</v>
      </c>
      <c r="H2512"/>
      <c r="I2512"/>
    </row>
    <row r="2513" spans="1:9" ht="15.75">
      <c r="A2513" s="98" t="s">
        <v>3040</v>
      </c>
      <c r="B2513" s="98" t="s">
        <v>3036</v>
      </c>
      <c r="C2513" s="98" t="s">
        <v>753</v>
      </c>
      <c r="D2513" s="99" t="s">
        <v>67</v>
      </c>
      <c r="E2513" s="105">
        <v>43636</v>
      </c>
      <c r="F2513" s="98" t="s">
        <v>3036</v>
      </c>
      <c r="G2513" s="98" t="s">
        <v>733</v>
      </c>
      <c r="H2513"/>
      <c r="I2513"/>
    </row>
    <row r="2514" spans="1:9" ht="15.75">
      <c r="A2514" s="98" t="s">
        <v>2057</v>
      </c>
      <c r="B2514" s="98" t="s">
        <v>3036</v>
      </c>
      <c r="C2514" s="98" t="s">
        <v>753</v>
      </c>
      <c r="D2514" s="99" t="s">
        <v>67</v>
      </c>
      <c r="E2514" s="105">
        <v>43636</v>
      </c>
      <c r="F2514" s="98" t="s">
        <v>3036</v>
      </c>
      <c r="G2514" s="98" t="s">
        <v>733</v>
      </c>
      <c r="H2514"/>
      <c r="I2514"/>
    </row>
    <row r="2515" spans="1:9" ht="15.75">
      <c r="A2515" s="98" t="s">
        <v>130</v>
      </c>
      <c r="B2515" s="98" t="s">
        <v>3036</v>
      </c>
      <c r="C2515" s="98" t="s">
        <v>753</v>
      </c>
      <c r="D2515" s="99" t="s">
        <v>67</v>
      </c>
      <c r="E2515" s="105">
        <v>43636</v>
      </c>
      <c r="F2515" s="98" t="s">
        <v>3036</v>
      </c>
      <c r="G2515" s="98" t="s">
        <v>733</v>
      </c>
      <c r="H2515"/>
      <c r="I2515"/>
    </row>
    <row r="2516" spans="1:9" ht="15.75">
      <c r="A2516" s="98" t="s">
        <v>666</v>
      </c>
      <c r="B2516" s="98" t="s">
        <v>3041</v>
      </c>
      <c r="C2516" s="98" t="s">
        <v>788</v>
      </c>
      <c r="D2516" s="99" t="s">
        <v>67</v>
      </c>
      <c r="E2516" s="105">
        <v>43636</v>
      </c>
      <c r="F2516" s="98" t="s">
        <v>3041</v>
      </c>
      <c r="G2516" s="98" t="s">
        <v>66</v>
      </c>
      <c r="H2516"/>
      <c r="I2516"/>
    </row>
    <row r="2517" spans="1:9" ht="15.75">
      <c r="A2517" s="98" t="s">
        <v>1612</v>
      </c>
      <c r="B2517" s="98" t="s">
        <v>3041</v>
      </c>
      <c r="C2517" s="98" t="s">
        <v>788</v>
      </c>
      <c r="D2517" s="99" t="s">
        <v>67</v>
      </c>
      <c r="E2517" s="105">
        <v>43636</v>
      </c>
      <c r="F2517" s="98" t="s">
        <v>3041</v>
      </c>
      <c r="G2517" s="98" t="s">
        <v>66</v>
      </c>
      <c r="H2517"/>
      <c r="I2517"/>
    </row>
    <row r="2518" spans="1:9" ht="15.75">
      <c r="A2518" s="98" t="s">
        <v>1996</v>
      </c>
      <c r="B2518" s="98" t="s">
        <v>3041</v>
      </c>
      <c r="C2518" s="98" t="s">
        <v>788</v>
      </c>
      <c r="D2518" s="99" t="s">
        <v>67</v>
      </c>
      <c r="E2518" s="105">
        <v>43636</v>
      </c>
      <c r="F2518" s="98" t="s">
        <v>3041</v>
      </c>
      <c r="G2518" s="98" t="s">
        <v>66</v>
      </c>
      <c r="H2518"/>
      <c r="I2518"/>
    </row>
    <row r="2519" spans="1:9" ht="15.75">
      <c r="A2519" s="98" t="s">
        <v>1998</v>
      </c>
      <c r="B2519" s="98" t="s">
        <v>3041</v>
      </c>
      <c r="C2519" s="98" t="s">
        <v>788</v>
      </c>
      <c r="D2519" s="99" t="s">
        <v>67</v>
      </c>
      <c r="E2519" s="105">
        <v>43636</v>
      </c>
      <c r="F2519" s="98" t="s">
        <v>3041</v>
      </c>
      <c r="G2519" s="98" t="s">
        <v>66</v>
      </c>
      <c r="H2519"/>
      <c r="I2519"/>
    </row>
    <row r="2520" spans="1:9" ht="15.75">
      <c r="A2520" s="98" t="s">
        <v>1227</v>
      </c>
      <c r="B2520" s="98" t="s">
        <v>3041</v>
      </c>
      <c r="C2520" s="98" t="s">
        <v>788</v>
      </c>
      <c r="D2520" s="99" t="s">
        <v>67</v>
      </c>
      <c r="E2520" s="105">
        <v>43636</v>
      </c>
      <c r="F2520" s="98" t="s">
        <v>3041</v>
      </c>
      <c r="G2520" s="98" t="s">
        <v>66</v>
      </c>
      <c r="H2520"/>
      <c r="I2520"/>
    </row>
    <row r="2521" spans="1:9" ht="15.75">
      <c r="A2521" s="98" t="s">
        <v>2684</v>
      </c>
      <c r="B2521" s="98" t="s">
        <v>3041</v>
      </c>
      <c r="C2521" s="98" t="s">
        <v>788</v>
      </c>
      <c r="D2521" s="99" t="s">
        <v>67</v>
      </c>
      <c r="E2521" s="105">
        <v>43636</v>
      </c>
      <c r="F2521" s="98" t="s">
        <v>3041</v>
      </c>
      <c r="G2521" s="98" t="s">
        <v>66</v>
      </c>
      <c r="H2521"/>
      <c r="I2521"/>
    </row>
    <row r="2522" spans="1:9" ht="15.75">
      <c r="A2522" s="98" t="s">
        <v>132</v>
      </c>
      <c r="B2522" s="98" t="s">
        <v>3041</v>
      </c>
      <c r="C2522" s="98" t="s">
        <v>788</v>
      </c>
      <c r="D2522" s="99" t="s">
        <v>67</v>
      </c>
      <c r="E2522" s="105">
        <v>43636</v>
      </c>
      <c r="F2522" s="98" t="s">
        <v>3041</v>
      </c>
      <c r="G2522" s="98" t="s">
        <v>66</v>
      </c>
      <c r="H2522"/>
      <c r="I2522"/>
    </row>
    <row r="2523" spans="1:9" ht="15.75">
      <c r="A2523" s="98" t="s">
        <v>134</v>
      </c>
      <c r="B2523" s="98" t="s">
        <v>3041</v>
      </c>
      <c r="C2523" s="98" t="s">
        <v>788</v>
      </c>
      <c r="D2523" s="99" t="s">
        <v>67</v>
      </c>
      <c r="E2523" s="105">
        <v>43636</v>
      </c>
      <c r="F2523" s="98" t="s">
        <v>3041</v>
      </c>
      <c r="G2523" s="98" t="s">
        <v>66</v>
      </c>
      <c r="H2523"/>
      <c r="I2523"/>
    </row>
    <row r="2524" spans="1:9" ht="15.75">
      <c r="A2524" s="98" t="s">
        <v>1229</v>
      </c>
      <c r="B2524" s="98" t="s">
        <v>3041</v>
      </c>
      <c r="C2524" s="98" t="s">
        <v>788</v>
      </c>
      <c r="D2524" s="99" t="s">
        <v>67</v>
      </c>
      <c r="E2524" s="105">
        <v>43636</v>
      </c>
      <c r="F2524" s="98" t="s">
        <v>3041</v>
      </c>
      <c r="G2524" s="98" t="s">
        <v>66</v>
      </c>
      <c r="H2524"/>
      <c r="I2524"/>
    </row>
    <row r="2525" spans="1:9" ht="15.75">
      <c r="A2525" s="98" t="s">
        <v>135</v>
      </c>
      <c r="B2525" s="98" t="s">
        <v>3041</v>
      </c>
      <c r="C2525" s="98" t="s">
        <v>788</v>
      </c>
      <c r="D2525" s="99" t="s">
        <v>67</v>
      </c>
      <c r="E2525" s="105">
        <v>43636</v>
      </c>
      <c r="F2525" s="98" t="s">
        <v>3041</v>
      </c>
      <c r="G2525" s="98" t="s">
        <v>66</v>
      </c>
      <c r="H2525"/>
      <c r="I2525"/>
    </row>
    <row r="2526" spans="1:9" ht="15.75">
      <c r="A2526" s="98" t="s">
        <v>1618</v>
      </c>
      <c r="B2526" s="98" t="s">
        <v>3041</v>
      </c>
      <c r="C2526" s="98" t="s">
        <v>788</v>
      </c>
      <c r="D2526" s="99" t="s">
        <v>67</v>
      </c>
      <c r="E2526" s="105">
        <v>43636</v>
      </c>
      <c r="F2526" s="98" t="s">
        <v>3041</v>
      </c>
      <c r="G2526" s="98" t="s">
        <v>66</v>
      </c>
      <c r="H2526"/>
      <c r="I2526"/>
    </row>
    <row r="2527" spans="1:9" ht="15.75">
      <c r="A2527" s="98" t="s">
        <v>1620</v>
      </c>
      <c r="B2527" s="98" t="s">
        <v>3041</v>
      </c>
      <c r="C2527" s="98" t="s">
        <v>788</v>
      </c>
      <c r="D2527" s="99" t="s">
        <v>67</v>
      </c>
      <c r="E2527" s="105">
        <v>43636</v>
      </c>
      <c r="F2527" s="98" t="s">
        <v>3041</v>
      </c>
      <c r="G2527" s="98" t="s">
        <v>66</v>
      </c>
      <c r="H2527"/>
      <c r="I2527"/>
    </row>
    <row r="2528" spans="1:9" ht="15.75">
      <c r="A2528" s="98" t="s">
        <v>2005</v>
      </c>
      <c r="B2528" s="98" t="s">
        <v>3041</v>
      </c>
      <c r="C2528" s="98" t="s">
        <v>788</v>
      </c>
      <c r="D2528" s="99" t="s">
        <v>67</v>
      </c>
      <c r="E2528" s="105">
        <v>43636</v>
      </c>
      <c r="F2528" s="98" t="s">
        <v>3041</v>
      </c>
      <c r="G2528" s="98" t="s">
        <v>66</v>
      </c>
      <c r="H2528"/>
      <c r="I2528"/>
    </row>
    <row r="2529" spans="1:9" ht="15.75">
      <c r="A2529" s="98" t="s">
        <v>2006</v>
      </c>
      <c r="B2529" s="98" t="s">
        <v>3041</v>
      </c>
      <c r="C2529" s="98" t="s">
        <v>788</v>
      </c>
      <c r="D2529" s="99" t="s">
        <v>67</v>
      </c>
      <c r="E2529" s="105">
        <v>43636</v>
      </c>
      <c r="F2529" s="98" t="s">
        <v>3041</v>
      </c>
      <c r="G2529" s="98" t="s">
        <v>66</v>
      </c>
      <c r="H2529"/>
      <c r="I2529"/>
    </row>
    <row r="2530" spans="1:9" ht="15.75">
      <c r="A2530" s="98" t="s">
        <v>138</v>
      </c>
      <c r="B2530" s="98" t="s">
        <v>3041</v>
      </c>
      <c r="C2530" s="98" t="s">
        <v>788</v>
      </c>
      <c r="D2530" s="99" t="s">
        <v>67</v>
      </c>
      <c r="E2530" s="105">
        <v>43636</v>
      </c>
      <c r="F2530" s="98" t="s">
        <v>3041</v>
      </c>
      <c r="G2530" s="98" t="s">
        <v>66</v>
      </c>
      <c r="H2530"/>
      <c r="I2530"/>
    </row>
    <row r="2531" spans="1:9" ht="15.75">
      <c r="A2531" s="98" t="s">
        <v>73</v>
      </c>
      <c r="B2531" s="98" t="s">
        <v>3041</v>
      </c>
      <c r="C2531" s="98" t="s">
        <v>788</v>
      </c>
      <c r="D2531" s="99" t="s">
        <v>67</v>
      </c>
      <c r="E2531" s="105">
        <v>43636</v>
      </c>
      <c r="F2531" s="98" t="s">
        <v>3041</v>
      </c>
      <c r="G2531" s="98" t="s">
        <v>66</v>
      </c>
      <c r="H2531"/>
      <c r="I2531"/>
    </row>
    <row r="2532" spans="1:9" ht="15.75">
      <c r="A2532" s="98" t="s">
        <v>1230</v>
      </c>
      <c r="B2532" s="98" t="s">
        <v>3041</v>
      </c>
      <c r="C2532" s="98" t="s">
        <v>788</v>
      </c>
      <c r="D2532" s="99" t="s">
        <v>67</v>
      </c>
      <c r="E2532" s="105">
        <v>43636</v>
      </c>
      <c r="F2532" s="98" t="s">
        <v>3041</v>
      </c>
      <c r="G2532" s="98" t="s">
        <v>66</v>
      </c>
      <c r="H2532"/>
      <c r="I2532"/>
    </row>
    <row r="2533" spans="1:9" ht="15.75">
      <c r="A2533" s="98" t="s">
        <v>271</v>
      </c>
      <c r="B2533" s="98" t="s">
        <v>3041</v>
      </c>
      <c r="C2533" s="98" t="s">
        <v>788</v>
      </c>
      <c r="D2533" s="99" t="s">
        <v>67</v>
      </c>
      <c r="E2533" s="105">
        <v>43636</v>
      </c>
      <c r="F2533" s="98" t="s">
        <v>3041</v>
      </c>
      <c r="G2533" s="98" t="s">
        <v>66</v>
      </c>
      <c r="H2533"/>
      <c r="I2533"/>
    </row>
    <row r="2534" spans="1:9" ht="15.75">
      <c r="A2534" s="98" t="s">
        <v>1233</v>
      </c>
      <c r="B2534" s="98" t="s">
        <v>3041</v>
      </c>
      <c r="C2534" s="98" t="s">
        <v>788</v>
      </c>
      <c r="D2534" s="99" t="s">
        <v>67</v>
      </c>
      <c r="E2534" s="105">
        <v>43636</v>
      </c>
      <c r="F2534" s="98" t="s">
        <v>3041</v>
      </c>
      <c r="G2534" s="98" t="s">
        <v>66</v>
      </c>
      <c r="H2534"/>
      <c r="I2534"/>
    </row>
    <row r="2535" spans="1:9" ht="15.75">
      <c r="A2535" s="98" t="s">
        <v>1625</v>
      </c>
      <c r="B2535" s="98" t="s">
        <v>3041</v>
      </c>
      <c r="C2535" s="98" t="s">
        <v>788</v>
      </c>
      <c r="D2535" s="99" t="s">
        <v>67</v>
      </c>
      <c r="E2535" s="105">
        <v>43636</v>
      </c>
      <c r="F2535" s="98" t="s">
        <v>3041</v>
      </c>
      <c r="G2535" s="98" t="s">
        <v>66</v>
      </c>
      <c r="H2535"/>
      <c r="I2535"/>
    </row>
    <row r="2536" spans="1:9" ht="15.75">
      <c r="A2536" s="98" t="s">
        <v>1238</v>
      </c>
      <c r="B2536" s="98" t="s">
        <v>3041</v>
      </c>
      <c r="C2536" s="98" t="s">
        <v>788</v>
      </c>
      <c r="D2536" s="99" t="s">
        <v>67</v>
      </c>
      <c r="E2536" s="105">
        <v>43636</v>
      </c>
      <c r="F2536" s="98" t="s">
        <v>3041</v>
      </c>
      <c r="G2536" s="98" t="s">
        <v>66</v>
      </c>
      <c r="H2536"/>
      <c r="I2536"/>
    </row>
    <row r="2537" spans="1:9" ht="15.75">
      <c r="A2537" s="98" t="s">
        <v>215</v>
      </c>
      <c r="B2537" s="98" t="s">
        <v>3041</v>
      </c>
      <c r="C2537" s="98" t="s">
        <v>788</v>
      </c>
      <c r="D2537" s="99" t="s">
        <v>67</v>
      </c>
      <c r="E2537" s="105">
        <v>43636</v>
      </c>
      <c r="F2537" s="98" t="s">
        <v>3041</v>
      </c>
      <c r="G2537" s="98" t="s">
        <v>66</v>
      </c>
      <c r="H2537"/>
      <c r="I2537"/>
    </row>
    <row r="2538" spans="1:9" ht="15.75">
      <c r="A2538" s="98" t="s">
        <v>2702</v>
      </c>
      <c r="B2538" s="98" t="s">
        <v>3041</v>
      </c>
      <c r="C2538" s="98" t="s">
        <v>788</v>
      </c>
      <c r="D2538" s="99" t="s">
        <v>67</v>
      </c>
      <c r="E2538" s="105">
        <v>43636</v>
      </c>
      <c r="F2538" s="98" t="s">
        <v>3041</v>
      </c>
      <c r="G2538" s="98" t="s">
        <v>66</v>
      </c>
      <c r="H2538"/>
      <c r="I2538"/>
    </row>
    <row r="2539" spans="1:9" ht="15.75">
      <c r="A2539" s="98" t="s">
        <v>83</v>
      </c>
      <c r="B2539" s="98" t="s">
        <v>3041</v>
      </c>
      <c r="C2539" s="98" t="s">
        <v>788</v>
      </c>
      <c r="D2539" s="99" t="s">
        <v>67</v>
      </c>
      <c r="E2539" s="105">
        <v>43636</v>
      </c>
      <c r="F2539" s="98" t="s">
        <v>3041</v>
      </c>
      <c r="G2539" s="98" t="s">
        <v>66</v>
      </c>
      <c r="H2539"/>
      <c r="I2539"/>
    </row>
    <row r="2540" spans="1:9" ht="15.75">
      <c r="A2540" s="98" t="s">
        <v>2019</v>
      </c>
      <c r="B2540" s="98" t="s">
        <v>3041</v>
      </c>
      <c r="C2540" s="98" t="s">
        <v>788</v>
      </c>
      <c r="D2540" s="99" t="s">
        <v>67</v>
      </c>
      <c r="E2540" s="105">
        <v>43636</v>
      </c>
      <c r="F2540" s="98" t="s">
        <v>3041</v>
      </c>
      <c r="G2540" s="98" t="s">
        <v>66</v>
      </c>
      <c r="H2540"/>
      <c r="I2540"/>
    </row>
    <row r="2541" spans="1:9" ht="15.75">
      <c r="A2541" s="98" t="s">
        <v>1635</v>
      </c>
      <c r="B2541" s="98" t="s">
        <v>3041</v>
      </c>
      <c r="C2541" s="98" t="s">
        <v>788</v>
      </c>
      <c r="D2541" s="99" t="s">
        <v>67</v>
      </c>
      <c r="E2541" s="105">
        <v>43636</v>
      </c>
      <c r="F2541" s="98" t="s">
        <v>3041</v>
      </c>
      <c r="G2541" s="98" t="s">
        <v>66</v>
      </c>
      <c r="H2541"/>
      <c r="I2541"/>
    </row>
    <row r="2542" spans="1:9" ht="15.75">
      <c r="A2542" s="98" t="s">
        <v>220</v>
      </c>
      <c r="B2542" s="98" t="s">
        <v>3041</v>
      </c>
      <c r="C2542" s="98" t="s">
        <v>788</v>
      </c>
      <c r="D2542" s="99" t="s">
        <v>67</v>
      </c>
      <c r="E2542" s="105">
        <v>43636</v>
      </c>
      <c r="F2542" s="98" t="s">
        <v>3041</v>
      </c>
      <c r="G2542" s="98" t="s">
        <v>66</v>
      </c>
      <c r="H2542"/>
      <c r="I2542"/>
    </row>
    <row r="2543" spans="1:9" ht="15.75">
      <c r="A2543" s="98" t="s">
        <v>1641</v>
      </c>
      <c r="B2543" s="98" t="s">
        <v>3041</v>
      </c>
      <c r="C2543" s="98" t="s">
        <v>788</v>
      </c>
      <c r="D2543" s="99" t="s">
        <v>67</v>
      </c>
      <c r="E2543" s="105">
        <v>43636</v>
      </c>
      <c r="F2543" s="98" t="s">
        <v>3041</v>
      </c>
      <c r="G2543" s="98" t="s">
        <v>66</v>
      </c>
      <c r="H2543"/>
      <c r="I2543"/>
    </row>
    <row r="2544" spans="1:9" ht="15.75">
      <c r="A2544" s="98" t="s">
        <v>2022</v>
      </c>
      <c r="B2544" s="98" t="s">
        <v>3041</v>
      </c>
      <c r="C2544" s="98" t="s">
        <v>788</v>
      </c>
      <c r="D2544" s="99" t="s">
        <v>67</v>
      </c>
      <c r="E2544" s="105">
        <v>43636</v>
      </c>
      <c r="F2544" s="98" t="s">
        <v>3041</v>
      </c>
      <c r="G2544" s="98" t="s">
        <v>66</v>
      </c>
      <c r="H2544"/>
      <c r="I2544"/>
    </row>
    <row r="2545" spans="1:9" ht="15.75">
      <c r="A2545" s="98" t="s">
        <v>1643</v>
      </c>
      <c r="B2545" s="98" t="s">
        <v>3041</v>
      </c>
      <c r="C2545" s="98" t="s">
        <v>788</v>
      </c>
      <c r="D2545" s="99" t="s">
        <v>67</v>
      </c>
      <c r="E2545" s="105">
        <v>43636</v>
      </c>
      <c r="F2545" s="98" t="s">
        <v>3041</v>
      </c>
      <c r="G2545" s="98" t="s">
        <v>66</v>
      </c>
      <c r="H2545"/>
      <c r="I2545"/>
    </row>
    <row r="2546" spans="1:9" ht="15.75">
      <c r="A2546" s="98" t="s">
        <v>162</v>
      </c>
      <c r="B2546" s="98" t="s">
        <v>3041</v>
      </c>
      <c r="C2546" s="98" t="s">
        <v>788</v>
      </c>
      <c r="D2546" s="99" t="s">
        <v>67</v>
      </c>
      <c r="E2546" s="105">
        <v>43636</v>
      </c>
      <c r="F2546" s="98" t="s">
        <v>3041</v>
      </c>
      <c r="G2546" s="98" t="s">
        <v>66</v>
      </c>
      <c r="H2546"/>
      <c r="I2546"/>
    </row>
    <row r="2547" spans="1:9" ht="15.75">
      <c r="A2547" s="98" t="s">
        <v>2024</v>
      </c>
      <c r="B2547" s="98" t="s">
        <v>3041</v>
      </c>
      <c r="C2547" s="98" t="s">
        <v>788</v>
      </c>
      <c r="D2547" s="99" t="s">
        <v>67</v>
      </c>
      <c r="E2547" s="105">
        <v>43636</v>
      </c>
      <c r="F2547" s="98" t="s">
        <v>3041</v>
      </c>
      <c r="G2547" s="98" t="s">
        <v>66</v>
      </c>
      <c r="H2547"/>
      <c r="I2547"/>
    </row>
    <row r="2548" spans="1:9" ht="15.75">
      <c r="A2548" s="98" t="s">
        <v>3042</v>
      </c>
      <c r="B2548" s="98" t="s">
        <v>3041</v>
      </c>
      <c r="C2548" s="98" t="s">
        <v>788</v>
      </c>
      <c r="D2548" s="99" t="s">
        <v>67</v>
      </c>
      <c r="E2548" s="105">
        <v>43636</v>
      </c>
      <c r="F2548" s="98" t="s">
        <v>3041</v>
      </c>
      <c r="G2548" s="98" t="s">
        <v>66</v>
      </c>
      <c r="H2548"/>
      <c r="I2548"/>
    </row>
    <row r="2549" spans="1:9" ht="15.75">
      <c r="A2549" s="98" t="s">
        <v>2028</v>
      </c>
      <c r="B2549" s="98" t="s">
        <v>3041</v>
      </c>
      <c r="C2549" s="98" t="s">
        <v>788</v>
      </c>
      <c r="D2549" s="99" t="s">
        <v>67</v>
      </c>
      <c r="E2549" s="105">
        <v>43636</v>
      </c>
      <c r="F2549" s="98" t="s">
        <v>3041</v>
      </c>
      <c r="G2549" s="98" t="s">
        <v>66</v>
      </c>
      <c r="H2549"/>
      <c r="I2549"/>
    </row>
    <row r="2550" spans="1:9" ht="15.75">
      <c r="A2550" s="98" t="s">
        <v>2713</v>
      </c>
      <c r="B2550" s="98" t="s">
        <v>3041</v>
      </c>
      <c r="C2550" s="98" t="s">
        <v>803</v>
      </c>
      <c r="D2550" s="99" t="s">
        <v>67</v>
      </c>
      <c r="E2550" s="105">
        <v>43636</v>
      </c>
      <c r="F2550" s="98" t="s">
        <v>3041</v>
      </c>
      <c r="G2550" s="98" t="s">
        <v>733</v>
      </c>
      <c r="H2550"/>
      <c r="I2550"/>
    </row>
    <row r="2551" spans="1:9" ht="15.75">
      <c r="A2551" s="98" t="s">
        <v>102</v>
      </c>
      <c r="B2551" s="98" t="s">
        <v>3041</v>
      </c>
      <c r="C2551" s="98" t="s">
        <v>803</v>
      </c>
      <c r="D2551" s="99" t="s">
        <v>67</v>
      </c>
      <c r="E2551" s="105">
        <v>43636</v>
      </c>
      <c r="F2551" s="98" t="s">
        <v>3041</v>
      </c>
      <c r="G2551" s="98" t="s">
        <v>733</v>
      </c>
      <c r="H2551"/>
      <c r="I2551"/>
    </row>
    <row r="2552" spans="1:9" ht="15.75">
      <c r="A2552" s="98" t="s">
        <v>2714</v>
      </c>
      <c r="B2552" s="98" t="s">
        <v>3041</v>
      </c>
      <c r="C2552" s="98" t="s">
        <v>803</v>
      </c>
      <c r="D2552" s="99" t="s">
        <v>67</v>
      </c>
      <c r="E2552" s="105">
        <v>43636</v>
      </c>
      <c r="F2552" s="98" t="s">
        <v>3041</v>
      </c>
      <c r="G2552" s="98" t="s">
        <v>733</v>
      </c>
      <c r="H2552"/>
      <c r="I2552"/>
    </row>
    <row r="2553" spans="1:9" ht="15.75">
      <c r="A2553" s="98" t="s">
        <v>2715</v>
      </c>
      <c r="B2553" s="98" t="s">
        <v>3041</v>
      </c>
      <c r="C2553" s="98" t="s">
        <v>803</v>
      </c>
      <c r="D2553" s="99" t="s">
        <v>67</v>
      </c>
      <c r="E2553" s="105">
        <v>43636</v>
      </c>
      <c r="F2553" s="98" t="s">
        <v>3041</v>
      </c>
      <c r="G2553" s="98" t="s">
        <v>733</v>
      </c>
      <c r="H2553"/>
      <c r="I2553"/>
    </row>
    <row r="2554" spans="1:9" ht="15.75">
      <c r="A2554" s="98" t="s">
        <v>2031</v>
      </c>
      <c r="B2554" s="98" t="s">
        <v>3041</v>
      </c>
      <c r="C2554" s="98" t="s">
        <v>803</v>
      </c>
      <c r="D2554" s="99" t="s">
        <v>67</v>
      </c>
      <c r="E2554" s="105">
        <v>43636</v>
      </c>
      <c r="F2554" s="98" t="s">
        <v>3041</v>
      </c>
      <c r="G2554" s="98" t="s">
        <v>733</v>
      </c>
      <c r="H2554"/>
      <c r="I2554"/>
    </row>
    <row r="2555" spans="1:9" ht="15.75">
      <c r="A2555" s="98" t="s">
        <v>170</v>
      </c>
      <c r="B2555" s="98" t="s">
        <v>3041</v>
      </c>
      <c r="C2555" s="98" t="s">
        <v>803</v>
      </c>
      <c r="D2555" s="99" t="s">
        <v>67</v>
      </c>
      <c r="E2555" s="105">
        <v>43636</v>
      </c>
      <c r="F2555" s="98" t="s">
        <v>3041</v>
      </c>
      <c r="G2555" s="98" t="s">
        <v>733</v>
      </c>
      <c r="H2555"/>
      <c r="I2555"/>
    </row>
    <row r="2556" spans="1:9" ht="15.75">
      <c r="A2556" s="98" t="s">
        <v>303</v>
      </c>
      <c r="B2556" s="98" t="s">
        <v>3041</v>
      </c>
      <c r="C2556" s="98" t="s">
        <v>803</v>
      </c>
      <c r="D2556" s="99" t="s">
        <v>67</v>
      </c>
      <c r="E2556" s="105">
        <v>43636</v>
      </c>
      <c r="F2556" s="98" t="s">
        <v>3041</v>
      </c>
      <c r="G2556" s="98" t="s">
        <v>733</v>
      </c>
      <c r="H2556"/>
      <c r="I2556"/>
    </row>
    <row r="2557" spans="1:9" ht="15.75">
      <c r="A2557" s="98" t="s">
        <v>2032</v>
      </c>
      <c r="B2557" s="98" t="s">
        <v>3041</v>
      </c>
      <c r="C2557" s="98" t="s">
        <v>803</v>
      </c>
      <c r="D2557" s="99" t="s">
        <v>67</v>
      </c>
      <c r="E2557" s="105">
        <v>43636</v>
      </c>
      <c r="F2557" s="98" t="s">
        <v>3041</v>
      </c>
      <c r="G2557" s="98" t="s">
        <v>733</v>
      </c>
      <c r="H2557"/>
      <c r="I2557"/>
    </row>
    <row r="2558" spans="1:9" ht="15.75">
      <c r="A2558" s="98" t="s">
        <v>1651</v>
      </c>
      <c r="B2558" s="98" t="s">
        <v>3041</v>
      </c>
      <c r="C2558" s="98" t="s">
        <v>803</v>
      </c>
      <c r="D2558" s="99" t="s">
        <v>67</v>
      </c>
      <c r="E2558" s="105">
        <v>43636</v>
      </c>
      <c r="F2558" s="98" t="s">
        <v>3041</v>
      </c>
      <c r="G2558" s="98" t="s">
        <v>733</v>
      </c>
      <c r="H2558"/>
      <c r="I2558"/>
    </row>
    <row r="2559" spans="1:9" ht="15.75">
      <c r="A2559" s="98" t="s">
        <v>2033</v>
      </c>
      <c r="B2559" s="98" t="s">
        <v>3041</v>
      </c>
      <c r="C2559" s="98" t="s">
        <v>803</v>
      </c>
      <c r="D2559" s="99" t="s">
        <v>67</v>
      </c>
      <c r="E2559" s="105">
        <v>43636</v>
      </c>
      <c r="F2559" s="98" t="s">
        <v>3041</v>
      </c>
      <c r="G2559" s="98" t="s">
        <v>733</v>
      </c>
      <c r="H2559"/>
      <c r="I2559"/>
    </row>
    <row r="2560" spans="1:9" ht="15.75">
      <c r="A2560" s="98" t="s">
        <v>176</v>
      </c>
      <c r="B2560" s="98" t="s">
        <v>3041</v>
      </c>
      <c r="C2560" s="98" t="s">
        <v>803</v>
      </c>
      <c r="D2560" s="99" t="s">
        <v>67</v>
      </c>
      <c r="E2560" s="105">
        <v>43636</v>
      </c>
      <c r="F2560" s="98" t="s">
        <v>3041</v>
      </c>
      <c r="G2560" s="98" t="s">
        <v>733</v>
      </c>
      <c r="H2560"/>
      <c r="I2560"/>
    </row>
    <row r="2561" spans="1:9" ht="15.75">
      <c r="A2561" s="98" t="s">
        <v>2038</v>
      </c>
      <c r="B2561" s="98" t="s">
        <v>3041</v>
      </c>
      <c r="C2561" s="98" t="s">
        <v>803</v>
      </c>
      <c r="D2561" s="99" t="s">
        <v>67</v>
      </c>
      <c r="E2561" s="105">
        <v>43636</v>
      </c>
      <c r="F2561" s="98" t="s">
        <v>3041</v>
      </c>
      <c r="G2561" s="98" t="s">
        <v>733</v>
      </c>
      <c r="H2561"/>
      <c r="I2561"/>
    </row>
    <row r="2562" spans="1:9" ht="15.75">
      <c r="A2562" s="98" t="s">
        <v>177</v>
      </c>
      <c r="B2562" s="98" t="s">
        <v>3041</v>
      </c>
      <c r="C2562" s="98" t="s">
        <v>803</v>
      </c>
      <c r="D2562" s="99" t="s">
        <v>67</v>
      </c>
      <c r="E2562" s="105">
        <v>43636</v>
      </c>
      <c r="F2562" s="98" t="s">
        <v>3041</v>
      </c>
      <c r="G2562" s="98" t="s">
        <v>733</v>
      </c>
      <c r="H2562"/>
      <c r="I2562"/>
    </row>
    <row r="2563" spans="1:9" ht="15.75">
      <c r="A2563" s="98" t="s">
        <v>110</v>
      </c>
      <c r="B2563" s="98" t="s">
        <v>3041</v>
      </c>
      <c r="C2563" s="98" t="s">
        <v>803</v>
      </c>
      <c r="D2563" s="99" t="s">
        <v>67</v>
      </c>
      <c r="E2563" s="105">
        <v>43636</v>
      </c>
      <c r="F2563" s="98" t="s">
        <v>3041</v>
      </c>
      <c r="G2563" s="98" t="s">
        <v>733</v>
      </c>
      <c r="H2563"/>
      <c r="I2563"/>
    </row>
    <row r="2564" spans="1:9" ht="15.75">
      <c r="A2564" s="98" t="s">
        <v>2727</v>
      </c>
      <c r="B2564" s="98" t="s">
        <v>3041</v>
      </c>
      <c r="C2564" s="98" t="s">
        <v>803</v>
      </c>
      <c r="D2564" s="99" t="s">
        <v>67</v>
      </c>
      <c r="E2564" s="105">
        <v>43636</v>
      </c>
      <c r="F2564" s="98" t="s">
        <v>3041</v>
      </c>
      <c r="G2564" s="98" t="s">
        <v>733</v>
      </c>
      <c r="H2564"/>
      <c r="I2564"/>
    </row>
    <row r="2565" spans="1:9" ht="15.75">
      <c r="A2565" s="98" t="s">
        <v>713</v>
      </c>
      <c r="B2565" s="98" t="s">
        <v>3041</v>
      </c>
      <c r="C2565" s="98" t="s">
        <v>803</v>
      </c>
      <c r="D2565" s="99" t="s">
        <v>67</v>
      </c>
      <c r="E2565" s="105">
        <v>43636</v>
      </c>
      <c r="F2565" s="98" t="s">
        <v>3041</v>
      </c>
      <c r="G2565" s="98" t="s">
        <v>733</v>
      </c>
      <c r="H2565"/>
      <c r="I2565"/>
    </row>
    <row r="2566" spans="1:9" ht="15.75">
      <c r="A2566" s="98" t="s">
        <v>2040</v>
      </c>
      <c r="B2566" s="98" t="s">
        <v>3041</v>
      </c>
      <c r="C2566" s="98" t="s">
        <v>803</v>
      </c>
      <c r="D2566" s="99" t="s">
        <v>67</v>
      </c>
      <c r="E2566" s="105">
        <v>43636</v>
      </c>
      <c r="F2566" s="98" t="s">
        <v>3041</v>
      </c>
      <c r="G2566" s="98" t="s">
        <v>733</v>
      </c>
      <c r="H2566"/>
      <c r="I2566"/>
    </row>
    <row r="2567" spans="1:9" ht="15.75">
      <c r="A2567" s="98" t="s">
        <v>1277</v>
      </c>
      <c r="B2567" s="98" t="s">
        <v>3041</v>
      </c>
      <c r="C2567" s="98" t="s">
        <v>803</v>
      </c>
      <c r="D2567" s="99" t="s">
        <v>67</v>
      </c>
      <c r="E2567" s="105">
        <v>43636</v>
      </c>
      <c r="F2567" s="98" t="s">
        <v>3041</v>
      </c>
      <c r="G2567" s="98" t="s">
        <v>733</v>
      </c>
      <c r="H2567"/>
      <c r="I2567"/>
    </row>
    <row r="2568" spans="1:9" ht="15.75">
      <c r="A2568" s="98" t="s">
        <v>186</v>
      </c>
      <c r="B2568" s="98" t="s">
        <v>3041</v>
      </c>
      <c r="C2568" s="98" t="s">
        <v>803</v>
      </c>
      <c r="D2568" s="99" t="s">
        <v>67</v>
      </c>
      <c r="E2568" s="105">
        <v>43636</v>
      </c>
      <c r="F2568" s="98" t="s">
        <v>3041</v>
      </c>
      <c r="G2568" s="98" t="s">
        <v>733</v>
      </c>
      <c r="H2568"/>
      <c r="I2568"/>
    </row>
    <row r="2569" spans="1:9" ht="15.75">
      <c r="A2569" s="98" t="s">
        <v>314</v>
      </c>
      <c r="B2569" s="98" t="s">
        <v>3041</v>
      </c>
      <c r="C2569" s="98" t="s">
        <v>803</v>
      </c>
      <c r="D2569" s="99" t="s">
        <v>67</v>
      </c>
      <c r="E2569" s="105">
        <v>43636</v>
      </c>
      <c r="F2569" s="98" t="s">
        <v>3041</v>
      </c>
      <c r="G2569" s="98" t="s">
        <v>733</v>
      </c>
      <c r="H2569"/>
      <c r="I2569"/>
    </row>
    <row r="2570" spans="1:9" ht="15.75">
      <c r="A2570" s="98" t="s">
        <v>2042</v>
      </c>
      <c r="B2570" s="98" t="s">
        <v>3041</v>
      </c>
      <c r="C2570" s="98" t="s">
        <v>803</v>
      </c>
      <c r="D2570" s="99" t="s">
        <v>67</v>
      </c>
      <c r="E2570" s="105">
        <v>43636</v>
      </c>
      <c r="F2570" s="98" t="s">
        <v>3041</v>
      </c>
      <c r="G2570" s="98" t="s">
        <v>733</v>
      </c>
      <c r="H2570"/>
      <c r="I2570"/>
    </row>
    <row r="2571" spans="1:9" ht="15.75">
      <c r="A2571" s="98" t="s">
        <v>2730</v>
      </c>
      <c r="B2571" s="98" t="s">
        <v>3041</v>
      </c>
      <c r="C2571" s="98" t="s">
        <v>803</v>
      </c>
      <c r="D2571" s="99" t="s">
        <v>67</v>
      </c>
      <c r="E2571" s="105">
        <v>43636</v>
      </c>
      <c r="F2571" s="98" t="s">
        <v>3041</v>
      </c>
      <c r="G2571" s="98" t="s">
        <v>733</v>
      </c>
      <c r="H2571"/>
      <c r="I2571"/>
    </row>
    <row r="2572" spans="1:9" ht="15.75">
      <c r="A2572" s="98" t="s">
        <v>1665</v>
      </c>
      <c r="B2572" s="98" t="s">
        <v>3041</v>
      </c>
      <c r="C2572" s="98" t="s">
        <v>803</v>
      </c>
      <c r="D2572" s="99" t="s">
        <v>67</v>
      </c>
      <c r="E2572" s="105">
        <v>43636</v>
      </c>
      <c r="F2572" s="98" t="s">
        <v>3041</v>
      </c>
      <c r="G2572" s="98" t="s">
        <v>733</v>
      </c>
      <c r="H2572"/>
      <c r="I2572"/>
    </row>
    <row r="2573" spans="1:9" ht="15.75">
      <c r="A2573" s="98" t="s">
        <v>1668</v>
      </c>
      <c r="B2573" s="98" t="s">
        <v>3041</v>
      </c>
      <c r="C2573" s="98" t="s">
        <v>803</v>
      </c>
      <c r="D2573" s="99" t="s">
        <v>67</v>
      </c>
      <c r="E2573" s="105">
        <v>43636</v>
      </c>
      <c r="F2573" s="98" t="s">
        <v>3041</v>
      </c>
      <c r="G2573" s="98" t="s">
        <v>733</v>
      </c>
      <c r="H2573"/>
      <c r="I2573"/>
    </row>
    <row r="2574" spans="1:9" ht="15.75">
      <c r="A2574" s="98" t="s">
        <v>2045</v>
      </c>
      <c r="B2574" s="98" t="s">
        <v>3041</v>
      </c>
      <c r="C2574" s="98" t="s">
        <v>803</v>
      </c>
      <c r="D2574" s="99" t="s">
        <v>67</v>
      </c>
      <c r="E2574" s="105">
        <v>43636</v>
      </c>
      <c r="F2574" s="98" t="s">
        <v>3041</v>
      </c>
      <c r="G2574" s="98" t="s">
        <v>733</v>
      </c>
      <c r="H2574"/>
      <c r="I2574"/>
    </row>
    <row r="2575" spans="1:9" ht="15.75">
      <c r="A2575" s="98" t="s">
        <v>3043</v>
      </c>
      <c r="B2575" s="98" t="s">
        <v>3041</v>
      </c>
      <c r="C2575" s="98" t="s">
        <v>803</v>
      </c>
      <c r="D2575" s="99" t="s">
        <v>67</v>
      </c>
      <c r="E2575" s="105">
        <v>43636</v>
      </c>
      <c r="F2575" s="98" t="s">
        <v>3041</v>
      </c>
      <c r="G2575" s="98" t="s">
        <v>733</v>
      </c>
      <c r="H2575"/>
      <c r="I2575"/>
    </row>
    <row r="2576" spans="1:9" ht="15.75">
      <c r="A2576" s="98" t="s">
        <v>2733</v>
      </c>
      <c r="B2576" s="98" t="s">
        <v>3041</v>
      </c>
      <c r="C2576" s="98" t="s">
        <v>803</v>
      </c>
      <c r="D2576" s="99" t="s">
        <v>67</v>
      </c>
      <c r="E2576" s="105">
        <v>43636</v>
      </c>
      <c r="F2576" s="98" t="s">
        <v>3041</v>
      </c>
      <c r="G2576" s="98" t="s">
        <v>733</v>
      </c>
      <c r="H2576"/>
      <c r="I2576"/>
    </row>
    <row r="2577" spans="1:9" ht="15.75">
      <c r="A2577" s="98" t="s">
        <v>2735</v>
      </c>
      <c r="B2577" s="98" t="s">
        <v>3041</v>
      </c>
      <c r="C2577" s="98" t="s">
        <v>803</v>
      </c>
      <c r="D2577" s="99" t="s">
        <v>67</v>
      </c>
      <c r="E2577" s="105">
        <v>43636</v>
      </c>
      <c r="F2577" s="98" t="s">
        <v>3041</v>
      </c>
      <c r="G2577" s="98" t="s">
        <v>733</v>
      </c>
      <c r="H2577"/>
      <c r="I2577"/>
    </row>
    <row r="2578" spans="1:9" ht="15.75">
      <c r="A2578" s="98" t="s">
        <v>2048</v>
      </c>
      <c r="B2578" s="98" t="s">
        <v>3041</v>
      </c>
      <c r="C2578" s="98" t="s">
        <v>803</v>
      </c>
      <c r="D2578" s="99" t="s">
        <v>67</v>
      </c>
      <c r="E2578" s="105">
        <v>43636</v>
      </c>
      <c r="F2578" s="98" t="s">
        <v>3041</v>
      </c>
      <c r="G2578" s="98" t="s">
        <v>733</v>
      </c>
      <c r="H2578"/>
      <c r="I2578"/>
    </row>
    <row r="2579" spans="1:9" ht="15.75">
      <c r="A2579" s="98" t="s">
        <v>2049</v>
      </c>
      <c r="B2579" s="98" t="s">
        <v>3041</v>
      </c>
      <c r="C2579" s="98" t="s">
        <v>803</v>
      </c>
      <c r="D2579" s="99" t="s">
        <v>67</v>
      </c>
      <c r="E2579" s="105">
        <v>43636</v>
      </c>
      <c r="F2579" s="98" t="s">
        <v>3041</v>
      </c>
      <c r="G2579" s="98" t="s">
        <v>733</v>
      </c>
      <c r="H2579"/>
      <c r="I2579"/>
    </row>
    <row r="2580" spans="1:9" ht="15.75">
      <c r="A2580" s="98" t="s">
        <v>123</v>
      </c>
      <c r="B2580" s="98" t="s">
        <v>3041</v>
      </c>
      <c r="C2580" s="98" t="s">
        <v>803</v>
      </c>
      <c r="D2580" s="99" t="s">
        <v>67</v>
      </c>
      <c r="E2580" s="105">
        <v>43636</v>
      </c>
      <c r="F2580" s="98" t="s">
        <v>3041</v>
      </c>
      <c r="G2580" s="98" t="s">
        <v>733</v>
      </c>
      <c r="H2580"/>
      <c r="I2580"/>
    </row>
    <row r="2581" spans="1:9" ht="15.75">
      <c r="A2581" s="98" t="s">
        <v>191</v>
      </c>
      <c r="B2581" s="98" t="s">
        <v>3041</v>
      </c>
      <c r="C2581" s="98" t="s">
        <v>803</v>
      </c>
      <c r="D2581" s="99" t="s">
        <v>67</v>
      </c>
      <c r="E2581" s="105">
        <v>43636</v>
      </c>
      <c r="F2581" s="98" t="s">
        <v>3041</v>
      </c>
      <c r="G2581" s="98" t="s">
        <v>733</v>
      </c>
      <c r="H2581"/>
      <c r="I2581"/>
    </row>
    <row r="2582" spans="1:9" ht="15.75">
      <c r="A2582" s="98" t="s">
        <v>3044</v>
      </c>
      <c r="B2582" s="98" t="s">
        <v>3041</v>
      </c>
      <c r="C2582" s="98" t="s">
        <v>803</v>
      </c>
      <c r="D2582" s="99" t="s">
        <v>67</v>
      </c>
      <c r="E2582" s="105">
        <v>43636</v>
      </c>
      <c r="F2582" s="98" t="s">
        <v>3041</v>
      </c>
      <c r="G2582" s="98" t="s">
        <v>733</v>
      </c>
      <c r="H2582"/>
      <c r="I2582"/>
    </row>
    <row r="2583" spans="1:9" ht="15.75">
      <c r="A2583" s="98" t="s">
        <v>193</v>
      </c>
      <c r="B2583" s="98" t="s">
        <v>3041</v>
      </c>
      <c r="C2583" s="98" t="s">
        <v>803</v>
      </c>
      <c r="D2583" s="99" t="s">
        <v>67</v>
      </c>
      <c r="E2583" s="105">
        <v>43636</v>
      </c>
      <c r="F2583" s="98" t="s">
        <v>3041</v>
      </c>
      <c r="G2583" s="98" t="s">
        <v>733</v>
      </c>
      <c r="H2583"/>
      <c r="I2583"/>
    </row>
    <row r="2584" spans="1:9" ht="15.75">
      <c r="A2584" s="98" t="s">
        <v>1225</v>
      </c>
      <c r="B2584" s="98" t="s">
        <v>3045</v>
      </c>
      <c r="C2584" s="98" t="s">
        <v>744</v>
      </c>
      <c r="D2584" s="99" t="s">
        <v>67</v>
      </c>
      <c r="E2584" s="105">
        <v>43636</v>
      </c>
      <c r="F2584" s="98" t="s">
        <v>3045</v>
      </c>
      <c r="G2584" s="98" t="s">
        <v>66</v>
      </c>
      <c r="H2584"/>
      <c r="I2584"/>
    </row>
    <row r="2585" spans="1:9" ht="15.75">
      <c r="A2585" s="98" t="s">
        <v>1226</v>
      </c>
      <c r="B2585" s="98" t="s">
        <v>3045</v>
      </c>
      <c r="C2585" s="98" t="s">
        <v>744</v>
      </c>
      <c r="D2585" s="99" t="s">
        <v>67</v>
      </c>
      <c r="E2585" s="105">
        <v>43636</v>
      </c>
      <c r="F2585" s="98" t="s">
        <v>3045</v>
      </c>
      <c r="G2585" s="98" t="s">
        <v>66</v>
      </c>
      <c r="H2585"/>
      <c r="I2585"/>
    </row>
    <row r="2586" spans="1:9" ht="15.75">
      <c r="A2586" s="98" t="s">
        <v>131</v>
      </c>
      <c r="B2586" s="98" t="s">
        <v>3045</v>
      </c>
      <c r="C2586" s="98" t="s">
        <v>744</v>
      </c>
      <c r="D2586" s="99" t="s">
        <v>67</v>
      </c>
      <c r="E2586" s="105">
        <v>43636</v>
      </c>
      <c r="F2586" s="98" t="s">
        <v>3045</v>
      </c>
      <c r="G2586" s="98" t="s">
        <v>66</v>
      </c>
      <c r="H2586"/>
      <c r="I2586"/>
    </row>
    <row r="2587" spans="1:9" ht="15.75">
      <c r="A2587" s="98" t="s">
        <v>3046</v>
      </c>
      <c r="B2587" s="98" t="s">
        <v>3045</v>
      </c>
      <c r="C2587" s="98" t="s">
        <v>744</v>
      </c>
      <c r="D2587" s="99" t="s">
        <v>67</v>
      </c>
      <c r="E2587" s="105">
        <v>43636</v>
      </c>
      <c r="F2587" s="98" t="s">
        <v>3045</v>
      </c>
      <c r="G2587" s="98" t="s">
        <v>66</v>
      </c>
      <c r="H2587"/>
      <c r="I2587"/>
    </row>
    <row r="2588" spans="1:9" ht="15.75">
      <c r="A2588" s="98" t="s">
        <v>2319</v>
      </c>
      <c r="B2588" s="98" t="s">
        <v>3045</v>
      </c>
      <c r="C2588" s="98" t="s">
        <v>744</v>
      </c>
      <c r="D2588" s="99" t="s">
        <v>67</v>
      </c>
      <c r="E2588" s="105">
        <v>43636</v>
      </c>
      <c r="F2588" s="98" t="s">
        <v>3045</v>
      </c>
      <c r="G2588" s="98" t="s">
        <v>66</v>
      </c>
      <c r="H2588"/>
      <c r="I2588"/>
    </row>
    <row r="2589" spans="1:9" ht="15.75">
      <c r="A2589" s="98" t="s">
        <v>71</v>
      </c>
      <c r="B2589" s="98" t="s">
        <v>3045</v>
      </c>
      <c r="C2589" s="98" t="s">
        <v>744</v>
      </c>
      <c r="D2589" s="99" t="s">
        <v>67</v>
      </c>
      <c r="E2589" s="105">
        <v>43636</v>
      </c>
      <c r="F2589" s="98" t="s">
        <v>3045</v>
      </c>
      <c r="G2589" s="98" t="s">
        <v>66</v>
      </c>
      <c r="H2589"/>
      <c r="I2589"/>
    </row>
    <row r="2590" spans="1:9" ht="15.75">
      <c r="A2590" s="98" t="s">
        <v>3047</v>
      </c>
      <c r="B2590" s="98" t="s">
        <v>3045</v>
      </c>
      <c r="C2590" s="98" t="s">
        <v>744</v>
      </c>
      <c r="D2590" s="99" t="s">
        <v>67</v>
      </c>
      <c r="E2590" s="105">
        <v>43636</v>
      </c>
      <c r="F2590" s="98" t="s">
        <v>3045</v>
      </c>
      <c r="G2590" s="98" t="s">
        <v>66</v>
      </c>
      <c r="H2590"/>
      <c r="I2590"/>
    </row>
    <row r="2591" spans="1:9" ht="15.75">
      <c r="A2591" s="98" t="s">
        <v>2690</v>
      </c>
      <c r="B2591" s="98" t="s">
        <v>3045</v>
      </c>
      <c r="C2591" s="98" t="s">
        <v>744</v>
      </c>
      <c r="D2591" s="99" t="s">
        <v>67</v>
      </c>
      <c r="E2591" s="105">
        <v>43636</v>
      </c>
      <c r="F2591" s="98" t="s">
        <v>3045</v>
      </c>
      <c r="G2591" s="98" t="s">
        <v>66</v>
      </c>
      <c r="H2591"/>
      <c r="I2591"/>
    </row>
    <row r="2592" spans="1:9" ht="15.75">
      <c r="A2592" s="98" t="s">
        <v>1232</v>
      </c>
      <c r="B2592" s="98" t="s">
        <v>3045</v>
      </c>
      <c r="C2592" s="98" t="s">
        <v>744</v>
      </c>
      <c r="D2592" s="99" t="s">
        <v>67</v>
      </c>
      <c r="E2592" s="105">
        <v>43636</v>
      </c>
      <c r="F2592" s="98" t="s">
        <v>3045</v>
      </c>
      <c r="G2592" s="98" t="s">
        <v>66</v>
      </c>
      <c r="H2592"/>
      <c r="I2592"/>
    </row>
    <row r="2593" spans="1:9" ht="15.75">
      <c r="A2593" s="98" t="s">
        <v>2322</v>
      </c>
      <c r="B2593" s="98" t="s">
        <v>3045</v>
      </c>
      <c r="C2593" s="98" t="s">
        <v>744</v>
      </c>
      <c r="D2593" s="99" t="s">
        <v>67</v>
      </c>
      <c r="E2593" s="105">
        <v>43636</v>
      </c>
      <c r="F2593" s="98" t="s">
        <v>3045</v>
      </c>
      <c r="G2593" s="98" t="s">
        <v>66</v>
      </c>
      <c r="H2593"/>
      <c r="I2593"/>
    </row>
    <row r="2594" spans="1:9" ht="15.75">
      <c r="A2594" s="98" t="s">
        <v>1623</v>
      </c>
      <c r="B2594" s="98" t="s">
        <v>3045</v>
      </c>
      <c r="C2594" s="98" t="s">
        <v>744</v>
      </c>
      <c r="D2594" s="99" t="s">
        <v>67</v>
      </c>
      <c r="E2594" s="105">
        <v>43636</v>
      </c>
      <c r="F2594" s="98" t="s">
        <v>3045</v>
      </c>
      <c r="G2594" s="98" t="s">
        <v>66</v>
      </c>
      <c r="H2594"/>
      <c r="I2594"/>
    </row>
    <row r="2595" spans="1:9" ht="15.75">
      <c r="A2595" s="98" t="s">
        <v>1624</v>
      </c>
      <c r="B2595" s="98" t="s">
        <v>3045</v>
      </c>
      <c r="C2595" s="98" t="s">
        <v>744</v>
      </c>
      <c r="D2595" s="99" t="s">
        <v>67</v>
      </c>
      <c r="E2595" s="105">
        <v>43636</v>
      </c>
      <c r="F2595" s="98" t="s">
        <v>3045</v>
      </c>
      <c r="G2595" s="98" t="s">
        <v>66</v>
      </c>
      <c r="H2595"/>
      <c r="I2595"/>
    </row>
    <row r="2596" spans="1:9" ht="15.75">
      <c r="A2596" s="98" t="s">
        <v>681</v>
      </c>
      <c r="B2596" s="98" t="s">
        <v>3045</v>
      </c>
      <c r="C2596" s="98" t="s">
        <v>744</v>
      </c>
      <c r="D2596" s="99" t="s">
        <v>67</v>
      </c>
      <c r="E2596" s="105">
        <v>43636</v>
      </c>
      <c r="F2596" s="98" t="s">
        <v>3045</v>
      </c>
      <c r="G2596" s="98" t="s">
        <v>66</v>
      </c>
      <c r="H2596"/>
      <c r="I2596"/>
    </row>
    <row r="2597" spans="1:9" ht="15.75">
      <c r="A2597" s="98" t="s">
        <v>1239</v>
      </c>
      <c r="B2597" s="98" t="s">
        <v>3045</v>
      </c>
      <c r="C2597" s="98" t="s">
        <v>744</v>
      </c>
      <c r="D2597" s="99" t="s">
        <v>67</v>
      </c>
      <c r="E2597" s="105">
        <v>43636</v>
      </c>
      <c r="F2597" s="98" t="s">
        <v>3045</v>
      </c>
      <c r="G2597" s="98" t="s">
        <v>66</v>
      </c>
      <c r="H2597"/>
      <c r="I2597"/>
    </row>
    <row r="2598" spans="1:9" ht="15.75">
      <c r="A2598" s="98" t="s">
        <v>79</v>
      </c>
      <c r="B2598" s="98" t="s">
        <v>3045</v>
      </c>
      <c r="C2598" s="98" t="s">
        <v>744</v>
      </c>
      <c r="D2598" s="99" t="s">
        <v>67</v>
      </c>
      <c r="E2598" s="105">
        <v>43636</v>
      </c>
      <c r="F2598" s="98" t="s">
        <v>3045</v>
      </c>
      <c r="G2598" s="98" t="s">
        <v>66</v>
      </c>
      <c r="H2598"/>
      <c r="I2598"/>
    </row>
    <row r="2599" spans="1:9" ht="15.75">
      <c r="A2599" s="98" t="s">
        <v>2333</v>
      </c>
      <c r="B2599" s="98" t="s">
        <v>3045</v>
      </c>
      <c r="C2599" s="98" t="s">
        <v>744</v>
      </c>
      <c r="D2599" s="99" t="s">
        <v>67</v>
      </c>
      <c r="E2599" s="105">
        <v>43636</v>
      </c>
      <c r="F2599" s="98" t="s">
        <v>3045</v>
      </c>
      <c r="G2599" s="98" t="s">
        <v>66</v>
      </c>
      <c r="H2599"/>
      <c r="I2599"/>
    </row>
    <row r="2600" spans="1:9" ht="15.75">
      <c r="A2600" s="98" t="s">
        <v>1242</v>
      </c>
      <c r="B2600" s="98" t="s">
        <v>3045</v>
      </c>
      <c r="C2600" s="98" t="s">
        <v>744</v>
      </c>
      <c r="D2600" s="99" t="s">
        <v>67</v>
      </c>
      <c r="E2600" s="105">
        <v>43636</v>
      </c>
      <c r="F2600" s="98" t="s">
        <v>3045</v>
      </c>
      <c r="G2600" s="98" t="s">
        <v>66</v>
      </c>
      <c r="H2600"/>
      <c r="I2600"/>
    </row>
    <row r="2601" spans="1:9" ht="15.75">
      <c r="A2601" s="98" t="s">
        <v>154</v>
      </c>
      <c r="B2601" s="98" t="s">
        <v>3045</v>
      </c>
      <c r="C2601" s="98" t="s">
        <v>744</v>
      </c>
      <c r="D2601" s="99" t="s">
        <v>67</v>
      </c>
      <c r="E2601" s="105">
        <v>43636</v>
      </c>
      <c r="F2601" s="98" t="s">
        <v>3045</v>
      </c>
      <c r="G2601" s="98" t="s">
        <v>66</v>
      </c>
      <c r="H2601"/>
      <c r="I2601"/>
    </row>
    <row r="2602" spans="1:9" ht="15.75">
      <c r="A2602" s="98" t="s">
        <v>1633</v>
      </c>
      <c r="B2602" s="98" t="s">
        <v>3045</v>
      </c>
      <c r="C2602" s="98" t="s">
        <v>744</v>
      </c>
      <c r="D2602" s="99" t="s">
        <v>67</v>
      </c>
      <c r="E2602" s="105">
        <v>43636</v>
      </c>
      <c r="F2602" s="98" t="s">
        <v>3045</v>
      </c>
      <c r="G2602" s="98" t="s">
        <v>66</v>
      </c>
      <c r="H2602"/>
      <c r="I2602"/>
    </row>
    <row r="2603" spans="1:9" ht="15.75">
      <c r="A2603" s="98" t="s">
        <v>158</v>
      </c>
      <c r="B2603" s="98" t="s">
        <v>3045</v>
      </c>
      <c r="C2603" s="98" t="s">
        <v>744</v>
      </c>
      <c r="D2603" s="99" t="s">
        <v>67</v>
      </c>
      <c r="E2603" s="105">
        <v>43636</v>
      </c>
      <c r="F2603" s="98" t="s">
        <v>3045</v>
      </c>
      <c r="G2603" s="98" t="s">
        <v>66</v>
      </c>
      <c r="H2603"/>
      <c r="I2603"/>
    </row>
    <row r="2604" spans="1:9" ht="15.75">
      <c r="A2604" s="98" t="s">
        <v>3048</v>
      </c>
      <c r="B2604" s="98" t="s">
        <v>3045</v>
      </c>
      <c r="C2604" s="98" t="s">
        <v>744</v>
      </c>
      <c r="D2604" s="99" t="s">
        <v>67</v>
      </c>
      <c r="E2604" s="105">
        <v>43636</v>
      </c>
      <c r="F2604" s="98" t="s">
        <v>3045</v>
      </c>
      <c r="G2604" s="98" t="s">
        <v>66</v>
      </c>
      <c r="H2604"/>
      <c r="I2604"/>
    </row>
    <row r="2605" spans="1:9" ht="15.75">
      <c r="A2605" s="98" t="s">
        <v>3049</v>
      </c>
      <c r="B2605" s="98" t="s">
        <v>3045</v>
      </c>
      <c r="C2605" s="98" t="s">
        <v>744</v>
      </c>
      <c r="D2605" s="99" t="s">
        <v>67</v>
      </c>
      <c r="E2605" s="105">
        <v>43636</v>
      </c>
      <c r="F2605" s="98" t="s">
        <v>3045</v>
      </c>
      <c r="G2605" s="98" t="s">
        <v>66</v>
      </c>
      <c r="H2605"/>
      <c r="I2605"/>
    </row>
    <row r="2606" spans="1:9" ht="15.75">
      <c r="A2606" s="98" t="s">
        <v>2703</v>
      </c>
      <c r="B2606" s="98" t="s">
        <v>3045</v>
      </c>
      <c r="C2606" s="98" t="s">
        <v>744</v>
      </c>
      <c r="D2606" s="99" t="s">
        <v>67</v>
      </c>
      <c r="E2606" s="105">
        <v>43636</v>
      </c>
      <c r="F2606" s="98" t="s">
        <v>3045</v>
      </c>
      <c r="G2606" s="98" t="s">
        <v>66</v>
      </c>
      <c r="H2606"/>
      <c r="I2606"/>
    </row>
    <row r="2607" spans="1:9" ht="15.75">
      <c r="A2607" s="98" t="s">
        <v>2704</v>
      </c>
      <c r="B2607" s="98" t="s">
        <v>3045</v>
      </c>
      <c r="C2607" s="98" t="s">
        <v>744</v>
      </c>
      <c r="D2607" s="99" t="s">
        <v>67</v>
      </c>
      <c r="E2607" s="105">
        <v>43636</v>
      </c>
      <c r="F2607" s="98" t="s">
        <v>3045</v>
      </c>
      <c r="G2607" s="98" t="s">
        <v>66</v>
      </c>
      <c r="H2607"/>
      <c r="I2607"/>
    </row>
    <row r="2608" spans="1:9" ht="15.75">
      <c r="A2608" s="98" t="s">
        <v>159</v>
      </c>
      <c r="B2608" s="98" t="s">
        <v>3045</v>
      </c>
      <c r="C2608" s="98" t="s">
        <v>744</v>
      </c>
      <c r="D2608" s="99" t="s">
        <v>67</v>
      </c>
      <c r="E2608" s="105">
        <v>43636</v>
      </c>
      <c r="F2608" s="98" t="s">
        <v>3045</v>
      </c>
      <c r="G2608" s="98" t="s">
        <v>66</v>
      </c>
      <c r="H2608"/>
      <c r="I2608"/>
    </row>
    <row r="2609" spans="1:9" ht="15.75">
      <c r="A2609" s="98" t="s">
        <v>2340</v>
      </c>
      <c r="B2609" s="98" t="s">
        <v>3045</v>
      </c>
      <c r="C2609" s="98" t="s">
        <v>744</v>
      </c>
      <c r="D2609" s="99" t="s">
        <v>67</v>
      </c>
      <c r="E2609" s="105">
        <v>43636</v>
      </c>
      <c r="F2609" s="98" t="s">
        <v>3045</v>
      </c>
      <c r="G2609" s="98" t="s">
        <v>66</v>
      </c>
      <c r="H2609"/>
      <c r="I2609"/>
    </row>
    <row r="2610" spans="1:9" ht="15.75">
      <c r="A2610" s="98" t="s">
        <v>91</v>
      </c>
      <c r="B2610" s="98" t="s">
        <v>3045</v>
      </c>
      <c r="C2610" s="98" t="s">
        <v>744</v>
      </c>
      <c r="D2610" s="99" t="s">
        <v>67</v>
      </c>
      <c r="E2610" s="105">
        <v>43636</v>
      </c>
      <c r="F2610" s="98" t="s">
        <v>3045</v>
      </c>
      <c r="G2610" s="98" t="s">
        <v>66</v>
      </c>
      <c r="H2610"/>
      <c r="I2610"/>
    </row>
    <row r="2611" spans="1:9" ht="15.75">
      <c r="A2611" s="98" t="s">
        <v>1247</v>
      </c>
      <c r="B2611" s="98" t="s">
        <v>3045</v>
      </c>
      <c r="C2611" s="98" t="s">
        <v>744</v>
      </c>
      <c r="D2611" s="99" t="s">
        <v>67</v>
      </c>
      <c r="E2611" s="105">
        <v>43636</v>
      </c>
      <c r="F2611" s="98" t="s">
        <v>3045</v>
      </c>
      <c r="G2611" s="98" t="s">
        <v>66</v>
      </c>
      <c r="H2611"/>
      <c r="I2611"/>
    </row>
    <row r="2612" spans="1:9" ht="15.75">
      <c r="A2612" s="98" t="s">
        <v>3050</v>
      </c>
      <c r="B2612" s="98" t="s">
        <v>3045</v>
      </c>
      <c r="C2612" s="98" t="s">
        <v>744</v>
      </c>
      <c r="D2612" s="99" t="s">
        <v>67</v>
      </c>
      <c r="E2612" s="105">
        <v>43636</v>
      </c>
      <c r="F2612" s="98" t="s">
        <v>3045</v>
      </c>
      <c r="G2612" s="98" t="s">
        <v>66</v>
      </c>
      <c r="H2612"/>
      <c r="I2612"/>
    </row>
    <row r="2613" spans="1:9" ht="15.75">
      <c r="A2613" s="98" t="s">
        <v>1250</v>
      </c>
      <c r="B2613" s="98" t="s">
        <v>3045</v>
      </c>
      <c r="C2613" s="98" t="s">
        <v>744</v>
      </c>
      <c r="D2613" s="99" t="s">
        <v>67</v>
      </c>
      <c r="E2613" s="105">
        <v>43636</v>
      </c>
      <c r="F2613" s="98" t="s">
        <v>3045</v>
      </c>
      <c r="G2613" s="98" t="s">
        <v>66</v>
      </c>
      <c r="H2613"/>
      <c r="I2613"/>
    </row>
    <row r="2614" spans="1:9" ht="15.75">
      <c r="A2614" s="98" t="s">
        <v>1647</v>
      </c>
      <c r="B2614" s="98" t="s">
        <v>3045</v>
      </c>
      <c r="C2614" s="98" t="s">
        <v>744</v>
      </c>
      <c r="D2614" s="99" t="s">
        <v>67</v>
      </c>
      <c r="E2614" s="105">
        <v>43636</v>
      </c>
      <c r="F2614" s="98" t="s">
        <v>3045</v>
      </c>
      <c r="G2614" s="98" t="s">
        <v>66</v>
      </c>
      <c r="H2614"/>
      <c r="I2614"/>
    </row>
    <row r="2615" spans="1:9" ht="15.75">
      <c r="A2615" s="98" t="s">
        <v>166</v>
      </c>
      <c r="B2615" s="98" t="s">
        <v>3045</v>
      </c>
      <c r="C2615" s="98" t="s">
        <v>744</v>
      </c>
      <c r="D2615" s="99" t="s">
        <v>67</v>
      </c>
      <c r="E2615" s="105">
        <v>43636</v>
      </c>
      <c r="F2615" s="98" t="s">
        <v>3045</v>
      </c>
      <c r="G2615" s="98" t="s">
        <v>66</v>
      </c>
      <c r="H2615"/>
      <c r="I2615"/>
    </row>
    <row r="2616" spans="1:9" ht="15.75">
      <c r="A2616" s="98" t="s">
        <v>2345</v>
      </c>
      <c r="B2616" s="98" t="s">
        <v>3045</v>
      </c>
      <c r="C2616" s="98" t="s">
        <v>771</v>
      </c>
      <c r="D2616" s="99" t="s">
        <v>67</v>
      </c>
      <c r="E2616" s="105">
        <v>43636</v>
      </c>
      <c r="F2616" s="98" t="s">
        <v>3045</v>
      </c>
      <c r="G2616" s="98" t="s">
        <v>733</v>
      </c>
      <c r="H2616"/>
      <c r="I2616"/>
    </row>
    <row r="2617" spans="1:9" ht="15.75">
      <c r="A2617" s="98" t="s">
        <v>2346</v>
      </c>
      <c r="B2617" s="98" t="s">
        <v>3045</v>
      </c>
      <c r="C2617" s="98" t="s">
        <v>771</v>
      </c>
      <c r="D2617" s="99" t="s">
        <v>67</v>
      </c>
      <c r="E2617" s="105">
        <v>43636</v>
      </c>
      <c r="F2617" s="98" t="s">
        <v>3045</v>
      </c>
      <c r="G2617" s="98" t="s">
        <v>733</v>
      </c>
      <c r="H2617"/>
      <c r="I2617"/>
    </row>
    <row r="2618" spans="1:9" ht="15.75">
      <c r="A2618" s="98" t="s">
        <v>1257</v>
      </c>
      <c r="B2618" s="98" t="s">
        <v>3045</v>
      </c>
      <c r="C2618" s="98" t="s">
        <v>771</v>
      </c>
      <c r="D2618" s="99" t="s">
        <v>67</v>
      </c>
      <c r="E2618" s="105">
        <v>43636</v>
      </c>
      <c r="F2618" s="98" t="s">
        <v>3045</v>
      </c>
      <c r="G2618" s="98" t="s">
        <v>733</v>
      </c>
      <c r="H2618"/>
      <c r="I2618"/>
    </row>
    <row r="2619" spans="1:9" ht="15.75">
      <c r="A2619" s="98" t="s">
        <v>1258</v>
      </c>
      <c r="B2619" s="98" t="s">
        <v>3045</v>
      </c>
      <c r="C2619" s="98" t="s">
        <v>771</v>
      </c>
      <c r="D2619" s="99" t="s">
        <v>67</v>
      </c>
      <c r="E2619" s="105">
        <v>43636</v>
      </c>
      <c r="F2619" s="98" t="s">
        <v>3045</v>
      </c>
      <c r="G2619" s="98" t="s">
        <v>733</v>
      </c>
      <c r="H2619"/>
      <c r="I2619"/>
    </row>
    <row r="2620" spans="1:9" ht="15.75">
      <c r="A2620" s="98" t="s">
        <v>2030</v>
      </c>
      <c r="B2620" s="98" t="s">
        <v>3045</v>
      </c>
      <c r="C2620" s="98" t="s">
        <v>771</v>
      </c>
      <c r="D2620" s="99" t="s">
        <v>67</v>
      </c>
      <c r="E2620" s="105">
        <v>43636</v>
      </c>
      <c r="F2620" s="98" t="s">
        <v>3045</v>
      </c>
      <c r="G2620" s="98" t="s">
        <v>733</v>
      </c>
      <c r="H2620"/>
      <c r="I2620"/>
    </row>
    <row r="2621" spans="1:9" ht="15.75">
      <c r="A2621" s="98" t="s">
        <v>706</v>
      </c>
      <c r="B2621" s="98" t="s">
        <v>3045</v>
      </c>
      <c r="C2621" s="98" t="s">
        <v>771</v>
      </c>
      <c r="D2621" s="99" t="s">
        <v>67</v>
      </c>
      <c r="E2621" s="105">
        <v>43636</v>
      </c>
      <c r="F2621" s="98" t="s">
        <v>3045</v>
      </c>
      <c r="G2621" s="98" t="s">
        <v>733</v>
      </c>
      <c r="H2621"/>
      <c r="I2621"/>
    </row>
    <row r="2622" spans="1:9" ht="15.75">
      <c r="A2622" s="98" t="s">
        <v>2719</v>
      </c>
      <c r="B2622" s="98" t="s">
        <v>3045</v>
      </c>
      <c r="C2622" s="98" t="s">
        <v>771</v>
      </c>
      <c r="D2622" s="99" t="s">
        <v>67</v>
      </c>
      <c r="E2622" s="105">
        <v>43636</v>
      </c>
      <c r="F2622" s="98" t="s">
        <v>3045</v>
      </c>
      <c r="G2622" s="98" t="s">
        <v>733</v>
      </c>
      <c r="H2622"/>
      <c r="I2622"/>
    </row>
    <row r="2623" spans="1:9" ht="15.75">
      <c r="A2623" s="98" t="s">
        <v>1262</v>
      </c>
      <c r="B2623" s="98" t="s">
        <v>3045</v>
      </c>
      <c r="C2623" s="98" t="s">
        <v>771</v>
      </c>
      <c r="D2623" s="99" t="s">
        <v>67</v>
      </c>
      <c r="E2623" s="105">
        <v>43636</v>
      </c>
      <c r="F2623" s="98" t="s">
        <v>3045</v>
      </c>
      <c r="G2623" s="98" t="s">
        <v>733</v>
      </c>
      <c r="H2623"/>
      <c r="I2623"/>
    </row>
    <row r="2624" spans="1:9" ht="15.75">
      <c r="A2624" s="98" t="s">
        <v>236</v>
      </c>
      <c r="B2624" s="98" t="s">
        <v>3045</v>
      </c>
      <c r="C2624" s="98" t="s">
        <v>771</v>
      </c>
      <c r="D2624" s="99" t="s">
        <v>67</v>
      </c>
      <c r="E2624" s="105">
        <v>43636</v>
      </c>
      <c r="F2624" s="98" t="s">
        <v>3045</v>
      </c>
      <c r="G2624" s="98" t="s">
        <v>733</v>
      </c>
      <c r="H2624"/>
      <c r="I2624"/>
    </row>
    <row r="2625" spans="1:9" ht="15.75">
      <c r="A2625" s="98" t="s">
        <v>3051</v>
      </c>
      <c r="B2625" s="98" t="s">
        <v>3045</v>
      </c>
      <c r="C2625" s="98" t="s">
        <v>771</v>
      </c>
      <c r="D2625" s="99" t="s">
        <v>67</v>
      </c>
      <c r="E2625" s="105">
        <v>43636</v>
      </c>
      <c r="F2625" s="98" t="s">
        <v>3045</v>
      </c>
      <c r="G2625" s="98" t="s">
        <v>733</v>
      </c>
      <c r="H2625"/>
      <c r="I2625"/>
    </row>
    <row r="2626" spans="1:9" ht="15.75">
      <c r="A2626" s="98" t="s">
        <v>2034</v>
      </c>
      <c r="B2626" s="98" t="s">
        <v>3045</v>
      </c>
      <c r="C2626" s="98" t="s">
        <v>771</v>
      </c>
      <c r="D2626" s="99" t="s">
        <v>67</v>
      </c>
      <c r="E2626" s="105">
        <v>43636</v>
      </c>
      <c r="F2626" s="98" t="s">
        <v>3045</v>
      </c>
      <c r="G2626" s="98" t="s">
        <v>733</v>
      </c>
      <c r="H2626"/>
      <c r="I2626"/>
    </row>
    <row r="2627" spans="1:9" ht="15.75">
      <c r="A2627" s="98" t="s">
        <v>1267</v>
      </c>
      <c r="B2627" s="98" t="s">
        <v>3045</v>
      </c>
      <c r="C2627" s="98" t="s">
        <v>771</v>
      </c>
      <c r="D2627" s="99" t="s">
        <v>67</v>
      </c>
      <c r="E2627" s="105">
        <v>43636</v>
      </c>
      <c r="F2627" s="98" t="s">
        <v>3045</v>
      </c>
      <c r="G2627" s="98" t="s">
        <v>733</v>
      </c>
      <c r="H2627"/>
      <c r="I2627"/>
    </row>
    <row r="2628" spans="1:9" ht="15.75">
      <c r="A2628" s="98" t="s">
        <v>2355</v>
      </c>
      <c r="B2628" s="98" t="s">
        <v>3045</v>
      </c>
      <c r="C2628" s="98" t="s">
        <v>771</v>
      </c>
      <c r="D2628" s="99" t="s">
        <v>67</v>
      </c>
      <c r="E2628" s="105">
        <v>43636</v>
      </c>
      <c r="F2628" s="98" t="s">
        <v>3045</v>
      </c>
      <c r="G2628" s="98" t="s">
        <v>733</v>
      </c>
      <c r="H2628"/>
      <c r="I2628"/>
    </row>
    <row r="2629" spans="1:9" ht="15.75">
      <c r="A2629" s="98" t="s">
        <v>111</v>
      </c>
      <c r="B2629" s="98" t="s">
        <v>3045</v>
      </c>
      <c r="C2629" s="98" t="s">
        <v>771</v>
      </c>
      <c r="D2629" s="99" t="s">
        <v>67</v>
      </c>
      <c r="E2629" s="105">
        <v>43636</v>
      </c>
      <c r="F2629" s="98" t="s">
        <v>3045</v>
      </c>
      <c r="G2629" s="98" t="s">
        <v>733</v>
      </c>
      <c r="H2629"/>
      <c r="I2629"/>
    </row>
    <row r="2630" spans="1:9" ht="15.75">
      <c r="A2630" s="98" t="s">
        <v>1268</v>
      </c>
      <c r="B2630" s="98" t="s">
        <v>3045</v>
      </c>
      <c r="C2630" s="98" t="s">
        <v>771</v>
      </c>
      <c r="D2630" s="99" t="s">
        <v>67</v>
      </c>
      <c r="E2630" s="105">
        <v>43636</v>
      </c>
      <c r="F2630" s="98" t="s">
        <v>3045</v>
      </c>
      <c r="G2630" s="98" t="s">
        <v>733</v>
      </c>
      <c r="H2630"/>
      <c r="I2630"/>
    </row>
    <row r="2631" spans="1:9" ht="15.75">
      <c r="A2631" s="98" t="s">
        <v>1656</v>
      </c>
      <c r="B2631" s="98" t="s">
        <v>3045</v>
      </c>
      <c r="C2631" s="98" t="s">
        <v>771</v>
      </c>
      <c r="D2631" s="99" t="s">
        <v>67</v>
      </c>
      <c r="E2631" s="105">
        <v>43636</v>
      </c>
      <c r="F2631" s="98" t="s">
        <v>3045</v>
      </c>
      <c r="G2631" s="98" t="s">
        <v>733</v>
      </c>
      <c r="H2631"/>
      <c r="I2631"/>
    </row>
    <row r="2632" spans="1:9" ht="15.75">
      <c r="A2632" s="98" t="s">
        <v>1658</v>
      </c>
      <c r="B2632" s="98" t="s">
        <v>3045</v>
      </c>
      <c r="C2632" s="98" t="s">
        <v>771</v>
      </c>
      <c r="D2632" s="99" t="s">
        <v>67</v>
      </c>
      <c r="E2632" s="105">
        <v>43636</v>
      </c>
      <c r="F2632" s="98" t="s">
        <v>3045</v>
      </c>
      <c r="G2632" s="98" t="s">
        <v>733</v>
      </c>
      <c r="H2632"/>
      <c r="I2632"/>
    </row>
    <row r="2633" spans="1:9" ht="15.75">
      <c r="A2633" s="98" t="s">
        <v>113</v>
      </c>
      <c r="B2633" s="98" t="s">
        <v>3045</v>
      </c>
      <c r="C2633" s="98" t="s">
        <v>771</v>
      </c>
      <c r="D2633" s="99" t="s">
        <v>67</v>
      </c>
      <c r="E2633" s="105">
        <v>43636</v>
      </c>
      <c r="F2633" s="98" t="s">
        <v>3045</v>
      </c>
      <c r="G2633" s="98" t="s">
        <v>733</v>
      </c>
      <c r="H2633"/>
      <c r="I2633"/>
    </row>
    <row r="2634" spans="1:9" ht="15.75">
      <c r="A2634" s="98" t="s">
        <v>3052</v>
      </c>
      <c r="B2634" s="98" t="s">
        <v>3045</v>
      </c>
      <c r="C2634" s="98" t="s">
        <v>771</v>
      </c>
      <c r="D2634" s="99" t="s">
        <v>67</v>
      </c>
      <c r="E2634" s="105">
        <v>43636</v>
      </c>
      <c r="F2634" s="98" t="s">
        <v>3045</v>
      </c>
      <c r="G2634" s="98" t="s">
        <v>733</v>
      </c>
      <c r="H2634"/>
      <c r="I2634"/>
    </row>
    <row r="2635" spans="1:9" ht="15.75">
      <c r="A2635" s="98" t="s">
        <v>1271</v>
      </c>
      <c r="B2635" s="98" t="s">
        <v>3045</v>
      </c>
      <c r="C2635" s="98" t="s">
        <v>771</v>
      </c>
      <c r="D2635" s="99" t="s">
        <v>67</v>
      </c>
      <c r="E2635" s="105">
        <v>43636</v>
      </c>
      <c r="F2635" s="98" t="s">
        <v>3045</v>
      </c>
      <c r="G2635" s="98" t="s">
        <v>733</v>
      </c>
      <c r="H2635"/>
      <c r="I2635"/>
    </row>
    <row r="2636" spans="1:9" ht="15.75">
      <c r="A2636" s="98" t="s">
        <v>1273</v>
      </c>
      <c r="B2636" s="98" t="s">
        <v>3045</v>
      </c>
      <c r="C2636" s="98" t="s">
        <v>771</v>
      </c>
      <c r="D2636" s="99" t="s">
        <v>67</v>
      </c>
      <c r="E2636" s="105">
        <v>43636</v>
      </c>
      <c r="F2636" s="98" t="s">
        <v>3045</v>
      </c>
      <c r="G2636" s="98" t="s">
        <v>733</v>
      </c>
      <c r="H2636"/>
      <c r="I2636"/>
    </row>
    <row r="2637" spans="1:9" ht="15.75">
      <c r="A2637" s="98" t="s">
        <v>2360</v>
      </c>
      <c r="B2637" s="98" t="s">
        <v>3045</v>
      </c>
      <c r="C2637" s="98" t="s">
        <v>771</v>
      </c>
      <c r="D2637" s="99" t="s">
        <v>67</v>
      </c>
      <c r="E2637" s="105">
        <v>43636</v>
      </c>
      <c r="F2637" s="98" t="s">
        <v>3045</v>
      </c>
      <c r="G2637" s="98" t="s">
        <v>733</v>
      </c>
      <c r="H2637"/>
      <c r="I2637"/>
    </row>
    <row r="2638" spans="1:9" ht="15.75">
      <c r="A2638" s="98" t="s">
        <v>117</v>
      </c>
      <c r="B2638" s="98" t="s">
        <v>3045</v>
      </c>
      <c r="C2638" s="98" t="s">
        <v>771</v>
      </c>
      <c r="D2638" s="99" t="s">
        <v>67</v>
      </c>
      <c r="E2638" s="105">
        <v>43636</v>
      </c>
      <c r="F2638" s="98" t="s">
        <v>3045</v>
      </c>
      <c r="G2638" s="98" t="s">
        <v>733</v>
      </c>
      <c r="H2638"/>
      <c r="I2638"/>
    </row>
    <row r="2639" spans="1:9" ht="15.75">
      <c r="A2639" s="98" t="s">
        <v>1660</v>
      </c>
      <c r="B2639" s="98" t="s">
        <v>3045</v>
      </c>
      <c r="C2639" s="98" t="s">
        <v>771</v>
      </c>
      <c r="D2639" s="99" t="s">
        <v>67</v>
      </c>
      <c r="E2639" s="105">
        <v>43636</v>
      </c>
      <c r="F2639" s="98" t="s">
        <v>3045</v>
      </c>
      <c r="G2639" s="98" t="s">
        <v>733</v>
      </c>
      <c r="H2639"/>
      <c r="I2639"/>
    </row>
    <row r="2640" spans="1:9" ht="15.75">
      <c r="A2640" s="98" t="s">
        <v>1664</v>
      </c>
      <c r="B2640" s="98" t="s">
        <v>3045</v>
      </c>
      <c r="C2640" s="98" t="s">
        <v>771</v>
      </c>
      <c r="D2640" s="99" t="s">
        <v>67</v>
      </c>
      <c r="E2640" s="105">
        <v>43636</v>
      </c>
      <c r="F2640" s="98" t="s">
        <v>3045</v>
      </c>
      <c r="G2640" s="98" t="s">
        <v>733</v>
      </c>
      <c r="H2640"/>
      <c r="I2640"/>
    </row>
    <row r="2641" spans="1:9" ht="15.75">
      <c r="A2641" s="98" t="s">
        <v>1280</v>
      </c>
      <c r="B2641" s="98" t="s">
        <v>3045</v>
      </c>
      <c r="C2641" s="98" t="s">
        <v>771</v>
      </c>
      <c r="D2641" s="99" t="s">
        <v>67</v>
      </c>
      <c r="E2641" s="105">
        <v>43636</v>
      </c>
      <c r="F2641" s="98" t="s">
        <v>3045</v>
      </c>
      <c r="G2641" s="98" t="s">
        <v>733</v>
      </c>
      <c r="H2641"/>
      <c r="I2641"/>
    </row>
    <row r="2642" spans="1:9" ht="15.75">
      <c r="A2642" s="98" t="s">
        <v>2369</v>
      </c>
      <c r="B2642" s="98" t="s">
        <v>3045</v>
      </c>
      <c r="C2642" s="98" t="s">
        <v>771</v>
      </c>
      <c r="D2642" s="99" t="s">
        <v>67</v>
      </c>
      <c r="E2642" s="105">
        <v>43636</v>
      </c>
      <c r="F2642" s="98" t="s">
        <v>3045</v>
      </c>
      <c r="G2642" s="98" t="s">
        <v>733</v>
      </c>
      <c r="H2642"/>
      <c r="I2642"/>
    </row>
    <row r="2643" spans="1:9" ht="15.75">
      <c r="A2643" s="98" t="s">
        <v>3053</v>
      </c>
      <c r="B2643" s="98" t="s">
        <v>3045</v>
      </c>
      <c r="C2643" s="98" t="s">
        <v>771</v>
      </c>
      <c r="D2643" s="99" t="s">
        <v>67</v>
      </c>
      <c r="E2643" s="105">
        <v>43636</v>
      </c>
      <c r="F2643" s="98" t="s">
        <v>3045</v>
      </c>
      <c r="G2643" s="98" t="s">
        <v>733</v>
      </c>
      <c r="H2643"/>
      <c r="I2643"/>
    </row>
    <row r="2644" spans="1:9" ht="15.75">
      <c r="A2644" s="98" t="s">
        <v>2051</v>
      </c>
      <c r="B2644" s="98" t="s">
        <v>3045</v>
      </c>
      <c r="C2644" s="98" t="s">
        <v>771</v>
      </c>
      <c r="D2644" s="99" t="s">
        <v>67</v>
      </c>
      <c r="E2644" s="105">
        <v>43636</v>
      </c>
      <c r="F2644" s="98" t="s">
        <v>3045</v>
      </c>
      <c r="G2644" s="98" t="s">
        <v>733</v>
      </c>
      <c r="H2644"/>
      <c r="I2644"/>
    </row>
    <row r="2645" spans="1:9" ht="15.75">
      <c r="A2645" s="98" t="s">
        <v>2371</v>
      </c>
      <c r="B2645" s="98" t="s">
        <v>3045</v>
      </c>
      <c r="C2645" s="98" t="s">
        <v>771</v>
      </c>
      <c r="D2645" s="99" t="s">
        <v>67</v>
      </c>
      <c r="E2645" s="105">
        <v>43636</v>
      </c>
      <c r="F2645" s="98" t="s">
        <v>3045</v>
      </c>
      <c r="G2645" s="98" t="s">
        <v>733</v>
      </c>
      <c r="H2645"/>
      <c r="I2645"/>
    </row>
    <row r="2646" spans="1:9" ht="15.75">
      <c r="A2646" s="98" t="s">
        <v>190</v>
      </c>
      <c r="B2646" s="98" t="s">
        <v>3045</v>
      </c>
      <c r="C2646" s="98" t="s">
        <v>771</v>
      </c>
      <c r="D2646" s="99" t="s">
        <v>67</v>
      </c>
      <c r="E2646" s="105">
        <v>43636</v>
      </c>
      <c r="F2646" s="98" t="s">
        <v>3045</v>
      </c>
      <c r="G2646" s="98" t="s">
        <v>733</v>
      </c>
      <c r="H2646"/>
      <c r="I2646"/>
    </row>
    <row r="2647" spans="1:9" ht="15.75">
      <c r="A2647" s="98" t="s">
        <v>3054</v>
      </c>
      <c r="B2647" s="98" t="s">
        <v>3045</v>
      </c>
      <c r="C2647" s="98" t="s">
        <v>771</v>
      </c>
      <c r="D2647" s="99" t="s">
        <v>67</v>
      </c>
      <c r="E2647" s="105">
        <v>43636</v>
      </c>
      <c r="F2647" s="98" t="s">
        <v>3045</v>
      </c>
      <c r="G2647" s="98" t="s">
        <v>733</v>
      </c>
      <c r="H2647"/>
      <c r="I2647"/>
    </row>
    <row r="2648" spans="1:9" ht="15.75">
      <c r="A2648" s="98" t="s">
        <v>1999</v>
      </c>
      <c r="B2648" s="98" t="s">
        <v>3055</v>
      </c>
      <c r="C2648" s="98" t="s">
        <v>779</v>
      </c>
      <c r="D2648" s="99" t="s">
        <v>67</v>
      </c>
      <c r="E2648" s="105">
        <v>43636</v>
      </c>
      <c r="F2648" s="98" t="s">
        <v>3055</v>
      </c>
      <c r="G2648" s="98" t="s">
        <v>66</v>
      </c>
      <c r="H2648"/>
      <c r="I2648"/>
    </row>
    <row r="2649" spans="1:9" ht="15.75">
      <c r="A2649" s="98" t="s">
        <v>2000</v>
      </c>
      <c r="B2649" s="98" t="s">
        <v>3055</v>
      </c>
      <c r="C2649" s="98" t="s">
        <v>779</v>
      </c>
      <c r="D2649" s="99" t="s">
        <v>67</v>
      </c>
      <c r="E2649" s="105">
        <v>43636</v>
      </c>
      <c r="F2649" s="98" t="s">
        <v>3055</v>
      </c>
      <c r="G2649" s="98" t="s">
        <v>66</v>
      </c>
      <c r="H2649"/>
      <c r="I2649"/>
    </row>
    <row r="2650" spans="1:9" ht="15.75">
      <c r="A2650" s="98" t="s">
        <v>2687</v>
      </c>
      <c r="B2650" s="98" t="s">
        <v>3055</v>
      </c>
      <c r="C2650" s="98" t="s">
        <v>779</v>
      </c>
      <c r="D2650" s="99" t="s">
        <v>67</v>
      </c>
      <c r="E2650" s="105">
        <v>43636</v>
      </c>
      <c r="F2650" s="98" t="s">
        <v>3055</v>
      </c>
      <c r="G2650" s="98" t="s">
        <v>66</v>
      </c>
      <c r="H2650"/>
      <c r="I2650"/>
    </row>
    <row r="2651" spans="1:9" ht="15.75">
      <c r="A2651" s="98" t="s">
        <v>2007</v>
      </c>
      <c r="B2651" s="98" t="s">
        <v>3055</v>
      </c>
      <c r="C2651" s="98" t="s">
        <v>779</v>
      </c>
      <c r="D2651" s="99" t="s">
        <v>67</v>
      </c>
      <c r="E2651" s="105">
        <v>43636</v>
      </c>
      <c r="F2651" s="98" t="s">
        <v>3055</v>
      </c>
      <c r="G2651" s="98" t="s">
        <v>66</v>
      </c>
      <c r="H2651"/>
      <c r="I2651"/>
    </row>
    <row r="2652" spans="1:9" ht="15.75">
      <c r="A2652" s="98" t="s">
        <v>2693</v>
      </c>
      <c r="B2652" s="98" t="s">
        <v>3055</v>
      </c>
      <c r="C2652" s="98" t="s">
        <v>779</v>
      </c>
      <c r="D2652" s="99" t="s">
        <v>67</v>
      </c>
      <c r="E2652" s="105">
        <v>43636</v>
      </c>
      <c r="F2652" s="98" t="s">
        <v>3055</v>
      </c>
      <c r="G2652" s="98" t="s">
        <v>66</v>
      </c>
      <c r="H2652"/>
      <c r="I2652"/>
    </row>
    <row r="2653" spans="1:9" ht="15.75">
      <c r="A2653" s="98" t="s">
        <v>2009</v>
      </c>
      <c r="B2653" s="98" t="s">
        <v>3055</v>
      </c>
      <c r="C2653" s="98" t="s">
        <v>779</v>
      </c>
      <c r="D2653" s="99" t="s">
        <v>67</v>
      </c>
      <c r="E2653" s="105">
        <v>43636</v>
      </c>
      <c r="F2653" s="98" t="s">
        <v>3055</v>
      </c>
      <c r="G2653" s="98" t="s">
        <v>66</v>
      </c>
      <c r="H2653"/>
      <c r="I2653"/>
    </row>
    <row r="2654" spans="1:9" ht="15.75">
      <c r="A2654" s="98" t="s">
        <v>2696</v>
      </c>
      <c r="B2654" s="98" t="s">
        <v>3055</v>
      </c>
      <c r="C2654" s="98" t="s">
        <v>779</v>
      </c>
      <c r="D2654" s="99" t="s">
        <v>67</v>
      </c>
      <c r="E2654" s="105">
        <v>43636</v>
      </c>
      <c r="F2654" s="98" t="s">
        <v>3055</v>
      </c>
      <c r="G2654" s="98" t="s">
        <v>66</v>
      </c>
      <c r="H2654"/>
      <c r="I2654"/>
    </row>
    <row r="2655" spans="1:9" ht="15.75">
      <c r="A2655" s="98" t="s">
        <v>2697</v>
      </c>
      <c r="B2655" s="98" t="s">
        <v>3055</v>
      </c>
      <c r="C2655" s="98" t="s">
        <v>779</v>
      </c>
      <c r="D2655" s="99" t="s">
        <v>67</v>
      </c>
      <c r="E2655" s="105">
        <v>43636</v>
      </c>
      <c r="F2655" s="98" t="s">
        <v>3055</v>
      </c>
      <c r="G2655" s="98" t="s">
        <v>66</v>
      </c>
      <c r="H2655"/>
      <c r="I2655"/>
    </row>
    <row r="2656" spans="1:9" ht="15.75">
      <c r="A2656" s="98" t="s">
        <v>2698</v>
      </c>
      <c r="B2656" s="98" t="s">
        <v>3055</v>
      </c>
      <c r="C2656" s="98" t="s">
        <v>779</v>
      </c>
      <c r="D2656" s="99" t="s">
        <v>67</v>
      </c>
      <c r="E2656" s="105">
        <v>43636</v>
      </c>
      <c r="F2656" s="98" t="s">
        <v>3055</v>
      </c>
      <c r="G2656" s="98" t="s">
        <v>66</v>
      </c>
      <c r="H2656"/>
      <c r="I2656"/>
    </row>
    <row r="2657" spans="1:9" ht="15.75">
      <c r="A2657" s="98" t="s">
        <v>1237</v>
      </c>
      <c r="B2657" s="98" t="s">
        <v>3055</v>
      </c>
      <c r="C2657" s="98" t="s">
        <v>779</v>
      </c>
      <c r="D2657" s="99" t="s">
        <v>67</v>
      </c>
      <c r="E2657" s="105">
        <v>43636</v>
      </c>
      <c r="F2657" s="98" t="s">
        <v>3055</v>
      </c>
      <c r="G2657" s="98" t="s">
        <v>66</v>
      </c>
      <c r="H2657"/>
      <c r="I2657"/>
    </row>
    <row r="2658" spans="1:9" ht="15.75">
      <c r="A2658" s="98" t="s">
        <v>147</v>
      </c>
      <c r="B2658" s="98" t="s">
        <v>3055</v>
      </c>
      <c r="C2658" s="98" t="s">
        <v>779</v>
      </c>
      <c r="D2658" s="99" t="s">
        <v>67</v>
      </c>
      <c r="E2658" s="105">
        <v>43636</v>
      </c>
      <c r="F2658" s="98" t="s">
        <v>3055</v>
      </c>
      <c r="G2658" s="98" t="s">
        <v>66</v>
      </c>
      <c r="H2658"/>
      <c r="I2658"/>
    </row>
    <row r="2659" spans="1:9" ht="15.75">
      <c r="A2659" s="98" t="s">
        <v>1629</v>
      </c>
      <c r="B2659" s="98" t="s">
        <v>3055</v>
      </c>
      <c r="C2659" s="98" t="s">
        <v>779</v>
      </c>
      <c r="D2659" s="99" t="s">
        <v>67</v>
      </c>
      <c r="E2659" s="105">
        <v>43636</v>
      </c>
      <c r="F2659" s="98" t="s">
        <v>3055</v>
      </c>
      <c r="G2659" s="98" t="s">
        <v>66</v>
      </c>
      <c r="H2659"/>
      <c r="I2659"/>
    </row>
    <row r="2660" spans="1:9" ht="15.75">
      <c r="A2660" s="98" t="s">
        <v>148</v>
      </c>
      <c r="B2660" s="98" t="s">
        <v>3055</v>
      </c>
      <c r="C2660" s="98" t="s">
        <v>779</v>
      </c>
      <c r="D2660" s="99" t="s">
        <v>67</v>
      </c>
      <c r="E2660" s="105">
        <v>43636</v>
      </c>
      <c r="F2660" s="98" t="s">
        <v>3055</v>
      </c>
      <c r="G2660" s="98" t="s">
        <v>66</v>
      </c>
      <c r="H2660"/>
      <c r="I2660"/>
    </row>
    <row r="2661" spans="1:9" ht="15.75">
      <c r="A2661" s="98" t="s">
        <v>2332</v>
      </c>
      <c r="B2661" s="98" t="s">
        <v>3055</v>
      </c>
      <c r="C2661" s="98" t="s">
        <v>779</v>
      </c>
      <c r="D2661" s="99" t="s">
        <v>67</v>
      </c>
      <c r="E2661" s="105">
        <v>43636</v>
      </c>
      <c r="F2661" s="98" t="s">
        <v>3055</v>
      </c>
      <c r="G2661" s="98" t="s">
        <v>66</v>
      </c>
      <c r="H2661"/>
      <c r="I2661"/>
    </row>
    <row r="2662" spans="1:9" ht="15.75">
      <c r="A2662" s="98" t="s">
        <v>2700</v>
      </c>
      <c r="B2662" s="98" t="s">
        <v>3055</v>
      </c>
      <c r="C2662" s="98" t="s">
        <v>779</v>
      </c>
      <c r="D2662" s="99" t="s">
        <v>67</v>
      </c>
      <c r="E2662" s="105">
        <v>43636</v>
      </c>
      <c r="F2662" s="98" t="s">
        <v>3055</v>
      </c>
      <c r="G2662" s="98" t="s">
        <v>66</v>
      </c>
      <c r="H2662"/>
      <c r="I2662"/>
    </row>
    <row r="2663" spans="1:9" ht="15.75">
      <c r="A2663" s="98" t="s">
        <v>685</v>
      </c>
      <c r="B2663" s="98" t="s">
        <v>3055</v>
      </c>
      <c r="C2663" s="98" t="s">
        <v>779</v>
      </c>
      <c r="D2663" s="99" t="s">
        <v>67</v>
      </c>
      <c r="E2663" s="105">
        <v>43636</v>
      </c>
      <c r="F2663" s="98" t="s">
        <v>3055</v>
      </c>
      <c r="G2663" s="98" t="s">
        <v>66</v>
      </c>
      <c r="H2663"/>
      <c r="I2663"/>
    </row>
    <row r="2664" spans="1:9" ht="15.75">
      <c r="A2664" s="98" t="s">
        <v>151</v>
      </c>
      <c r="B2664" s="98" t="s">
        <v>3055</v>
      </c>
      <c r="C2664" s="98" t="s">
        <v>779</v>
      </c>
      <c r="D2664" s="99" t="s">
        <v>67</v>
      </c>
      <c r="E2664" s="105">
        <v>43636</v>
      </c>
      <c r="F2664" s="98" t="s">
        <v>3055</v>
      </c>
      <c r="G2664" s="98" t="s">
        <v>66</v>
      </c>
      <c r="H2664"/>
      <c r="I2664"/>
    </row>
    <row r="2665" spans="1:9" ht="15.75">
      <c r="A2665" s="98" t="s">
        <v>2334</v>
      </c>
      <c r="B2665" s="98" t="s">
        <v>3055</v>
      </c>
      <c r="C2665" s="98" t="s">
        <v>779</v>
      </c>
      <c r="D2665" s="99" t="s">
        <v>67</v>
      </c>
      <c r="E2665" s="105">
        <v>43636</v>
      </c>
      <c r="F2665" s="98" t="s">
        <v>3055</v>
      </c>
      <c r="G2665" s="98" t="s">
        <v>66</v>
      </c>
      <c r="H2665"/>
      <c r="I2665"/>
    </row>
    <row r="2666" spans="1:9" ht="15.75">
      <c r="A2666" s="98" t="s">
        <v>3056</v>
      </c>
      <c r="B2666" s="98" t="s">
        <v>3055</v>
      </c>
      <c r="C2666" s="98" t="s">
        <v>779</v>
      </c>
      <c r="D2666" s="99" t="s">
        <v>67</v>
      </c>
      <c r="E2666" s="105">
        <v>43636</v>
      </c>
      <c r="F2666" s="98" t="s">
        <v>3055</v>
      </c>
      <c r="G2666" s="98" t="s">
        <v>66</v>
      </c>
      <c r="H2666"/>
      <c r="I2666"/>
    </row>
    <row r="2667" spans="1:9" ht="15.75">
      <c r="A2667" s="98" t="s">
        <v>2335</v>
      </c>
      <c r="B2667" s="98" t="s">
        <v>3055</v>
      </c>
      <c r="C2667" s="98" t="s">
        <v>779</v>
      </c>
      <c r="D2667" s="99" t="s">
        <v>67</v>
      </c>
      <c r="E2667" s="105">
        <v>43636</v>
      </c>
      <c r="F2667" s="98" t="s">
        <v>3055</v>
      </c>
      <c r="G2667" s="98" t="s">
        <v>66</v>
      </c>
      <c r="H2667"/>
      <c r="I2667"/>
    </row>
    <row r="2668" spans="1:9" ht="15.75">
      <c r="A2668" s="98" t="s">
        <v>1634</v>
      </c>
      <c r="B2668" s="98" t="s">
        <v>3055</v>
      </c>
      <c r="C2668" s="98" t="s">
        <v>779</v>
      </c>
      <c r="D2668" s="99" t="s">
        <v>67</v>
      </c>
      <c r="E2668" s="105">
        <v>43636</v>
      </c>
      <c r="F2668" s="98" t="s">
        <v>3055</v>
      </c>
      <c r="G2668" s="98" t="s">
        <v>66</v>
      </c>
      <c r="H2668"/>
      <c r="I2668"/>
    </row>
    <row r="2669" spans="1:9" ht="15.75">
      <c r="A2669" s="98" t="s">
        <v>89</v>
      </c>
      <c r="B2669" s="98" t="s">
        <v>3055</v>
      </c>
      <c r="C2669" s="98" t="s">
        <v>779</v>
      </c>
      <c r="D2669" s="99" t="s">
        <v>67</v>
      </c>
      <c r="E2669" s="105">
        <v>43636</v>
      </c>
      <c r="F2669" s="98" t="s">
        <v>3055</v>
      </c>
      <c r="G2669" s="98" t="s">
        <v>66</v>
      </c>
      <c r="H2669"/>
      <c r="I2669"/>
    </row>
    <row r="2670" spans="1:9" ht="15.75">
      <c r="A2670" s="98" t="s">
        <v>692</v>
      </c>
      <c r="B2670" s="98" t="s">
        <v>3055</v>
      </c>
      <c r="C2670" s="98" t="s">
        <v>779</v>
      </c>
      <c r="D2670" s="99" t="s">
        <v>67</v>
      </c>
      <c r="E2670" s="105">
        <v>43636</v>
      </c>
      <c r="F2670" s="98" t="s">
        <v>3055</v>
      </c>
      <c r="G2670" s="98" t="s">
        <v>66</v>
      </c>
      <c r="H2670"/>
      <c r="I2670"/>
    </row>
    <row r="2671" spans="1:9" ht="15.75">
      <c r="A2671" s="98" t="s">
        <v>2020</v>
      </c>
      <c r="B2671" s="98" t="s">
        <v>3055</v>
      </c>
      <c r="C2671" s="98" t="s">
        <v>779</v>
      </c>
      <c r="D2671" s="99" t="s">
        <v>67</v>
      </c>
      <c r="E2671" s="105">
        <v>43636</v>
      </c>
      <c r="F2671" s="98" t="s">
        <v>3055</v>
      </c>
      <c r="G2671" s="98" t="s">
        <v>66</v>
      </c>
      <c r="H2671"/>
      <c r="I2671"/>
    </row>
    <row r="2672" spans="1:9" ht="15.75">
      <c r="A2672" s="98" t="s">
        <v>1638</v>
      </c>
      <c r="B2672" s="98" t="s">
        <v>3055</v>
      </c>
      <c r="C2672" s="98" t="s">
        <v>779</v>
      </c>
      <c r="D2672" s="99" t="s">
        <v>67</v>
      </c>
      <c r="E2672" s="105">
        <v>43636</v>
      </c>
      <c r="F2672" s="98" t="s">
        <v>3055</v>
      </c>
      <c r="G2672" s="98" t="s">
        <v>66</v>
      </c>
      <c r="H2672"/>
      <c r="I2672"/>
    </row>
    <row r="2673" spans="1:9" ht="15.75">
      <c r="A2673" s="98" t="s">
        <v>221</v>
      </c>
      <c r="B2673" s="98" t="s">
        <v>3055</v>
      </c>
      <c r="C2673" s="98" t="s">
        <v>779</v>
      </c>
      <c r="D2673" s="99" t="s">
        <v>67</v>
      </c>
      <c r="E2673" s="105">
        <v>43636</v>
      </c>
      <c r="F2673" s="98" t="s">
        <v>3055</v>
      </c>
      <c r="G2673" s="98" t="s">
        <v>66</v>
      </c>
      <c r="H2673"/>
      <c r="I2673"/>
    </row>
    <row r="2674" spans="1:9" ht="15.75">
      <c r="A2674" s="98" t="s">
        <v>222</v>
      </c>
      <c r="B2674" s="98" t="s">
        <v>3055</v>
      </c>
      <c r="C2674" s="98" t="s">
        <v>779</v>
      </c>
      <c r="D2674" s="99" t="s">
        <v>67</v>
      </c>
      <c r="E2674" s="105">
        <v>43636</v>
      </c>
      <c r="F2674" s="98" t="s">
        <v>3055</v>
      </c>
      <c r="G2674" s="98" t="s">
        <v>66</v>
      </c>
      <c r="H2674"/>
      <c r="I2674"/>
    </row>
    <row r="2675" spans="1:9" ht="15.75">
      <c r="A2675" s="98" t="s">
        <v>2021</v>
      </c>
      <c r="B2675" s="98" t="s">
        <v>3055</v>
      </c>
      <c r="C2675" s="98" t="s">
        <v>779</v>
      </c>
      <c r="D2675" s="99" t="s">
        <v>67</v>
      </c>
      <c r="E2675" s="105">
        <v>43636</v>
      </c>
      <c r="F2675" s="98" t="s">
        <v>3055</v>
      </c>
      <c r="G2675" s="98" t="s">
        <v>66</v>
      </c>
      <c r="H2675"/>
      <c r="I2675"/>
    </row>
    <row r="2676" spans="1:9" ht="15.75">
      <c r="A2676" s="98" t="s">
        <v>163</v>
      </c>
      <c r="B2676" s="98" t="s">
        <v>3055</v>
      </c>
      <c r="C2676" s="98" t="s">
        <v>779</v>
      </c>
      <c r="D2676" s="99" t="s">
        <v>67</v>
      </c>
      <c r="E2676" s="105">
        <v>43636</v>
      </c>
      <c r="F2676" s="98" t="s">
        <v>3055</v>
      </c>
      <c r="G2676" s="98" t="s">
        <v>66</v>
      </c>
      <c r="H2676"/>
      <c r="I2676"/>
    </row>
    <row r="2677" spans="1:9" ht="15.75">
      <c r="A2677" s="98" t="s">
        <v>2706</v>
      </c>
      <c r="B2677" s="98" t="s">
        <v>3055</v>
      </c>
      <c r="C2677" s="98" t="s">
        <v>779</v>
      </c>
      <c r="D2677" s="99" t="s">
        <v>67</v>
      </c>
      <c r="E2677" s="105">
        <v>43636</v>
      </c>
      <c r="F2677" s="98" t="s">
        <v>3055</v>
      </c>
      <c r="G2677" s="98" t="s">
        <v>66</v>
      </c>
      <c r="H2677"/>
      <c r="I2677"/>
    </row>
    <row r="2678" spans="1:9" ht="15.75">
      <c r="A2678" s="98" t="s">
        <v>1248</v>
      </c>
      <c r="B2678" s="98" t="s">
        <v>3055</v>
      </c>
      <c r="C2678" s="98" t="s">
        <v>779</v>
      </c>
      <c r="D2678" s="99" t="s">
        <v>67</v>
      </c>
      <c r="E2678" s="105">
        <v>43636</v>
      </c>
      <c r="F2678" s="98" t="s">
        <v>3055</v>
      </c>
      <c r="G2678" s="98" t="s">
        <v>66</v>
      </c>
      <c r="H2678"/>
      <c r="I2678"/>
    </row>
    <row r="2679" spans="1:9" ht="15.75">
      <c r="A2679" s="98" t="s">
        <v>227</v>
      </c>
      <c r="B2679" s="98" t="s">
        <v>3055</v>
      </c>
      <c r="C2679" s="98" t="s">
        <v>779</v>
      </c>
      <c r="D2679" s="99" t="s">
        <v>67</v>
      </c>
      <c r="E2679" s="105">
        <v>43636</v>
      </c>
      <c r="F2679" s="98" t="s">
        <v>3055</v>
      </c>
      <c r="G2679" s="98" t="s">
        <v>66</v>
      </c>
      <c r="H2679"/>
      <c r="I2679"/>
    </row>
    <row r="2680" spans="1:9" ht="15.75">
      <c r="A2680" s="98" t="s">
        <v>2711</v>
      </c>
      <c r="B2680" s="98" t="s">
        <v>3055</v>
      </c>
      <c r="C2680" s="98" t="s">
        <v>779</v>
      </c>
      <c r="D2680" s="99" t="s">
        <v>67</v>
      </c>
      <c r="E2680" s="105">
        <v>43636</v>
      </c>
      <c r="F2680" s="98" t="s">
        <v>3055</v>
      </c>
      <c r="G2680" s="98" t="s">
        <v>66</v>
      </c>
      <c r="H2680"/>
      <c r="I2680"/>
    </row>
    <row r="2681" spans="1:9" ht="15.75">
      <c r="A2681" s="98" t="s">
        <v>700</v>
      </c>
      <c r="B2681" s="98" t="s">
        <v>3055</v>
      </c>
      <c r="C2681" s="98" t="s">
        <v>779</v>
      </c>
      <c r="D2681" s="99" t="s">
        <v>67</v>
      </c>
      <c r="E2681" s="105">
        <v>43636</v>
      </c>
      <c r="F2681" s="98" t="s">
        <v>3055</v>
      </c>
      <c r="G2681" s="98" t="s">
        <v>66</v>
      </c>
      <c r="H2681"/>
      <c r="I2681"/>
    </row>
    <row r="2682" spans="1:9" ht="15.75">
      <c r="A2682" s="98" t="s">
        <v>3057</v>
      </c>
      <c r="B2682" s="98" t="s">
        <v>3055</v>
      </c>
      <c r="C2682" s="98" t="s">
        <v>1696</v>
      </c>
      <c r="D2682" s="99" t="s">
        <v>67</v>
      </c>
      <c r="E2682" s="105">
        <v>43636</v>
      </c>
      <c r="F2682" s="98" t="s">
        <v>3055</v>
      </c>
      <c r="G2682" s="98" t="s">
        <v>733</v>
      </c>
      <c r="H2682"/>
      <c r="I2682"/>
    </row>
    <row r="2683" spans="1:9" ht="15.75">
      <c r="A2683" s="98" t="s">
        <v>703</v>
      </c>
      <c r="B2683" s="98" t="s">
        <v>3055</v>
      </c>
      <c r="C2683" s="98" t="s">
        <v>1696</v>
      </c>
      <c r="D2683" s="99" t="s">
        <v>67</v>
      </c>
      <c r="E2683" s="105">
        <v>43636</v>
      </c>
      <c r="F2683" s="98" t="s">
        <v>3055</v>
      </c>
      <c r="G2683" s="98" t="s">
        <v>733</v>
      </c>
      <c r="H2683"/>
      <c r="I2683"/>
    </row>
    <row r="2684" spans="1:9" ht="15.75">
      <c r="A2684" s="98" t="s">
        <v>233</v>
      </c>
      <c r="B2684" s="98" t="s">
        <v>3055</v>
      </c>
      <c r="C2684" s="98" t="s">
        <v>1696</v>
      </c>
      <c r="D2684" s="99" t="s">
        <v>67</v>
      </c>
      <c r="E2684" s="105">
        <v>43636</v>
      </c>
      <c r="F2684" s="98" t="s">
        <v>3055</v>
      </c>
      <c r="G2684" s="98" t="s">
        <v>733</v>
      </c>
      <c r="H2684"/>
      <c r="I2684"/>
    </row>
    <row r="2685" spans="1:9" ht="15.75">
      <c r="A2685" s="98" t="s">
        <v>2351</v>
      </c>
      <c r="B2685" s="98" t="s">
        <v>3055</v>
      </c>
      <c r="C2685" s="98" t="s">
        <v>1696</v>
      </c>
      <c r="D2685" s="99" t="s">
        <v>67</v>
      </c>
      <c r="E2685" s="105">
        <v>43636</v>
      </c>
      <c r="F2685" s="98" t="s">
        <v>3055</v>
      </c>
      <c r="G2685" s="98" t="s">
        <v>733</v>
      </c>
      <c r="H2685"/>
      <c r="I2685"/>
    </row>
    <row r="2686" spans="1:9" ht="15.75">
      <c r="A2686" s="98" t="s">
        <v>1650</v>
      </c>
      <c r="B2686" s="98" t="s">
        <v>3055</v>
      </c>
      <c r="C2686" s="98" t="s">
        <v>1696</v>
      </c>
      <c r="D2686" s="99" t="s">
        <v>67</v>
      </c>
      <c r="E2686" s="105">
        <v>43636</v>
      </c>
      <c r="F2686" s="98" t="s">
        <v>3055</v>
      </c>
      <c r="G2686" s="98" t="s">
        <v>733</v>
      </c>
      <c r="H2686"/>
      <c r="I2686"/>
    </row>
    <row r="2687" spans="1:9" ht="15.75">
      <c r="A2687" s="98" t="s">
        <v>2718</v>
      </c>
      <c r="B2687" s="98" t="s">
        <v>3055</v>
      </c>
      <c r="C2687" s="98" t="s">
        <v>1696</v>
      </c>
      <c r="D2687" s="99" t="s">
        <v>67</v>
      </c>
      <c r="E2687" s="105">
        <v>43636</v>
      </c>
      <c r="F2687" s="98" t="s">
        <v>3055</v>
      </c>
      <c r="G2687" s="98" t="s">
        <v>733</v>
      </c>
      <c r="H2687"/>
      <c r="I2687"/>
    </row>
    <row r="2688" spans="1:9" ht="15.75">
      <c r="A2688" s="98" t="s">
        <v>1261</v>
      </c>
      <c r="B2688" s="98" t="s">
        <v>3055</v>
      </c>
      <c r="C2688" s="98" t="s">
        <v>1696</v>
      </c>
      <c r="D2688" s="99" t="s">
        <v>67</v>
      </c>
      <c r="E2688" s="105">
        <v>43636</v>
      </c>
      <c r="F2688" s="98" t="s">
        <v>3055</v>
      </c>
      <c r="G2688" s="98" t="s">
        <v>733</v>
      </c>
      <c r="H2688"/>
      <c r="I2688"/>
    </row>
    <row r="2689" spans="1:9" ht="15.75">
      <c r="A2689" s="98" t="s">
        <v>1264</v>
      </c>
      <c r="B2689" s="98" t="s">
        <v>3055</v>
      </c>
      <c r="C2689" s="98" t="s">
        <v>1696</v>
      </c>
      <c r="D2689" s="99" t="s">
        <v>67</v>
      </c>
      <c r="E2689" s="105">
        <v>43636</v>
      </c>
      <c r="F2689" s="98" t="s">
        <v>3055</v>
      </c>
      <c r="G2689" s="98" t="s">
        <v>733</v>
      </c>
      <c r="H2689"/>
      <c r="I2689"/>
    </row>
    <row r="2690" spans="1:9" ht="15.75">
      <c r="A2690" s="98" t="s">
        <v>709</v>
      </c>
      <c r="B2690" s="98" t="s">
        <v>3055</v>
      </c>
      <c r="C2690" s="98" t="s">
        <v>1696</v>
      </c>
      <c r="D2690" s="99" t="s">
        <v>67</v>
      </c>
      <c r="E2690" s="105">
        <v>43636</v>
      </c>
      <c r="F2690" s="98" t="s">
        <v>3055</v>
      </c>
      <c r="G2690" s="98" t="s">
        <v>733</v>
      </c>
      <c r="H2690"/>
      <c r="I2690"/>
    </row>
    <row r="2691" spans="1:9" ht="15.75">
      <c r="A2691" s="98" t="s">
        <v>2724</v>
      </c>
      <c r="B2691" s="98" t="s">
        <v>3055</v>
      </c>
      <c r="C2691" s="98" t="s">
        <v>1696</v>
      </c>
      <c r="D2691" s="99" t="s">
        <v>67</v>
      </c>
      <c r="E2691" s="105">
        <v>43636</v>
      </c>
      <c r="F2691" s="98" t="s">
        <v>3055</v>
      </c>
      <c r="G2691" s="98" t="s">
        <v>733</v>
      </c>
      <c r="H2691"/>
      <c r="I2691"/>
    </row>
    <row r="2692" spans="1:9" ht="15.75">
      <c r="A2692" s="98" t="s">
        <v>174</v>
      </c>
      <c r="B2692" s="98" t="s">
        <v>3055</v>
      </c>
      <c r="C2692" s="98" t="s">
        <v>1696</v>
      </c>
      <c r="D2692" s="99" t="s">
        <v>67</v>
      </c>
      <c r="E2692" s="105">
        <v>43636</v>
      </c>
      <c r="F2692" s="98" t="s">
        <v>3055</v>
      </c>
      <c r="G2692" s="98" t="s">
        <v>733</v>
      </c>
      <c r="H2692"/>
      <c r="I2692"/>
    </row>
    <row r="2693" spans="1:9" ht="15.75">
      <c r="A2693" s="98" t="s">
        <v>710</v>
      </c>
      <c r="B2693" s="98" t="s">
        <v>3055</v>
      </c>
      <c r="C2693" s="98" t="s">
        <v>1696</v>
      </c>
      <c r="D2693" s="99" t="s">
        <v>67</v>
      </c>
      <c r="E2693" s="105">
        <v>43636</v>
      </c>
      <c r="F2693" s="98" t="s">
        <v>3055</v>
      </c>
      <c r="G2693" s="98" t="s">
        <v>733</v>
      </c>
      <c r="H2693"/>
      <c r="I2693"/>
    </row>
    <row r="2694" spans="1:9" ht="15.75">
      <c r="A2694" s="98" t="s">
        <v>1653</v>
      </c>
      <c r="B2694" s="98" t="s">
        <v>3055</v>
      </c>
      <c r="C2694" s="98" t="s">
        <v>1696</v>
      </c>
      <c r="D2694" s="99" t="s">
        <v>67</v>
      </c>
      <c r="E2694" s="105">
        <v>43636</v>
      </c>
      <c r="F2694" s="98" t="s">
        <v>3055</v>
      </c>
      <c r="G2694" s="98" t="s">
        <v>733</v>
      </c>
      <c r="H2694"/>
      <c r="I2694"/>
    </row>
    <row r="2695" spans="1:9" ht="15.75">
      <c r="A2695" s="98" t="s">
        <v>2039</v>
      </c>
      <c r="B2695" s="98" t="s">
        <v>3055</v>
      </c>
      <c r="C2695" s="98" t="s">
        <v>1696</v>
      </c>
      <c r="D2695" s="99" t="s">
        <v>67</v>
      </c>
      <c r="E2695" s="105">
        <v>43636</v>
      </c>
      <c r="F2695" s="98" t="s">
        <v>3055</v>
      </c>
      <c r="G2695" s="98" t="s">
        <v>733</v>
      </c>
      <c r="H2695"/>
      <c r="I2695"/>
    </row>
    <row r="2696" spans="1:9" ht="15.75">
      <c r="A2696" s="98" t="s">
        <v>711</v>
      </c>
      <c r="B2696" s="98" t="s">
        <v>3055</v>
      </c>
      <c r="C2696" s="98" t="s">
        <v>1696</v>
      </c>
      <c r="D2696" s="99" t="s">
        <v>67</v>
      </c>
      <c r="E2696" s="105">
        <v>43636</v>
      </c>
      <c r="F2696" s="98" t="s">
        <v>3055</v>
      </c>
      <c r="G2696" s="98" t="s">
        <v>733</v>
      </c>
      <c r="H2696"/>
      <c r="I2696"/>
    </row>
    <row r="2697" spans="1:9" ht="15.75">
      <c r="A2697" s="98" t="s">
        <v>241</v>
      </c>
      <c r="B2697" s="98" t="s">
        <v>3055</v>
      </c>
      <c r="C2697" s="98" t="s">
        <v>1696</v>
      </c>
      <c r="D2697" s="99" t="s">
        <v>67</v>
      </c>
      <c r="E2697" s="105">
        <v>43636</v>
      </c>
      <c r="F2697" s="98" t="s">
        <v>3055</v>
      </c>
      <c r="G2697" s="98" t="s">
        <v>733</v>
      </c>
      <c r="H2697"/>
      <c r="I2697"/>
    </row>
    <row r="2698" spans="1:9" ht="15.75">
      <c r="A2698" s="98" t="s">
        <v>2358</v>
      </c>
      <c r="B2698" s="98" t="s">
        <v>3055</v>
      </c>
      <c r="C2698" s="98" t="s">
        <v>1696</v>
      </c>
      <c r="D2698" s="99" t="s">
        <v>67</v>
      </c>
      <c r="E2698" s="105">
        <v>43636</v>
      </c>
      <c r="F2698" s="98" t="s">
        <v>3055</v>
      </c>
      <c r="G2698" s="98" t="s">
        <v>733</v>
      </c>
      <c r="H2698"/>
      <c r="I2698"/>
    </row>
    <row r="2699" spans="1:9" ht="15.75">
      <c r="A2699" s="98" t="s">
        <v>1274</v>
      </c>
      <c r="B2699" s="98" t="s">
        <v>3055</v>
      </c>
      <c r="C2699" s="98" t="s">
        <v>1696</v>
      </c>
      <c r="D2699" s="99" t="s">
        <v>67</v>
      </c>
      <c r="E2699" s="105">
        <v>43636</v>
      </c>
      <c r="F2699" s="98" t="s">
        <v>3055</v>
      </c>
      <c r="G2699" s="98" t="s">
        <v>733</v>
      </c>
      <c r="H2699"/>
      <c r="I2699"/>
    </row>
    <row r="2700" spans="1:9" ht="15.75">
      <c r="A2700" s="98" t="s">
        <v>1275</v>
      </c>
      <c r="B2700" s="98" t="s">
        <v>3055</v>
      </c>
      <c r="C2700" s="98" t="s">
        <v>1696</v>
      </c>
      <c r="D2700" s="99" t="s">
        <v>67</v>
      </c>
      <c r="E2700" s="105">
        <v>43636</v>
      </c>
      <c r="F2700" s="98" t="s">
        <v>3055</v>
      </c>
      <c r="G2700" s="98" t="s">
        <v>733</v>
      </c>
      <c r="H2700"/>
      <c r="I2700"/>
    </row>
    <row r="2701" spans="1:9" ht="15.75">
      <c r="A2701" s="98" t="s">
        <v>717</v>
      </c>
      <c r="B2701" s="98" t="s">
        <v>3055</v>
      </c>
      <c r="C2701" s="98" t="s">
        <v>1696</v>
      </c>
      <c r="D2701" s="99" t="s">
        <v>67</v>
      </c>
      <c r="E2701" s="105">
        <v>43636</v>
      </c>
      <c r="F2701" s="98" t="s">
        <v>3055</v>
      </c>
      <c r="G2701" s="98" t="s">
        <v>733</v>
      </c>
      <c r="H2701"/>
      <c r="I2701"/>
    </row>
    <row r="2702" spans="1:9" ht="15.75">
      <c r="A2702" s="98" t="s">
        <v>251</v>
      </c>
      <c r="B2702" s="98" t="s">
        <v>3055</v>
      </c>
      <c r="C2702" s="98" t="s">
        <v>1696</v>
      </c>
      <c r="D2702" s="99" t="s">
        <v>67</v>
      </c>
      <c r="E2702" s="105">
        <v>43636</v>
      </c>
      <c r="F2702" s="98" t="s">
        <v>3055</v>
      </c>
      <c r="G2702" s="98" t="s">
        <v>733</v>
      </c>
      <c r="H2702"/>
      <c r="I2702"/>
    </row>
    <row r="2703" spans="1:9" ht="15.75">
      <c r="A2703" s="98" t="s">
        <v>2364</v>
      </c>
      <c r="B2703" s="98" t="s">
        <v>3055</v>
      </c>
      <c r="C2703" s="98" t="s">
        <v>1696</v>
      </c>
      <c r="D2703" s="99" t="s">
        <v>67</v>
      </c>
      <c r="E2703" s="105">
        <v>43636</v>
      </c>
      <c r="F2703" s="98" t="s">
        <v>3055</v>
      </c>
      <c r="G2703" s="98" t="s">
        <v>733</v>
      </c>
      <c r="H2703"/>
      <c r="I2703"/>
    </row>
    <row r="2704" spans="1:9" ht="15.75">
      <c r="A2704" s="98" t="s">
        <v>1281</v>
      </c>
      <c r="B2704" s="98" t="s">
        <v>3055</v>
      </c>
      <c r="C2704" s="98" t="s">
        <v>1696</v>
      </c>
      <c r="D2704" s="99" t="s">
        <v>67</v>
      </c>
      <c r="E2704" s="105">
        <v>43636</v>
      </c>
      <c r="F2704" s="98" t="s">
        <v>3055</v>
      </c>
      <c r="G2704" s="98" t="s">
        <v>733</v>
      </c>
      <c r="H2704"/>
      <c r="I2704"/>
    </row>
    <row r="2705" spans="1:9" ht="15.75">
      <c r="A2705" s="98" t="s">
        <v>188</v>
      </c>
      <c r="B2705" s="98" t="s">
        <v>3055</v>
      </c>
      <c r="C2705" s="98" t="s">
        <v>1696</v>
      </c>
      <c r="D2705" s="99" t="s">
        <v>67</v>
      </c>
      <c r="E2705" s="105">
        <v>43636</v>
      </c>
      <c r="F2705" s="98" t="s">
        <v>3055</v>
      </c>
      <c r="G2705" s="98" t="s">
        <v>733</v>
      </c>
      <c r="H2705"/>
      <c r="I2705"/>
    </row>
    <row r="2706" spans="1:9" ht="15.75">
      <c r="A2706" s="98" t="s">
        <v>120</v>
      </c>
      <c r="B2706" s="98" t="s">
        <v>3055</v>
      </c>
      <c r="C2706" s="98" t="s">
        <v>1696</v>
      </c>
      <c r="D2706" s="99" t="s">
        <v>67</v>
      </c>
      <c r="E2706" s="105">
        <v>43636</v>
      </c>
      <c r="F2706" s="98" t="s">
        <v>3055</v>
      </c>
      <c r="G2706" s="98" t="s">
        <v>733</v>
      </c>
      <c r="H2706"/>
      <c r="I2706"/>
    </row>
    <row r="2707" spans="1:9" ht="15.75">
      <c r="A2707" s="98" t="s">
        <v>2736</v>
      </c>
      <c r="B2707" s="98" t="s">
        <v>3055</v>
      </c>
      <c r="C2707" s="98" t="s">
        <v>1696</v>
      </c>
      <c r="D2707" s="99" t="s">
        <v>67</v>
      </c>
      <c r="E2707" s="105">
        <v>43636</v>
      </c>
      <c r="F2707" s="98" t="s">
        <v>3055</v>
      </c>
      <c r="G2707" s="98" t="s">
        <v>733</v>
      </c>
      <c r="H2707"/>
      <c r="I2707"/>
    </row>
    <row r="2708" spans="1:9" ht="15.75">
      <c r="A2708" s="98" t="s">
        <v>1286</v>
      </c>
      <c r="B2708" s="98" t="s">
        <v>3055</v>
      </c>
      <c r="C2708" s="98" t="s">
        <v>1696</v>
      </c>
      <c r="D2708" s="99" t="s">
        <v>67</v>
      </c>
      <c r="E2708" s="105">
        <v>43636</v>
      </c>
      <c r="F2708" s="98" t="s">
        <v>3055</v>
      </c>
      <c r="G2708" s="98" t="s">
        <v>733</v>
      </c>
      <c r="H2708"/>
      <c r="I2708"/>
    </row>
    <row r="2709" spans="1:9" ht="15.75">
      <c r="A2709" s="98" t="s">
        <v>3058</v>
      </c>
      <c r="B2709" s="98" t="s">
        <v>3055</v>
      </c>
      <c r="C2709" s="98" t="s">
        <v>1696</v>
      </c>
      <c r="D2709" s="99" t="s">
        <v>67</v>
      </c>
      <c r="E2709" s="105">
        <v>43636</v>
      </c>
      <c r="F2709" s="98" t="s">
        <v>3055</v>
      </c>
      <c r="G2709" s="98" t="s">
        <v>733</v>
      </c>
      <c r="H2709"/>
      <c r="I2709"/>
    </row>
    <row r="2710" spans="1:9" ht="15.75">
      <c r="A2710" s="98" t="s">
        <v>2372</v>
      </c>
      <c r="B2710" s="98" t="s">
        <v>3055</v>
      </c>
      <c r="C2710" s="98" t="s">
        <v>1696</v>
      </c>
      <c r="D2710" s="99" t="s">
        <v>67</v>
      </c>
      <c r="E2710" s="105">
        <v>43636</v>
      </c>
      <c r="F2710" s="98" t="s">
        <v>3055</v>
      </c>
      <c r="G2710" s="98" t="s">
        <v>733</v>
      </c>
      <c r="H2710"/>
      <c r="I2710"/>
    </row>
    <row r="2711" spans="1:9" ht="15.75">
      <c r="A2711" s="98" t="s">
        <v>1675</v>
      </c>
      <c r="B2711" s="98" t="s">
        <v>3055</v>
      </c>
      <c r="C2711" s="98" t="s">
        <v>1696</v>
      </c>
      <c r="D2711" s="99" t="s">
        <v>67</v>
      </c>
      <c r="E2711" s="105">
        <v>43636</v>
      </c>
      <c r="F2711" s="98" t="s">
        <v>3055</v>
      </c>
      <c r="G2711" s="98" t="s">
        <v>733</v>
      </c>
      <c r="H2711"/>
      <c r="I2711"/>
    </row>
    <row r="2712" spans="1:9" ht="15.75">
      <c r="A2712" s="98" t="s">
        <v>2058</v>
      </c>
      <c r="B2712" s="98" t="s">
        <v>3055</v>
      </c>
      <c r="C2712" s="98" t="s">
        <v>1696</v>
      </c>
      <c r="D2712" s="99" t="s">
        <v>67</v>
      </c>
      <c r="E2712" s="105">
        <v>43636</v>
      </c>
      <c r="F2712" s="98" t="s">
        <v>3055</v>
      </c>
      <c r="G2712" s="98" t="s">
        <v>733</v>
      </c>
      <c r="H2712"/>
      <c r="I2712"/>
    </row>
    <row r="2713" spans="1:9" ht="15.75">
      <c r="A2713" s="98" t="s">
        <v>194</v>
      </c>
      <c r="B2713" s="98" t="s">
        <v>3055</v>
      </c>
      <c r="C2713" s="98" t="s">
        <v>1696</v>
      </c>
      <c r="D2713" s="99" t="s">
        <v>67</v>
      </c>
      <c r="E2713" s="105">
        <v>43636</v>
      </c>
      <c r="F2713" s="98" t="s">
        <v>3055</v>
      </c>
      <c r="G2713" s="98" t="s">
        <v>733</v>
      </c>
      <c r="H2713"/>
      <c r="I2713"/>
    </row>
    <row r="2714" spans="1:9" ht="15.75">
      <c r="A2714" s="98" t="s">
        <v>329</v>
      </c>
      <c r="B2714" s="98" t="s">
        <v>3055</v>
      </c>
      <c r="C2714" s="98" t="s">
        <v>1696</v>
      </c>
      <c r="D2714" s="99" t="s">
        <v>67</v>
      </c>
      <c r="E2714" s="105">
        <v>43636</v>
      </c>
      <c r="F2714" s="98" t="s">
        <v>3055</v>
      </c>
      <c r="G2714" s="98" t="s">
        <v>733</v>
      </c>
      <c r="H2714"/>
      <c r="I2714"/>
    </row>
    <row r="2715" spans="1:9" ht="15.75">
      <c r="A2715" s="98" t="s">
        <v>131</v>
      </c>
      <c r="B2715" s="98" t="s">
        <v>3059</v>
      </c>
      <c r="C2715" s="98" t="s">
        <v>803</v>
      </c>
      <c r="D2715" s="99" t="s">
        <v>807</v>
      </c>
      <c r="E2715" s="105">
        <v>43630</v>
      </c>
      <c r="F2715" s="98" t="s">
        <v>3059</v>
      </c>
      <c r="G2715" s="98" t="s">
        <v>66</v>
      </c>
      <c r="H2715"/>
      <c r="I2715"/>
    </row>
    <row r="2716" spans="1:9" ht="15.75">
      <c r="A2716" s="98" t="s">
        <v>2000</v>
      </c>
      <c r="B2716" s="98" t="s">
        <v>3059</v>
      </c>
      <c r="C2716" s="98" t="s">
        <v>803</v>
      </c>
      <c r="D2716" s="99" t="s">
        <v>807</v>
      </c>
      <c r="E2716" s="105">
        <v>43630</v>
      </c>
      <c r="F2716" s="98" t="s">
        <v>3059</v>
      </c>
      <c r="G2716" s="98" t="s">
        <v>66</v>
      </c>
      <c r="H2716"/>
      <c r="I2716"/>
    </row>
    <row r="2717" spans="1:9" ht="15.75">
      <c r="A2717" s="98" t="s">
        <v>133</v>
      </c>
      <c r="B2717" s="98" t="s">
        <v>3059</v>
      </c>
      <c r="C2717" s="98" t="s">
        <v>803</v>
      </c>
      <c r="D2717" s="99" t="s">
        <v>807</v>
      </c>
      <c r="E2717" s="105">
        <v>43630</v>
      </c>
      <c r="F2717" s="98" t="s">
        <v>3059</v>
      </c>
      <c r="G2717" s="98" t="s">
        <v>66</v>
      </c>
      <c r="H2717"/>
      <c r="I2717"/>
    </row>
    <row r="2718" spans="1:9" ht="15.75">
      <c r="A2718" s="98" t="s">
        <v>3060</v>
      </c>
      <c r="B2718" s="98" t="s">
        <v>3059</v>
      </c>
      <c r="C2718" s="98" t="s">
        <v>803</v>
      </c>
      <c r="D2718" s="99" t="s">
        <v>807</v>
      </c>
      <c r="E2718" s="105">
        <v>43630</v>
      </c>
      <c r="F2718" s="98" t="s">
        <v>3059</v>
      </c>
      <c r="G2718" s="98" t="s">
        <v>66</v>
      </c>
      <c r="H2718"/>
      <c r="I2718"/>
    </row>
    <row r="2719" spans="1:9" ht="15.75">
      <c r="A2719" s="98" t="s">
        <v>669</v>
      </c>
      <c r="B2719" s="98" t="s">
        <v>3059</v>
      </c>
      <c r="C2719" s="98" t="s">
        <v>803</v>
      </c>
      <c r="D2719" s="99" t="s">
        <v>807</v>
      </c>
      <c r="E2719" s="105">
        <v>43630</v>
      </c>
      <c r="F2719" s="98" t="s">
        <v>3059</v>
      </c>
      <c r="G2719" s="98" t="s">
        <v>66</v>
      </c>
      <c r="H2719"/>
      <c r="I2719"/>
    </row>
    <row r="2720" spans="1:9" ht="15.75">
      <c r="A2720" s="98" t="s">
        <v>71</v>
      </c>
      <c r="B2720" s="98" t="s">
        <v>3059</v>
      </c>
      <c r="C2720" s="98" t="s">
        <v>803</v>
      </c>
      <c r="D2720" s="99" t="s">
        <v>807</v>
      </c>
      <c r="E2720" s="105">
        <v>43630</v>
      </c>
      <c r="F2720" s="98" t="s">
        <v>3059</v>
      </c>
      <c r="G2720" s="98" t="s">
        <v>66</v>
      </c>
      <c r="H2720"/>
      <c r="I2720"/>
    </row>
    <row r="2721" spans="1:9" ht="15.75">
      <c r="A2721" s="98" t="s">
        <v>3037</v>
      </c>
      <c r="B2721" s="98" t="s">
        <v>3059</v>
      </c>
      <c r="C2721" s="98" t="s">
        <v>803</v>
      </c>
      <c r="D2721" s="99" t="s">
        <v>807</v>
      </c>
      <c r="E2721" s="105">
        <v>43630</v>
      </c>
      <c r="F2721" s="98" t="s">
        <v>3059</v>
      </c>
      <c r="G2721" s="98" t="s">
        <v>66</v>
      </c>
      <c r="H2721"/>
      <c r="I2721"/>
    </row>
    <row r="2722" spans="1:9" ht="15.75">
      <c r="A2722" s="98" t="s">
        <v>73</v>
      </c>
      <c r="B2722" s="98" t="s">
        <v>3059</v>
      </c>
      <c r="C2722" s="98" t="s">
        <v>803</v>
      </c>
      <c r="D2722" s="99" t="s">
        <v>807</v>
      </c>
      <c r="E2722" s="105">
        <v>43630</v>
      </c>
      <c r="F2722" s="98" t="s">
        <v>3059</v>
      </c>
      <c r="G2722" s="98" t="s">
        <v>66</v>
      </c>
      <c r="H2722"/>
      <c r="I2722"/>
    </row>
    <row r="2723" spans="1:9" ht="15.75">
      <c r="A2723" s="98" t="s">
        <v>673</v>
      </c>
      <c r="B2723" s="98" t="s">
        <v>3059</v>
      </c>
      <c r="C2723" s="98" t="s">
        <v>803</v>
      </c>
      <c r="D2723" s="99" t="s">
        <v>807</v>
      </c>
      <c r="E2723" s="105">
        <v>43630</v>
      </c>
      <c r="F2723" s="98" t="s">
        <v>3059</v>
      </c>
      <c r="G2723" s="98" t="s">
        <v>66</v>
      </c>
      <c r="H2723"/>
      <c r="I2723"/>
    </row>
    <row r="2724" spans="1:9" ht="15.75">
      <c r="A2724" s="98" t="s">
        <v>676</v>
      </c>
      <c r="B2724" s="98" t="s">
        <v>3059</v>
      </c>
      <c r="C2724" s="98" t="s">
        <v>803</v>
      </c>
      <c r="D2724" s="99" t="s">
        <v>807</v>
      </c>
      <c r="E2724" s="105">
        <v>43630</v>
      </c>
      <c r="F2724" s="98" t="s">
        <v>3059</v>
      </c>
      <c r="G2724" s="98" t="s">
        <v>66</v>
      </c>
      <c r="H2724"/>
      <c r="I2724"/>
    </row>
    <row r="2725" spans="1:9" ht="15.75">
      <c r="A2725" s="98" t="s">
        <v>1232</v>
      </c>
      <c r="B2725" s="98" t="s">
        <v>3059</v>
      </c>
      <c r="C2725" s="98" t="s">
        <v>803</v>
      </c>
      <c r="D2725" s="99" t="s">
        <v>807</v>
      </c>
      <c r="E2725" s="105">
        <v>43630</v>
      </c>
      <c r="F2725" s="98" t="s">
        <v>3059</v>
      </c>
      <c r="G2725" s="98" t="s">
        <v>66</v>
      </c>
      <c r="H2725"/>
      <c r="I2725"/>
    </row>
    <row r="2726" spans="1:9" ht="15.75">
      <c r="A2726" s="98" t="s">
        <v>141</v>
      </c>
      <c r="B2726" s="98" t="s">
        <v>3059</v>
      </c>
      <c r="C2726" s="98" t="s">
        <v>803</v>
      </c>
      <c r="D2726" s="99" t="s">
        <v>807</v>
      </c>
      <c r="E2726" s="105">
        <v>43630</v>
      </c>
      <c r="F2726" s="98" t="s">
        <v>3059</v>
      </c>
      <c r="G2726" s="98" t="s">
        <v>66</v>
      </c>
      <c r="H2726"/>
      <c r="I2726"/>
    </row>
    <row r="2727" spans="1:9" ht="15.75">
      <c r="A2727" s="98" t="s">
        <v>1106</v>
      </c>
      <c r="B2727" s="98" t="s">
        <v>3059</v>
      </c>
      <c r="C2727" s="98" t="s">
        <v>803</v>
      </c>
      <c r="D2727" s="99" t="s">
        <v>807</v>
      </c>
      <c r="E2727" s="105">
        <v>43630</v>
      </c>
      <c r="F2727" s="98" t="s">
        <v>3059</v>
      </c>
      <c r="G2727" s="98" t="s">
        <v>66</v>
      </c>
      <c r="H2727"/>
      <c r="I2727"/>
    </row>
    <row r="2728" spans="1:9" ht="15.75">
      <c r="A2728" s="98" t="s">
        <v>678</v>
      </c>
      <c r="B2728" s="98" t="s">
        <v>3059</v>
      </c>
      <c r="C2728" s="98" t="s">
        <v>803</v>
      </c>
      <c r="D2728" s="99" t="s">
        <v>807</v>
      </c>
      <c r="E2728" s="105">
        <v>43630</v>
      </c>
      <c r="F2728" s="98" t="s">
        <v>3059</v>
      </c>
      <c r="G2728" s="98" t="s">
        <v>66</v>
      </c>
      <c r="H2728"/>
      <c r="I2728"/>
    </row>
    <row r="2729" spans="1:9" ht="15.75">
      <c r="A2729" s="98" t="s">
        <v>1623</v>
      </c>
      <c r="B2729" s="98" t="s">
        <v>3059</v>
      </c>
      <c r="C2729" s="98" t="s">
        <v>803</v>
      </c>
      <c r="D2729" s="99" t="s">
        <v>807</v>
      </c>
      <c r="E2729" s="105">
        <v>43630</v>
      </c>
      <c r="F2729" s="98" t="s">
        <v>3059</v>
      </c>
      <c r="G2729" s="98" t="s">
        <v>66</v>
      </c>
      <c r="H2729"/>
      <c r="I2729"/>
    </row>
    <row r="2730" spans="1:9" ht="15.75">
      <c r="A2730" s="98" t="s">
        <v>2009</v>
      </c>
      <c r="B2730" s="98" t="s">
        <v>3059</v>
      </c>
      <c r="C2730" s="98" t="s">
        <v>803</v>
      </c>
      <c r="D2730" s="99" t="s">
        <v>807</v>
      </c>
      <c r="E2730" s="105">
        <v>43630</v>
      </c>
      <c r="F2730" s="98" t="s">
        <v>3059</v>
      </c>
      <c r="G2730" s="98" t="s">
        <v>66</v>
      </c>
      <c r="H2730"/>
      <c r="I2730"/>
    </row>
    <row r="2731" spans="1:9" ht="15.75">
      <c r="A2731" s="98" t="s">
        <v>146</v>
      </c>
      <c r="B2731" s="98" t="s">
        <v>3059</v>
      </c>
      <c r="C2731" s="98" t="s">
        <v>803</v>
      </c>
      <c r="D2731" s="99" t="s">
        <v>807</v>
      </c>
      <c r="E2731" s="105">
        <v>43630</v>
      </c>
      <c r="F2731" s="98" t="s">
        <v>3059</v>
      </c>
      <c r="G2731" s="98" t="s">
        <v>66</v>
      </c>
      <c r="H2731"/>
      <c r="I2731"/>
    </row>
    <row r="2732" spans="1:9" ht="15.75">
      <c r="A2732" s="98" t="s">
        <v>1957</v>
      </c>
      <c r="B2732" s="98" t="s">
        <v>3059</v>
      </c>
      <c r="C2732" s="98" t="s">
        <v>803</v>
      </c>
      <c r="D2732" s="99" t="s">
        <v>807</v>
      </c>
      <c r="E2732" s="105">
        <v>43630</v>
      </c>
      <c r="F2732" s="98" t="s">
        <v>3059</v>
      </c>
      <c r="G2732" s="98" t="s">
        <v>66</v>
      </c>
      <c r="H2732"/>
      <c r="I2732"/>
    </row>
    <row r="2733" spans="1:9" ht="15.75">
      <c r="A2733" s="98" t="s">
        <v>2334</v>
      </c>
      <c r="B2733" s="98" t="s">
        <v>3059</v>
      </c>
      <c r="C2733" s="98" t="s">
        <v>803</v>
      </c>
      <c r="D2733" s="99" t="s">
        <v>807</v>
      </c>
      <c r="E2733" s="105">
        <v>43630</v>
      </c>
      <c r="F2733" s="98" t="s">
        <v>3059</v>
      </c>
      <c r="G2733" s="98" t="s">
        <v>66</v>
      </c>
      <c r="H2733"/>
      <c r="I2733"/>
    </row>
    <row r="2734" spans="1:9" ht="15.75">
      <c r="A2734" s="98" t="s">
        <v>217</v>
      </c>
      <c r="B2734" s="98" t="s">
        <v>3059</v>
      </c>
      <c r="C2734" s="98" t="s">
        <v>803</v>
      </c>
      <c r="D2734" s="99" t="s">
        <v>807</v>
      </c>
      <c r="E2734" s="105">
        <v>43630</v>
      </c>
      <c r="F2734" s="98" t="s">
        <v>3059</v>
      </c>
      <c r="G2734" s="98" t="s">
        <v>66</v>
      </c>
      <c r="H2734"/>
      <c r="I2734"/>
    </row>
    <row r="2735" spans="1:9" ht="15.75">
      <c r="A2735" s="98" t="s">
        <v>2336</v>
      </c>
      <c r="B2735" s="98" t="s">
        <v>3059</v>
      </c>
      <c r="C2735" s="98" t="s">
        <v>803</v>
      </c>
      <c r="D2735" s="99" t="s">
        <v>807</v>
      </c>
      <c r="E2735" s="105">
        <v>43630</v>
      </c>
      <c r="F2735" s="98" t="s">
        <v>3059</v>
      </c>
      <c r="G2735" s="98" t="s">
        <v>66</v>
      </c>
      <c r="H2735"/>
      <c r="I2735"/>
    </row>
    <row r="2736" spans="1:9" ht="15.75">
      <c r="A2736" s="98" t="s">
        <v>3026</v>
      </c>
      <c r="B2736" s="98" t="s">
        <v>3059</v>
      </c>
      <c r="C2736" s="98" t="s">
        <v>803</v>
      </c>
      <c r="D2736" s="99" t="s">
        <v>807</v>
      </c>
      <c r="E2736" s="105">
        <v>43630</v>
      </c>
      <c r="F2736" s="98" t="s">
        <v>3059</v>
      </c>
      <c r="G2736" s="98" t="s">
        <v>66</v>
      </c>
      <c r="H2736"/>
      <c r="I2736"/>
    </row>
    <row r="2737" spans="1:9" ht="15.75">
      <c r="A2737" s="98" t="s">
        <v>88</v>
      </c>
      <c r="B2737" s="98" t="s">
        <v>3059</v>
      </c>
      <c r="C2737" s="98" t="s">
        <v>803</v>
      </c>
      <c r="D2737" s="99" t="s">
        <v>807</v>
      </c>
      <c r="E2737" s="105">
        <v>43630</v>
      </c>
      <c r="F2737" s="98" t="s">
        <v>3059</v>
      </c>
      <c r="G2737" s="98" t="s">
        <v>66</v>
      </c>
      <c r="H2737"/>
      <c r="I2737"/>
    </row>
    <row r="2738" spans="1:9" ht="15.75">
      <c r="A2738" s="98" t="s">
        <v>90</v>
      </c>
      <c r="B2738" s="98" t="s">
        <v>3059</v>
      </c>
      <c r="C2738" s="98" t="s">
        <v>803</v>
      </c>
      <c r="D2738" s="99" t="s">
        <v>807</v>
      </c>
      <c r="E2738" s="105">
        <v>43630</v>
      </c>
      <c r="F2738" s="98" t="s">
        <v>3059</v>
      </c>
      <c r="G2738" s="98" t="s">
        <v>66</v>
      </c>
      <c r="H2738"/>
      <c r="I2738"/>
    </row>
    <row r="2739" spans="1:9" ht="15.75">
      <c r="A2739" s="98" t="s">
        <v>158</v>
      </c>
      <c r="B2739" s="98" t="s">
        <v>3059</v>
      </c>
      <c r="C2739" s="98" t="s">
        <v>803</v>
      </c>
      <c r="D2739" s="99" t="s">
        <v>807</v>
      </c>
      <c r="E2739" s="105">
        <v>43630</v>
      </c>
      <c r="F2739" s="98" t="s">
        <v>3059</v>
      </c>
      <c r="G2739" s="98" t="s">
        <v>66</v>
      </c>
      <c r="H2739"/>
      <c r="I2739"/>
    </row>
    <row r="2740" spans="1:9" ht="15.75">
      <c r="A2740" s="98" t="s">
        <v>2020</v>
      </c>
      <c r="B2740" s="98" t="s">
        <v>3059</v>
      </c>
      <c r="C2740" s="98" t="s">
        <v>803</v>
      </c>
      <c r="D2740" s="99" t="s">
        <v>807</v>
      </c>
      <c r="E2740" s="105">
        <v>43630</v>
      </c>
      <c r="F2740" s="98" t="s">
        <v>3059</v>
      </c>
      <c r="G2740" s="98" t="s">
        <v>66</v>
      </c>
      <c r="H2740"/>
      <c r="I2740"/>
    </row>
    <row r="2741" spans="1:9" ht="15.75">
      <c r="A2741" s="98" t="s">
        <v>2920</v>
      </c>
      <c r="B2741" s="98" t="s">
        <v>3059</v>
      </c>
      <c r="C2741" s="98" t="s">
        <v>803</v>
      </c>
      <c r="D2741" s="99" t="s">
        <v>807</v>
      </c>
      <c r="E2741" s="105">
        <v>43630</v>
      </c>
      <c r="F2741" s="98" t="s">
        <v>3059</v>
      </c>
      <c r="G2741" s="98" t="s">
        <v>66</v>
      </c>
      <c r="H2741"/>
      <c r="I2741"/>
    </row>
    <row r="2742" spans="1:9" ht="15.75">
      <c r="A2742" s="98" t="s">
        <v>693</v>
      </c>
      <c r="B2742" s="98" t="s">
        <v>3059</v>
      </c>
      <c r="C2742" s="98" t="s">
        <v>803</v>
      </c>
      <c r="D2742" s="99" t="s">
        <v>807</v>
      </c>
      <c r="E2742" s="105">
        <v>43630</v>
      </c>
      <c r="F2742" s="98" t="s">
        <v>3059</v>
      </c>
      <c r="G2742" s="98" t="s">
        <v>66</v>
      </c>
      <c r="H2742"/>
      <c r="I2742"/>
    </row>
    <row r="2743" spans="1:9" ht="15.75">
      <c r="A2743" s="98" t="s">
        <v>2649</v>
      </c>
      <c r="B2743" s="98" t="s">
        <v>3059</v>
      </c>
      <c r="C2743" s="98" t="s">
        <v>803</v>
      </c>
      <c r="D2743" s="99" t="s">
        <v>807</v>
      </c>
      <c r="E2743" s="105">
        <v>43630</v>
      </c>
      <c r="F2743" s="98" t="s">
        <v>3059</v>
      </c>
      <c r="G2743" s="98" t="s">
        <v>66</v>
      </c>
      <c r="H2743"/>
      <c r="I2743"/>
    </row>
    <row r="2744" spans="1:9" ht="15.75">
      <c r="A2744" s="98" t="s">
        <v>698</v>
      </c>
      <c r="B2744" s="98" t="s">
        <v>3059</v>
      </c>
      <c r="C2744" s="98" t="s">
        <v>803</v>
      </c>
      <c r="D2744" s="99" t="s">
        <v>807</v>
      </c>
      <c r="E2744" s="105">
        <v>43630</v>
      </c>
      <c r="F2744" s="98" t="s">
        <v>3059</v>
      </c>
      <c r="G2744" s="98" t="s">
        <v>66</v>
      </c>
      <c r="H2744"/>
      <c r="I2744"/>
    </row>
    <row r="2745" spans="1:9" ht="15.75">
      <c r="A2745" s="98" t="s">
        <v>94</v>
      </c>
      <c r="B2745" s="98" t="s">
        <v>3059</v>
      </c>
      <c r="C2745" s="98" t="s">
        <v>803</v>
      </c>
      <c r="D2745" s="99" t="s">
        <v>807</v>
      </c>
      <c r="E2745" s="105">
        <v>43630</v>
      </c>
      <c r="F2745" s="98" t="s">
        <v>3059</v>
      </c>
      <c r="G2745" s="98" t="s">
        <v>66</v>
      </c>
      <c r="H2745"/>
      <c r="I2745"/>
    </row>
    <row r="2746" spans="1:9" ht="15.75">
      <c r="A2746" s="98" t="s">
        <v>230</v>
      </c>
      <c r="B2746" s="98" t="s">
        <v>3059</v>
      </c>
      <c r="C2746" s="98" t="s">
        <v>803</v>
      </c>
      <c r="D2746" s="99" t="s">
        <v>807</v>
      </c>
      <c r="E2746" s="105">
        <v>43630</v>
      </c>
      <c r="F2746" s="98" t="s">
        <v>3059</v>
      </c>
      <c r="G2746" s="98" t="s">
        <v>66</v>
      </c>
      <c r="H2746"/>
      <c r="I2746"/>
    </row>
    <row r="2747" spans="1:9" ht="15.75">
      <c r="A2747" s="98" t="s">
        <v>96</v>
      </c>
      <c r="B2747" s="98" t="s">
        <v>3059</v>
      </c>
      <c r="C2747" s="98" t="s">
        <v>803</v>
      </c>
      <c r="D2747" s="99" t="s">
        <v>807</v>
      </c>
      <c r="E2747" s="105">
        <v>43630</v>
      </c>
      <c r="F2747" s="98" t="s">
        <v>3059</v>
      </c>
      <c r="G2747" s="98" t="s">
        <v>66</v>
      </c>
      <c r="H2747"/>
      <c r="I2747"/>
    </row>
    <row r="2748" spans="1:9" ht="15.75">
      <c r="A2748" s="98" t="s">
        <v>702</v>
      </c>
      <c r="B2748" s="98" t="s">
        <v>3059</v>
      </c>
      <c r="C2748" s="98" t="s">
        <v>803</v>
      </c>
      <c r="D2748" s="99" t="s">
        <v>807</v>
      </c>
      <c r="E2748" s="105">
        <v>43630</v>
      </c>
      <c r="F2748" s="98" t="s">
        <v>3059</v>
      </c>
      <c r="G2748" s="98" t="s">
        <v>66</v>
      </c>
      <c r="H2748"/>
      <c r="I2748"/>
    </row>
    <row r="2749" spans="1:9" ht="15.75">
      <c r="A2749" s="98" t="s">
        <v>101</v>
      </c>
      <c r="B2749" s="98" t="s">
        <v>3059</v>
      </c>
      <c r="C2749" s="98" t="s">
        <v>734</v>
      </c>
      <c r="D2749" s="99" t="s">
        <v>807</v>
      </c>
      <c r="E2749" s="105">
        <v>43630</v>
      </c>
      <c r="F2749" s="98" t="s">
        <v>3059</v>
      </c>
      <c r="G2749" s="98" t="s">
        <v>733</v>
      </c>
      <c r="H2749"/>
      <c r="I2749"/>
    </row>
    <row r="2750" spans="1:9" ht="15.75">
      <c r="A2750" s="98" t="s">
        <v>1258</v>
      </c>
      <c r="B2750" s="98" t="s">
        <v>3059</v>
      </c>
      <c r="C2750" s="98" t="s">
        <v>734</v>
      </c>
      <c r="D2750" s="99" t="s">
        <v>807</v>
      </c>
      <c r="E2750" s="105">
        <v>43630</v>
      </c>
      <c r="F2750" s="98" t="s">
        <v>3059</v>
      </c>
      <c r="G2750" s="98" t="s">
        <v>733</v>
      </c>
      <c r="H2750"/>
      <c r="I2750"/>
    </row>
    <row r="2751" spans="1:9" ht="15.75">
      <c r="A2751" s="98" t="s">
        <v>105</v>
      </c>
      <c r="B2751" s="98" t="s">
        <v>3059</v>
      </c>
      <c r="C2751" s="98" t="s">
        <v>734</v>
      </c>
      <c r="D2751" s="99" t="s">
        <v>807</v>
      </c>
      <c r="E2751" s="105">
        <v>43630</v>
      </c>
      <c r="F2751" s="98" t="s">
        <v>3059</v>
      </c>
      <c r="G2751" s="98" t="s">
        <v>733</v>
      </c>
      <c r="H2751"/>
      <c r="I2751"/>
    </row>
    <row r="2752" spans="1:9" ht="15.75">
      <c r="A2752" s="98" t="s">
        <v>1650</v>
      </c>
      <c r="B2752" s="98" t="s">
        <v>3059</v>
      </c>
      <c r="C2752" s="98" t="s">
        <v>734</v>
      </c>
      <c r="D2752" s="99" t="s">
        <v>807</v>
      </c>
      <c r="E2752" s="105">
        <v>43630</v>
      </c>
      <c r="F2752" s="98" t="s">
        <v>3059</v>
      </c>
      <c r="G2752" s="98" t="s">
        <v>733</v>
      </c>
      <c r="H2752"/>
      <c r="I2752"/>
    </row>
    <row r="2753" spans="1:9" ht="15.75">
      <c r="A2753" s="98" t="s">
        <v>707</v>
      </c>
      <c r="B2753" s="98" t="s">
        <v>3059</v>
      </c>
      <c r="C2753" s="98" t="s">
        <v>734</v>
      </c>
      <c r="D2753" s="99" t="s">
        <v>807</v>
      </c>
      <c r="E2753" s="105">
        <v>43630</v>
      </c>
      <c r="F2753" s="98" t="s">
        <v>3059</v>
      </c>
      <c r="G2753" s="98" t="s">
        <v>733</v>
      </c>
      <c r="H2753"/>
      <c r="I2753"/>
    </row>
    <row r="2754" spans="1:9" ht="15.75">
      <c r="A2754" s="98" t="s">
        <v>1262</v>
      </c>
      <c r="B2754" s="98" t="s">
        <v>3059</v>
      </c>
      <c r="C2754" s="98" t="s">
        <v>734</v>
      </c>
      <c r="D2754" s="99" t="s">
        <v>807</v>
      </c>
      <c r="E2754" s="105">
        <v>43630</v>
      </c>
      <c r="F2754" s="98" t="s">
        <v>3059</v>
      </c>
      <c r="G2754" s="98" t="s">
        <v>733</v>
      </c>
      <c r="H2754"/>
      <c r="I2754"/>
    </row>
    <row r="2755" spans="1:9" ht="15.75">
      <c r="A2755" s="98" t="s">
        <v>2780</v>
      </c>
      <c r="B2755" s="98" t="s">
        <v>3059</v>
      </c>
      <c r="C2755" s="98" t="s">
        <v>734</v>
      </c>
      <c r="D2755" s="99" t="s">
        <v>807</v>
      </c>
      <c r="E2755" s="105">
        <v>43630</v>
      </c>
      <c r="F2755" s="98" t="s">
        <v>3059</v>
      </c>
      <c r="G2755" s="98" t="s">
        <v>733</v>
      </c>
      <c r="H2755"/>
      <c r="I2755"/>
    </row>
    <row r="2756" spans="1:9" ht="15.75">
      <c r="A2756" s="98" t="s">
        <v>1264</v>
      </c>
      <c r="B2756" s="98" t="s">
        <v>3059</v>
      </c>
      <c r="C2756" s="98" t="s">
        <v>734</v>
      </c>
      <c r="D2756" s="99" t="s">
        <v>807</v>
      </c>
      <c r="E2756" s="105">
        <v>43630</v>
      </c>
      <c r="F2756" s="98" t="s">
        <v>3059</v>
      </c>
      <c r="G2756" s="98" t="s">
        <v>733</v>
      </c>
      <c r="H2756"/>
      <c r="I2756"/>
    </row>
    <row r="2757" spans="1:9" ht="15.75">
      <c r="A2757" s="98" t="s">
        <v>236</v>
      </c>
      <c r="B2757" s="98" t="s">
        <v>3059</v>
      </c>
      <c r="C2757" s="98" t="s">
        <v>734</v>
      </c>
      <c r="D2757" s="99" t="s">
        <v>807</v>
      </c>
      <c r="E2757" s="105">
        <v>43630</v>
      </c>
      <c r="F2757" s="98" t="s">
        <v>3059</v>
      </c>
      <c r="G2757" s="98" t="s">
        <v>733</v>
      </c>
      <c r="H2757"/>
      <c r="I2757"/>
    </row>
    <row r="2758" spans="1:9" ht="15.75">
      <c r="A2758" s="98" t="s">
        <v>2034</v>
      </c>
      <c r="B2758" s="98" t="s">
        <v>3059</v>
      </c>
      <c r="C2758" s="98" t="s">
        <v>734</v>
      </c>
      <c r="D2758" s="99" t="s">
        <v>807</v>
      </c>
      <c r="E2758" s="105">
        <v>43630</v>
      </c>
      <c r="F2758" s="98" t="s">
        <v>3059</v>
      </c>
      <c r="G2758" s="98" t="s">
        <v>733</v>
      </c>
      <c r="H2758"/>
      <c r="I2758"/>
    </row>
    <row r="2759" spans="1:9" ht="15.75">
      <c r="A2759" s="98" t="s">
        <v>108</v>
      </c>
      <c r="B2759" s="98" t="s">
        <v>3059</v>
      </c>
      <c r="C2759" s="98" t="s">
        <v>734</v>
      </c>
      <c r="D2759" s="99" t="s">
        <v>807</v>
      </c>
      <c r="E2759" s="105">
        <v>43630</v>
      </c>
      <c r="F2759" s="98" t="s">
        <v>3059</v>
      </c>
      <c r="G2759" s="98" t="s">
        <v>733</v>
      </c>
      <c r="H2759"/>
      <c r="I2759"/>
    </row>
    <row r="2760" spans="1:9" ht="15.75">
      <c r="A2760" s="98" t="s">
        <v>710</v>
      </c>
      <c r="B2760" s="98" t="s">
        <v>3059</v>
      </c>
      <c r="C2760" s="98" t="s">
        <v>734</v>
      </c>
      <c r="D2760" s="99" t="s">
        <v>807</v>
      </c>
      <c r="E2760" s="105">
        <v>43630</v>
      </c>
      <c r="F2760" s="98" t="s">
        <v>3059</v>
      </c>
      <c r="G2760" s="98" t="s">
        <v>733</v>
      </c>
      <c r="H2760"/>
      <c r="I2760"/>
    </row>
    <row r="2761" spans="1:9" ht="15.75">
      <c r="A2761" s="98" t="s">
        <v>311</v>
      </c>
      <c r="B2761" s="98" t="s">
        <v>3059</v>
      </c>
      <c r="C2761" s="98" t="s">
        <v>734</v>
      </c>
      <c r="D2761" s="99" t="s">
        <v>807</v>
      </c>
      <c r="E2761" s="105">
        <v>43630</v>
      </c>
      <c r="F2761" s="98" t="s">
        <v>3059</v>
      </c>
      <c r="G2761" s="98" t="s">
        <v>733</v>
      </c>
      <c r="H2761"/>
      <c r="I2761"/>
    </row>
    <row r="2762" spans="1:9" ht="15.75">
      <c r="A2762" s="98" t="s">
        <v>2600</v>
      </c>
      <c r="B2762" s="98" t="s">
        <v>3059</v>
      </c>
      <c r="C2762" s="98" t="s">
        <v>734</v>
      </c>
      <c r="D2762" s="99" t="s">
        <v>807</v>
      </c>
      <c r="E2762" s="105">
        <v>43630</v>
      </c>
      <c r="F2762" s="98" t="s">
        <v>3059</v>
      </c>
      <c r="G2762" s="98" t="s">
        <v>733</v>
      </c>
      <c r="H2762"/>
      <c r="I2762"/>
    </row>
    <row r="2763" spans="1:9" ht="15.75">
      <c r="A2763" s="98" t="s">
        <v>244</v>
      </c>
      <c r="B2763" s="98" t="s">
        <v>3059</v>
      </c>
      <c r="C2763" s="98" t="s">
        <v>734</v>
      </c>
      <c r="D2763" s="99" t="s">
        <v>807</v>
      </c>
      <c r="E2763" s="105">
        <v>43630</v>
      </c>
      <c r="F2763" s="98" t="s">
        <v>3059</v>
      </c>
      <c r="G2763" s="98" t="s">
        <v>733</v>
      </c>
      <c r="H2763"/>
      <c r="I2763"/>
    </row>
    <row r="2764" spans="1:9" ht="15.75">
      <c r="A2764" s="98" t="s">
        <v>2362</v>
      </c>
      <c r="B2764" s="98" t="s">
        <v>3059</v>
      </c>
      <c r="C2764" s="98" t="s">
        <v>734</v>
      </c>
      <c r="D2764" s="99" t="s">
        <v>807</v>
      </c>
      <c r="E2764" s="105">
        <v>43630</v>
      </c>
      <c r="F2764" s="98" t="s">
        <v>3059</v>
      </c>
      <c r="G2764" s="98" t="s">
        <v>733</v>
      </c>
      <c r="H2764"/>
      <c r="I2764"/>
    </row>
    <row r="2765" spans="1:9" ht="15.75">
      <c r="A2765" s="98" t="s">
        <v>117</v>
      </c>
      <c r="B2765" s="98" t="s">
        <v>3059</v>
      </c>
      <c r="C2765" s="98" t="s">
        <v>734</v>
      </c>
      <c r="D2765" s="99" t="s">
        <v>807</v>
      </c>
      <c r="E2765" s="105">
        <v>43630</v>
      </c>
      <c r="F2765" s="98" t="s">
        <v>3059</v>
      </c>
      <c r="G2765" s="98" t="s">
        <v>733</v>
      </c>
      <c r="H2765"/>
      <c r="I2765"/>
    </row>
    <row r="2766" spans="1:9" ht="15.75">
      <c r="A2766" s="98" t="s">
        <v>1662</v>
      </c>
      <c r="B2766" s="98" t="s">
        <v>3059</v>
      </c>
      <c r="C2766" s="98" t="s">
        <v>734</v>
      </c>
      <c r="D2766" s="99" t="s">
        <v>807</v>
      </c>
      <c r="E2766" s="105">
        <v>43630</v>
      </c>
      <c r="F2766" s="98" t="s">
        <v>3059</v>
      </c>
      <c r="G2766" s="98" t="s">
        <v>733</v>
      </c>
      <c r="H2766"/>
      <c r="I2766"/>
    </row>
    <row r="2767" spans="1:9" ht="15.75">
      <c r="A2767" s="98" t="s">
        <v>1664</v>
      </c>
      <c r="B2767" s="98" t="s">
        <v>3059</v>
      </c>
      <c r="C2767" s="98" t="s">
        <v>734</v>
      </c>
      <c r="D2767" s="99" t="s">
        <v>807</v>
      </c>
      <c r="E2767" s="105">
        <v>43630</v>
      </c>
      <c r="F2767" s="98" t="s">
        <v>3059</v>
      </c>
      <c r="G2767" s="98" t="s">
        <v>733</v>
      </c>
      <c r="H2767"/>
      <c r="I2767"/>
    </row>
    <row r="2768" spans="1:9" ht="15.75">
      <c r="A2768" s="98" t="s">
        <v>1665</v>
      </c>
      <c r="B2768" s="98" t="s">
        <v>3059</v>
      </c>
      <c r="C2768" s="98" t="s">
        <v>734</v>
      </c>
      <c r="D2768" s="99" t="s">
        <v>807</v>
      </c>
      <c r="E2768" s="105">
        <v>43630</v>
      </c>
      <c r="F2768" s="98" t="s">
        <v>3059</v>
      </c>
      <c r="G2768" s="98" t="s">
        <v>733</v>
      </c>
      <c r="H2768"/>
      <c r="I2768"/>
    </row>
    <row r="2769" spans="1:9" ht="15.75">
      <c r="A2769" s="98" t="s">
        <v>3061</v>
      </c>
      <c r="B2769" s="98" t="s">
        <v>3059</v>
      </c>
      <c r="C2769" s="98" t="s">
        <v>734</v>
      </c>
      <c r="D2769" s="99" t="s">
        <v>807</v>
      </c>
      <c r="E2769" s="105">
        <v>43630</v>
      </c>
      <c r="F2769" s="98" t="s">
        <v>3059</v>
      </c>
      <c r="G2769" s="98" t="s">
        <v>733</v>
      </c>
      <c r="H2769"/>
      <c r="I2769"/>
    </row>
    <row r="2770" spans="1:9" ht="15.75">
      <c r="A2770" s="98" t="s">
        <v>1281</v>
      </c>
      <c r="B2770" s="98" t="s">
        <v>3059</v>
      </c>
      <c r="C2770" s="98" t="s">
        <v>734</v>
      </c>
      <c r="D2770" s="99" t="s">
        <v>807</v>
      </c>
      <c r="E2770" s="105">
        <v>43630</v>
      </c>
      <c r="F2770" s="98" t="s">
        <v>3059</v>
      </c>
      <c r="G2770" s="98" t="s">
        <v>733</v>
      </c>
      <c r="H2770"/>
      <c r="I2770"/>
    </row>
    <row r="2771" spans="1:9" ht="15.75">
      <c r="A2771" s="98" t="s">
        <v>119</v>
      </c>
      <c r="B2771" s="98" t="s">
        <v>3059</v>
      </c>
      <c r="C2771" s="98" t="s">
        <v>734</v>
      </c>
      <c r="D2771" s="99" t="s">
        <v>807</v>
      </c>
      <c r="E2771" s="105">
        <v>43630</v>
      </c>
      <c r="F2771" s="98" t="s">
        <v>3059</v>
      </c>
      <c r="G2771" s="98" t="s">
        <v>733</v>
      </c>
      <c r="H2771"/>
      <c r="I2771"/>
    </row>
    <row r="2772" spans="1:9" ht="15.75">
      <c r="A2772" s="98" t="s">
        <v>317</v>
      </c>
      <c r="B2772" s="98" t="s">
        <v>3059</v>
      </c>
      <c r="C2772" s="98" t="s">
        <v>734</v>
      </c>
      <c r="D2772" s="99" t="s">
        <v>807</v>
      </c>
      <c r="E2772" s="105">
        <v>43630</v>
      </c>
      <c r="F2772" s="98" t="s">
        <v>3059</v>
      </c>
      <c r="G2772" s="98" t="s">
        <v>733</v>
      </c>
      <c r="H2772"/>
      <c r="I2772"/>
    </row>
    <row r="2773" spans="1:9" ht="15.75">
      <c r="A2773" s="98" t="s">
        <v>121</v>
      </c>
      <c r="B2773" s="98" t="s">
        <v>3059</v>
      </c>
      <c r="C2773" s="98" t="s">
        <v>734</v>
      </c>
      <c r="D2773" s="99" t="s">
        <v>807</v>
      </c>
      <c r="E2773" s="105">
        <v>43630</v>
      </c>
      <c r="F2773" s="98" t="s">
        <v>3059</v>
      </c>
      <c r="G2773" s="98" t="s">
        <v>733</v>
      </c>
      <c r="H2773"/>
      <c r="I2773"/>
    </row>
    <row r="2774" spans="1:9" ht="15.75">
      <c r="A2774" s="98" t="s">
        <v>260</v>
      </c>
      <c r="B2774" s="98" t="s">
        <v>3059</v>
      </c>
      <c r="C2774" s="98" t="s">
        <v>734</v>
      </c>
      <c r="D2774" s="99" t="s">
        <v>807</v>
      </c>
      <c r="E2774" s="105">
        <v>43630</v>
      </c>
      <c r="F2774" s="98" t="s">
        <v>3059</v>
      </c>
      <c r="G2774" s="98" t="s">
        <v>733</v>
      </c>
      <c r="H2774"/>
      <c r="I2774"/>
    </row>
    <row r="2775" spans="1:9" ht="15.75">
      <c r="A2775" s="98" t="s">
        <v>1285</v>
      </c>
      <c r="B2775" s="98" t="s">
        <v>3059</v>
      </c>
      <c r="C2775" s="98" t="s">
        <v>734</v>
      </c>
      <c r="D2775" s="99" t="s">
        <v>807</v>
      </c>
      <c r="E2775" s="105">
        <v>43630</v>
      </c>
      <c r="F2775" s="98" t="s">
        <v>3059</v>
      </c>
      <c r="G2775" s="98" t="s">
        <v>733</v>
      </c>
      <c r="H2775"/>
      <c r="I2775"/>
    </row>
    <row r="2776" spans="1:9" ht="15.75">
      <c r="A2776" s="98" t="s">
        <v>128</v>
      </c>
      <c r="B2776" s="98" t="s">
        <v>3059</v>
      </c>
      <c r="C2776" s="98" t="s">
        <v>734</v>
      </c>
      <c r="D2776" s="99" t="s">
        <v>807</v>
      </c>
      <c r="E2776" s="105">
        <v>43630</v>
      </c>
      <c r="F2776" s="98" t="s">
        <v>3059</v>
      </c>
      <c r="G2776" s="98" t="s">
        <v>733</v>
      </c>
      <c r="H2776"/>
      <c r="I2776"/>
    </row>
    <row r="2777" spans="1:9" ht="15.75">
      <c r="A2777" s="98" t="s">
        <v>2053</v>
      </c>
      <c r="B2777" s="98" t="s">
        <v>3059</v>
      </c>
      <c r="C2777" s="98" t="s">
        <v>734</v>
      </c>
      <c r="D2777" s="99" t="s">
        <v>807</v>
      </c>
      <c r="E2777" s="105">
        <v>43630</v>
      </c>
      <c r="F2777" s="98" t="s">
        <v>3059</v>
      </c>
      <c r="G2777" s="98" t="s">
        <v>733</v>
      </c>
      <c r="H2777"/>
      <c r="I2777"/>
    </row>
    <row r="2778" spans="1:9" ht="15.75">
      <c r="A2778" s="98" t="s">
        <v>261</v>
      </c>
      <c r="B2778" s="98" t="s">
        <v>3059</v>
      </c>
      <c r="C2778" s="98" t="s">
        <v>734</v>
      </c>
      <c r="D2778" s="99" t="s">
        <v>807</v>
      </c>
      <c r="E2778" s="105">
        <v>43630</v>
      </c>
      <c r="F2778" s="98" t="s">
        <v>3059</v>
      </c>
      <c r="G2778" s="98" t="s">
        <v>733</v>
      </c>
      <c r="H2778"/>
      <c r="I2778"/>
    </row>
    <row r="2779" spans="1:9" ht="15.75">
      <c r="A2779" s="98" t="s">
        <v>190</v>
      </c>
      <c r="B2779" s="98" t="s">
        <v>3059</v>
      </c>
      <c r="C2779" s="98" t="s">
        <v>734</v>
      </c>
      <c r="D2779" s="99" t="s">
        <v>807</v>
      </c>
      <c r="E2779" s="105">
        <v>43630</v>
      </c>
      <c r="F2779" s="98" t="s">
        <v>3059</v>
      </c>
      <c r="G2779" s="98" t="s">
        <v>733</v>
      </c>
      <c r="H2779"/>
      <c r="I2779"/>
    </row>
    <row r="2780" spans="1:9" ht="15.75">
      <c r="A2780" s="98" t="s">
        <v>327</v>
      </c>
      <c r="B2780" s="98" t="s">
        <v>3059</v>
      </c>
      <c r="C2780" s="98" t="s">
        <v>734</v>
      </c>
      <c r="D2780" s="99" t="s">
        <v>807</v>
      </c>
      <c r="E2780" s="105">
        <v>43630</v>
      </c>
      <c r="F2780" s="98" t="s">
        <v>3059</v>
      </c>
      <c r="G2780" s="98" t="s">
        <v>733</v>
      </c>
      <c r="H2780"/>
      <c r="I2780"/>
    </row>
    <row r="2781" spans="1:9" ht="15.75">
      <c r="A2781" s="98" t="s">
        <v>193</v>
      </c>
      <c r="B2781" s="98" t="s">
        <v>3059</v>
      </c>
      <c r="C2781" s="98" t="s">
        <v>734</v>
      </c>
      <c r="D2781" s="99" t="s">
        <v>807</v>
      </c>
      <c r="E2781" s="105">
        <v>43630</v>
      </c>
      <c r="F2781" s="98" t="s">
        <v>3059</v>
      </c>
      <c r="G2781" s="98" t="s">
        <v>733</v>
      </c>
      <c r="H2781"/>
      <c r="I2781"/>
    </row>
    <row r="2782" spans="1:9" ht="15.75">
      <c r="A2782" s="98" t="s">
        <v>2375</v>
      </c>
      <c r="B2782" s="98" t="s">
        <v>3059</v>
      </c>
      <c r="C2782" s="98" t="s">
        <v>734</v>
      </c>
      <c r="D2782" s="99" t="s">
        <v>807</v>
      </c>
      <c r="E2782" s="105">
        <v>43630</v>
      </c>
      <c r="F2782" s="98" t="s">
        <v>3059</v>
      </c>
      <c r="G2782" s="98" t="s">
        <v>733</v>
      </c>
      <c r="H2782"/>
      <c r="I2782"/>
    </row>
    <row r="2783" spans="1:9" ht="15.75">
      <c r="A2783" s="98" t="s">
        <v>266</v>
      </c>
      <c r="B2783" s="98" t="s">
        <v>3062</v>
      </c>
      <c r="C2783" s="98" t="s">
        <v>771</v>
      </c>
      <c r="D2783" s="99" t="s">
        <v>807</v>
      </c>
      <c r="E2783" s="105">
        <v>43630</v>
      </c>
      <c r="F2783" s="98" t="s">
        <v>3062</v>
      </c>
      <c r="G2783" s="98" t="s">
        <v>66</v>
      </c>
      <c r="H2783"/>
      <c r="I2783"/>
    </row>
    <row r="2784" spans="1:9" ht="15.75">
      <c r="A2784" s="98" t="s">
        <v>267</v>
      </c>
      <c r="B2784" s="98" t="s">
        <v>3062</v>
      </c>
      <c r="C2784" s="98" t="s">
        <v>771</v>
      </c>
      <c r="D2784" s="99" t="s">
        <v>807</v>
      </c>
      <c r="E2784" s="105">
        <v>43630</v>
      </c>
      <c r="F2784" s="98" t="s">
        <v>3062</v>
      </c>
      <c r="G2784" s="98" t="s">
        <v>66</v>
      </c>
      <c r="H2784"/>
      <c r="I2784"/>
    </row>
    <row r="2785" spans="1:9" ht="15.75">
      <c r="A2785" s="98" t="s">
        <v>268</v>
      </c>
      <c r="B2785" s="98" t="s">
        <v>3062</v>
      </c>
      <c r="C2785" s="98" t="s">
        <v>771</v>
      </c>
      <c r="D2785" s="99" t="s">
        <v>807</v>
      </c>
      <c r="E2785" s="105">
        <v>43630</v>
      </c>
      <c r="F2785" s="98" t="s">
        <v>3062</v>
      </c>
      <c r="G2785" s="98" t="s">
        <v>66</v>
      </c>
      <c r="H2785"/>
      <c r="I2785"/>
    </row>
    <row r="2786" spans="1:9" ht="15.75">
      <c r="A2786" s="98" t="s">
        <v>1616</v>
      </c>
      <c r="B2786" s="98" t="s">
        <v>3062</v>
      </c>
      <c r="C2786" s="98" t="s">
        <v>771</v>
      </c>
      <c r="D2786" s="99" t="s">
        <v>807</v>
      </c>
      <c r="E2786" s="105">
        <v>43630</v>
      </c>
      <c r="F2786" s="98" t="s">
        <v>3062</v>
      </c>
      <c r="G2786" s="98" t="s">
        <v>66</v>
      </c>
      <c r="H2786"/>
      <c r="I2786"/>
    </row>
    <row r="2787" spans="1:9" ht="15.75">
      <c r="A2787" s="98" t="s">
        <v>269</v>
      </c>
      <c r="B2787" s="98" t="s">
        <v>3062</v>
      </c>
      <c r="C2787" s="98" t="s">
        <v>771</v>
      </c>
      <c r="D2787" s="99" t="s">
        <v>807</v>
      </c>
      <c r="E2787" s="105">
        <v>43630</v>
      </c>
      <c r="F2787" s="98" t="s">
        <v>3062</v>
      </c>
      <c r="G2787" s="98" t="s">
        <v>66</v>
      </c>
      <c r="H2787"/>
      <c r="I2787"/>
    </row>
    <row r="2788" spans="1:9" ht="15.75">
      <c r="A2788" s="98" t="s">
        <v>2619</v>
      </c>
      <c r="B2788" s="98" t="s">
        <v>3062</v>
      </c>
      <c r="C2788" s="98" t="s">
        <v>771</v>
      </c>
      <c r="D2788" s="99" t="s">
        <v>807</v>
      </c>
      <c r="E2788" s="105">
        <v>43630</v>
      </c>
      <c r="F2788" s="98" t="s">
        <v>3062</v>
      </c>
      <c r="G2788" s="98" t="s">
        <v>66</v>
      </c>
      <c r="H2788"/>
      <c r="I2788"/>
    </row>
    <row r="2789" spans="1:9" ht="15.75">
      <c r="A2789" s="98" t="s">
        <v>841</v>
      </c>
      <c r="B2789" s="98" t="s">
        <v>3062</v>
      </c>
      <c r="C2789" s="98" t="s">
        <v>771</v>
      </c>
      <c r="D2789" s="99" t="s">
        <v>807</v>
      </c>
      <c r="E2789" s="105">
        <v>43630</v>
      </c>
      <c r="F2789" s="98" t="s">
        <v>3062</v>
      </c>
      <c r="G2789" s="98" t="s">
        <v>66</v>
      </c>
      <c r="H2789"/>
      <c r="I2789"/>
    </row>
    <row r="2790" spans="1:9" ht="15.75">
      <c r="A2790" s="98" t="s">
        <v>2317</v>
      </c>
      <c r="B2790" s="98" t="s">
        <v>3062</v>
      </c>
      <c r="C2790" s="98" t="s">
        <v>771</v>
      </c>
      <c r="D2790" s="99" t="s">
        <v>807</v>
      </c>
      <c r="E2790" s="105">
        <v>43630</v>
      </c>
      <c r="F2790" s="98" t="s">
        <v>3062</v>
      </c>
      <c r="G2790" s="98" t="s">
        <v>66</v>
      </c>
      <c r="H2790"/>
      <c r="I2790"/>
    </row>
    <row r="2791" spans="1:9" ht="15.75">
      <c r="A2791" s="98" t="s">
        <v>2686</v>
      </c>
      <c r="B2791" s="98" t="s">
        <v>3062</v>
      </c>
      <c r="C2791" s="98" t="s">
        <v>771</v>
      </c>
      <c r="D2791" s="99" t="s">
        <v>807</v>
      </c>
      <c r="E2791" s="105">
        <v>43630</v>
      </c>
      <c r="F2791" s="98" t="s">
        <v>3062</v>
      </c>
      <c r="G2791" s="98" t="s">
        <v>66</v>
      </c>
      <c r="H2791"/>
      <c r="I2791"/>
    </row>
    <row r="2792" spans="1:9" ht="15.75">
      <c r="A2792" s="98" t="s">
        <v>72</v>
      </c>
      <c r="B2792" s="98" t="s">
        <v>3062</v>
      </c>
      <c r="C2792" s="98" t="s">
        <v>771</v>
      </c>
      <c r="D2792" s="99" t="s">
        <v>807</v>
      </c>
      <c r="E2792" s="105">
        <v>43630</v>
      </c>
      <c r="F2792" s="98" t="s">
        <v>3062</v>
      </c>
      <c r="G2792" s="98" t="s">
        <v>66</v>
      </c>
      <c r="H2792"/>
      <c r="I2792"/>
    </row>
    <row r="2793" spans="1:9" ht="15.75">
      <c r="A2793" s="98" t="s">
        <v>2321</v>
      </c>
      <c r="B2793" s="98" t="s">
        <v>3062</v>
      </c>
      <c r="C2793" s="98" t="s">
        <v>771</v>
      </c>
      <c r="D2793" s="99" t="s">
        <v>807</v>
      </c>
      <c r="E2793" s="105">
        <v>43630</v>
      </c>
      <c r="F2793" s="98" t="s">
        <v>3062</v>
      </c>
      <c r="G2793" s="98" t="s">
        <v>66</v>
      </c>
      <c r="H2793"/>
      <c r="I2793"/>
    </row>
    <row r="2794" spans="1:9" ht="15.75">
      <c r="A2794" s="98" t="s">
        <v>208</v>
      </c>
      <c r="B2794" s="98" t="s">
        <v>3062</v>
      </c>
      <c r="C2794" s="98" t="s">
        <v>771</v>
      </c>
      <c r="D2794" s="99" t="s">
        <v>807</v>
      </c>
      <c r="E2794" s="105">
        <v>43630</v>
      </c>
      <c r="F2794" s="98" t="s">
        <v>3062</v>
      </c>
      <c r="G2794" s="98" t="s">
        <v>66</v>
      </c>
      <c r="H2794"/>
      <c r="I2794"/>
    </row>
    <row r="2795" spans="1:9" ht="15.75">
      <c r="A2795" s="98" t="s">
        <v>2691</v>
      </c>
      <c r="B2795" s="98" t="s">
        <v>3062</v>
      </c>
      <c r="C2795" s="98" t="s">
        <v>771</v>
      </c>
      <c r="D2795" s="99" t="s">
        <v>807</v>
      </c>
      <c r="E2795" s="105">
        <v>43630</v>
      </c>
      <c r="F2795" s="98" t="s">
        <v>3062</v>
      </c>
      <c r="G2795" s="98" t="s">
        <v>66</v>
      </c>
      <c r="H2795"/>
      <c r="I2795"/>
    </row>
    <row r="2796" spans="1:9" ht="15.75">
      <c r="A2796" s="98" t="s">
        <v>1625</v>
      </c>
      <c r="B2796" s="98" t="s">
        <v>3062</v>
      </c>
      <c r="C2796" s="98" t="s">
        <v>771</v>
      </c>
      <c r="D2796" s="99" t="s">
        <v>807</v>
      </c>
      <c r="E2796" s="105">
        <v>43630</v>
      </c>
      <c r="F2796" s="98" t="s">
        <v>3062</v>
      </c>
      <c r="G2796" s="98" t="s">
        <v>66</v>
      </c>
      <c r="H2796"/>
      <c r="I2796"/>
    </row>
    <row r="2797" spans="1:9" ht="15.75">
      <c r="A2797" s="98" t="s">
        <v>1775</v>
      </c>
      <c r="B2797" s="98" t="s">
        <v>3062</v>
      </c>
      <c r="C2797" s="98" t="s">
        <v>771</v>
      </c>
      <c r="D2797" s="99" t="s">
        <v>807</v>
      </c>
      <c r="E2797" s="105">
        <v>43630</v>
      </c>
      <c r="F2797" s="98" t="s">
        <v>3062</v>
      </c>
      <c r="G2797" s="98" t="s">
        <v>66</v>
      </c>
      <c r="H2797"/>
      <c r="I2797"/>
    </row>
    <row r="2798" spans="1:9" ht="15.75">
      <c r="A2798" s="98" t="s">
        <v>2697</v>
      </c>
      <c r="B2798" s="98" t="s">
        <v>3062</v>
      </c>
      <c r="C2798" s="98" t="s">
        <v>771</v>
      </c>
      <c r="D2798" s="99" t="s">
        <v>807</v>
      </c>
      <c r="E2798" s="105">
        <v>43630</v>
      </c>
      <c r="F2798" s="98" t="s">
        <v>3062</v>
      </c>
      <c r="G2798" s="98" t="s">
        <v>66</v>
      </c>
      <c r="H2798"/>
      <c r="I2798"/>
    </row>
    <row r="2799" spans="1:9" ht="15.75">
      <c r="A2799" s="98" t="s">
        <v>147</v>
      </c>
      <c r="B2799" s="98" t="s">
        <v>3062</v>
      </c>
      <c r="C2799" s="98" t="s">
        <v>771</v>
      </c>
      <c r="D2799" s="99" t="s">
        <v>807</v>
      </c>
      <c r="E2799" s="105">
        <v>43630</v>
      </c>
      <c r="F2799" s="98" t="s">
        <v>3062</v>
      </c>
      <c r="G2799" s="98" t="s">
        <v>66</v>
      </c>
      <c r="H2799"/>
      <c r="I2799"/>
    </row>
    <row r="2800" spans="1:9" ht="15.75">
      <c r="A2800" s="98" t="s">
        <v>2331</v>
      </c>
      <c r="B2800" s="98" t="s">
        <v>3062</v>
      </c>
      <c r="C2800" s="98" t="s">
        <v>771</v>
      </c>
      <c r="D2800" s="99" t="s">
        <v>807</v>
      </c>
      <c r="E2800" s="105">
        <v>43630</v>
      </c>
      <c r="F2800" s="98" t="s">
        <v>3062</v>
      </c>
      <c r="G2800" s="98" t="s">
        <v>66</v>
      </c>
      <c r="H2800"/>
      <c r="I2800"/>
    </row>
    <row r="2801" spans="1:9" ht="15.75">
      <c r="A2801" s="98" t="s">
        <v>212</v>
      </c>
      <c r="B2801" s="98" t="s">
        <v>3062</v>
      </c>
      <c r="C2801" s="98" t="s">
        <v>771</v>
      </c>
      <c r="D2801" s="99" t="s">
        <v>807</v>
      </c>
      <c r="E2801" s="105">
        <v>43630</v>
      </c>
      <c r="F2801" s="98" t="s">
        <v>3062</v>
      </c>
      <c r="G2801" s="98" t="s">
        <v>66</v>
      </c>
      <c r="H2801"/>
      <c r="I2801"/>
    </row>
    <row r="2802" spans="1:9" ht="15.75">
      <c r="A2802" s="98" t="s">
        <v>213</v>
      </c>
      <c r="B2802" s="98" t="s">
        <v>3062</v>
      </c>
      <c r="C2802" s="98" t="s">
        <v>771</v>
      </c>
      <c r="D2802" s="99" t="s">
        <v>807</v>
      </c>
      <c r="E2802" s="105">
        <v>43630</v>
      </c>
      <c r="F2802" s="98" t="s">
        <v>3062</v>
      </c>
      <c r="G2802" s="98" t="s">
        <v>66</v>
      </c>
      <c r="H2802"/>
      <c r="I2802"/>
    </row>
    <row r="2803" spans="1:9" ht="15.75">
      <c r="A2803" s="98" t="s">
        <v>214</v>
      </c>
      <c r="B2803" s="98" t="s">
        <v>3062</v>
      </c>
      <c r="C2803" s="98" t="s">
        <v>771</v>
      </c>
      <c r="D2803" s="99" t="s">
        <v>807</v>
      </c>
      <c r="E2803" s="105">
        <v>43630</v>
      </c>
      <c r="F2803" s="98" t="s">
        <v>3062</v>
      </c>
      <c r="G2803" s="98" t="s">
        <v>66</v>
      </c>
      <c r="H2803"/>
      <c r="I2803"/>
    </row>
    <row r="2804" spans="1:9" ht="15.75">
      <c r="A2804" s="98" t="s">
        <v>2013</v>
      </c>
      <c r="B2804" s="98" t="s">
        <v>3062</v>
      </c>
      <c r="C2804" s="98" t="s">
        <v>771</v>
      </c>
      <c r="D2804" s="99" t="s">
        <v>807</v>
      </c>
      <c r="E2804" s="105">
        <v>43630</v>
      </c>
      <c r="F2804" s="98" t="s">
        <v>3062</v>
      </c>
      <c r="G2804" s="98" t="s">
        <v>66</v>
      </c>
      <c r="H2804"/>
      <c r="I2804"/>
    </row>
    <row r="2805" spans="1:9" ht="15.75">
      <c r="A2805" s="98" t="s">
        <v>2582</v>
      </c>
      <c r="B2805" s="98" t="s">
        <v>3062</v>
      </c>
      <c r="C2805" s="98" t="s">
        <v>771</v>
      </c>
      <c r="D2805" s="99" t="s">
        <v>807</v>
      </c>
      <c r="E2805" s="105">
        <v>43630</v>
      </c>
      <c r="F2805" s="98" t="s">
        <v>3062</v>
      </c>
      <c r="G2805" s="98" t="s">
        <v>66</v>
      </c>
      <c r="H2805"/>
      <c r="I2805"/>
    </row>
    <row r="2806" spans="1:9" ht="15.75">
      <c r="A2806" s="98" t="s">
        <v>1242</v>
      </c>
      <c r="B2806" s="98" t="s">
        <v>3062</v>
      </c>
      <c r="C2806" s="98" t="s">
        <v>771</v>
      </c>
      <c r="D2806" s="99" t="s">
        <v>807</v>
      </c>
      <c r="E2806" s="105">
        <v>43630</v>
      </c>
      <c r="F2806" s="98" t="s">
        <v>3062</v>
      </c>
      <c r="G2806" s="98" t="s">
        <v>66</v>
      </c>
      <c r="H2806"/>
      <c r="I2806"/>
    </row>
    <row r="2807" spans="1:9" ht="15.75">
      <c r="A2807" s="98" t="s">
        <v>81</v>
      </c>
      <c r="B2807" s="98" t="s">
        <v>3062</v>
      </c>
      <c r="C2807" s="98" t="s">
        <v>771</v>
      </c>
      <c r="D2807" s="99" t="s">
        <v>807</v>
      </c>
      <c r="E2807" s="105">
        <v>43630</v>
      </c>
      <c r="F2807" s="98" t="s">
        <v>3062</v>
      </c>
      <c r="G2807" s="98" t="s">
        <v>66</v>
      </c>
      <c r="H2807"/>
      <c r="I2807"/>
    </row>
    <row r="2808" spans="1:9" ht="15.75">
      <c r="A2808" s="98" t="s">
        <v>285</v>
      </c>
      <c r="B2808" s="98" t="s">
        <v>3062</v>
      </c>
      <c r="C2808" s="98" t="s">
        <v>771</v>
      </c>
      <c r="D2808" s="99" t="s">
        <v>807</v>
      </c>
      <c r="E2808" s="105">
        <v>43630</v>
      </c>
      <c r="F2808" s="98" t="s">
        <v>3062</v>
      </c>
      <c r="G2808" s="98" t="s">
        <v>66</v>
      </c>
      <c r="H2808"/>
      <c r="I2808"/>
    </row>
    <row r="2809" spans="1:9" ht="15.75">
      <c r="A2809" s="98" t="s">
        <v>1244</v>
      </c>
      <c r="B2809" s="98" t="s">
        <v>3062</v>
      </c>
      <c r="C2809" s="98" t="s">
        <v>771</v>
      </c>
      <c r="D2809" s="99" t="s">
        <v>807</v>
      </c>
      <c r="E2809" s="105">
        <v>43630</v>
      </c>
      <c r="F2809" s="98" t="s">
        <v>3062</v>
      </c>
      <c r="G2809" s="98" t="s">
        <v>66</v>
      </c>
      <c r="H2809"/>
      <c r="I2809"/>
    </row>
    <row r="2810" spans="1:9" ht="15.75">
      <c r="A2810" s="98" t="s">
        <v>1638</v>
      </c>
      <c r="B2810" s="98" t="s">
        <v>3062</v>
      </c>
      <c r="C2810" s="98" t="s">
        <v>771</v>
      </c>
      <c r="D2810" s="99" t="s">
        <v>807</v>
      </c>
      <c r="E2810" s="105">
        <v>43630</v>
      </c>
      <c r="F2810" s="98" t="s">
        <v>3062</v>
      </c>
      <c r="G2810" s="98" t="s">
        <v>66</v>
      </c>
      <c r="H2810"/>
      <c r="I2810"/>
    </row>
    <row r="2811" spans="1:9" ht="15.75">
      <c r="A2811" s="98" t="s">
        <v>286</v>
      </c>
      <c r="B2811" s="98" t="s">
        <v>3062</v>
      </c>
      <c r="C2811" s="98" t="s">
        <v>771</v>
      </c>
      <c r="D2811" s="99" t="s">
        <v>807</v>
      </c>
      <c r="E2811" s="105">
        <v>43630</v>
      </c>
      <c r="F2811" s="98" t="s">
        <v>3062</v>
      </c>
      <c r="G2811" s="98" t="s">
        <v>66</v>
      </c>
      <c r="H2811"/>
      <c r="I2811"/>
    </row>
    <row r="2812" spans="1:9" ht="15.75">
      <c r="A2812" s="98" t="s">
        <v>1323</v>
      </c>
      <c r="B2812" s="98" t="s">
        <v>3062</v>
      </c>
      <c r="C2812" s="98" t="s">
        <v>771</v>
      </c>
      <c r="D2812" s="99" t="s">
        <v>807</v>
      </c>
      <c r="E2812" s="105">
        <v>43630</v>
      </c>
      <c r="F2812" s="98" t="s">
        <v>3062</v>
      </c>
      <c r="G2812" s="98" t="s">
        <v>66</v>
      </c>
      <c r="H2812"/>
      <c r="I2812"/>
    </row>
    <row r="2813" spans="1:9" ht="15.75">
      <c r="A2813" s="98" t="s">
        <v>224</v>
      </c>
      <c r="B2813" s="98" t="s">
        <v>3062</v>
      </c>
      <c r="C2813" s="98" t="s">
        <v>771</v>
      </c>
      <c r="D2813" s="99" t="s">
        <v>807</v>
      </c>
      <c r="E2813" s="105">
        <v>43630</v>
      </c>
      <c r="F2813" s="98" t="s">
        <v>3062</v>
      </c>
      <c r="G2813" s="98" t="s">
        <v>66</v>
      </c>
      <c r="H2813"/>
      <c r="I2813"/>
    </row>
    <row r="2814" spans="1:9" ht="15.75">
      <c r="A2814" s="98" t="s">
        <v>293</v>
      </c>
      <c r="B2814" s="98" t="s">
        <v>3062</v>
      </c>
      <c r="C2814" s="98" t="s">
        <v>771</v>
      </c>
      <c r="D2814" s="99" t="s">
        <v>807</v>
      </c>
      <c r="E2814" s="105">
        <v>43630</v>
      </c>
      <c r="F2814" s="98" t="s">
        <v>3062</v>
      </c>
      <c r="G2814" s="98" t="s">
        <v>66</v>
      </c>
      <c r="H2814"/>
      <c r="I2814"/>
    </row>
    <row r="2815" spans="1:9" ht="15.75">
      <c r="A2815" s="98" t="s">
        <v>295</v>
      </c>
      <c r="B2815" s="98" t="s">
        <v>3062</v>
      </c>
      <c r="C2815" s="98" t="s">
        <v>771</v>
      </c>
      <c r="D2815" s="99" t="s">
        <v>807</v>
      </c>
      <c r="E2815" s="105">
        <v>43630</v>
      </c>
      <c r="F2815" s="98" t="s">
        <v>3062</v>
      </c>
      <c r="G2815" s="98" t="s">
        <v>66</v>
      </c>
      <c r="H2815"/>
      <c r="I2815"/>
    </row>
    <row r="2816" spans="1:9" ht="15.75">
      <c r="A2816" s="98" t="s">
        <v>227</v>
      </c>
      <c r="B2816" s="98" t="s">
        <v>3062</v>
      </c>
      <c r="C2816" s="98" t="s">
        <v>771</v>
      </c>
      <c r="D2816" s="99" t="s">
        <v>807</v>
      </c>
      <c r="E2816" s="105">
        <v>43630</v>
      </c>
      <c r="F2816" s="98" t="s">
        <v>3062</v>
      </c>
      <c r="G2816" s="98" t="s">
        <v>66</v>
      </c>
      <c r="H2816"/>
      <c r="I2816"/>
    </row>
    <row r="2817" spans="1:9" ht="15.75">
      <c r="A2817" s="98" t="s">
        <v>2710</v>
      </c>
      <c r="B2817" s="98" t="s">
        <v>3062</v>
      </c>
      <c r="C2817" s="98" t="s">
        <v>792</v>
      </c>
      <c r="D2817" s="99" t="s">
        <v>807</v>
      </c>
      <c r="E2817" s="105">
        <v>43630</v>
      </c>
      <c r="F2817" s="98" t="s">
        <v>3062</v>
      </c>
      <c r="G2817" s="98" t="s">
        <v>733</v>
      </c>
      <c r="H2817"/>
      <c r="I2817"/>
    </row>
    <row r="2818" spans="1:9" ht="15.75">
      <c r="A2818" s="98" t="s">
        <v>231</v>
      </c>
      <c r="B2818" s="98" t="s">
        <v>3062</v>
      </c>
      <c r="C2818" s="98" t="s">
        <v>792</v>
      </c>
      <c r="D2818" s="99" t="s">
        <v>807</v>
      </c>
      <c r="E2818" s="105">
        <v>43630</v>
      </c>
      <c r="F2818" s="98" t="s">
        <v>3062</v>
      </c>
      <c r="G2818" s="98" t="s">
        <v>733</v>
      </c>
      <c r="H2818"/>
      <c r="I2818"/>
    </row>
    <row r="2819" spans="1:9" ht="15.75">
      <c r="A2819" s="98" t="s">
        <v>1257</v>
      </c>
      <c r="B2819" s="98" t="s">
        <v>3062</v>
      </c>
      <c r="C2819" s="98" t="s">
        <v>792</v>
      </c>
      <c r="D2819" s="99" t="s">
        <v>807</v>
      </c>
      <c r="E2819" s="105">
        <v>43630</v>
      </c>
      <c r="F2819" s="98" t="s">
        <v>3062</v>
      </c>
      <c r="G2819" s="98" t="s">
        <v>733</v>
      </c>
      <c r="H2819"/>
      <c r="I2819"/>
    </row>
    <row r="2820" spans="1:9" ht="15.75">
      <c r="A2820" s="98" t="s">
        <v>300</v>
      </c>
      <c r="B2820" s="98" t="s">
        <v>3062</v>
      </c>
      <c r="C2820" s="98" t="s">
        <v>792</v>
      </c>
      <c r="D2820" s="99" t="s">
        <v>807</v>
      </c>
      <c r="E2820" s="105">
        <v>43630</v>
      </c>
      <c r="F2820" s="98" t="s">
        <v>3062</v>
      </c>
      <c r="G2820" s="98" t="s">
        <v>733</v>
      </c>
      <c r="H2820"/>
      <c r="I2820"/>
    </row>
    <row r="2821" spans="1:9" ht="15.75">
      <c r="A2821" s="98" t="s">
        <v>2713</v>
      </c>
      <c r="B2821" s="98" t="s">
        <v>3062</v>
      </c>
      <c r="C2821" s="98" t="s">
        <v>792</v>
      </c>
      <c r="D2821" s="99" t="s">
        <v>807</v>
      </c>
      <c r="E2821" s="105">
        <v>43630</v>
      </c>
      <c r="F2821" s="98" t="s">
        <v>3062</v>
      </c>
      <c r="G2821" s="98" t="s">
        <v>733</v>
      </c>
      <c r="H2821"/>
      <c r="I2821"/>
    </row>
    <row r="2822" spans="1:9" ht="15.75">
      <c r="A2822" s="98" t="s">
        <v>2349</v>
      </c>
      <c r="B2822" s="98" t="s">
        <v>3062</v>
      </c>
      <c r="C2822" s="98" t="s">
        <v>792</v>
      </c>
      <c r="D2822" s="99" t="s">
        <v>807</v>
      </c>
      <c r="E2822" s="105">
        <v>43630</v>
      </c>
      <c r="F2822" s="98" t="s">
        <v>3062</v>
      </c>
      <c r="G2822" s="98" t="s">
        <v>733</v>
      </c>
      <c r="H2822"/>
      <c r="I2822"/>
    </row>
    <row r="2823" spans="1:9" ht="15.75">
      <c r="A2823" s="98" t="s">
        <v>2352</v>
      </c>
      <c r="B2823" s="98" t="s">
        <v>3062</v>
      </c>
      <c r="C2823" s="98" t="s">
        <v>792</v>
      </c>
      <c r="D2823" s="99" t="s">
        <v>807</v>
      </c>
      <c r="E2823" s="105">
        <v>43630</v>
      </c>
      <c r="F2823" s="98" t="s">
        <v>3062</v>
      </c>
      <c r="G2823" s="98" t="s">
        <v>733</v>
      </c>
      <c r="H2823"/>
      <c r="I2823"/>
    </row>
    <row r="2824" spans="1:9" ht="15.75">
      <c r="A2824" s="98" t="s">
        <v>2720</v>
      </c>
      <c r="B2824" s="98" t="s">
        <v>3062</v>
      </c>
      <c r="C2824" s="98" t="s">
        <v>792</v>
      </c>
      <c r="D2824" s="99" t="s">
        <v>807</v>
      </c>
      <c r="E2824" s="105">
        <v>43630</v>
      </c>
      <c r="F2824" s="98" t="s">
        <v>3062</v>
      </c>
      <c r="G2824" s="98" t="s">
        <v>733</v>
      </c>
      <c r="H2824"/>
      <c r="I2824"/>
    </row>
    <row r="2825" spans="1:9" ht="15.75">
      <c r="A2825" s="98" t="s">
        <v>2721</v>
      </c>
      <c r="B2825" s="98" t="s">
        <v>3062</v>
      </c>
      <c r="C2825" s="98" t="s">
        <v>792</v>
      </c>
      <c r="D2825" s="99" t="s">
        <v>807</v>
      </c>
      <c r="E2825" s="105">
        <v>43630</v>
      </c>
      <c r="F2825" s="98" t="s">
        <v>3062</v>
      </c>
      <c r="G2825" s="98" t="s">
        <v>733</v>
      </c>
      <c r="H2825"/>
      <c r="I2825"/>
    </row>
    <row r="2826" spans="1:9" ht="15.75">
      <c r="A2826" s="98" t="s">
        <v>2722</v>
      </c>
      <c r="B2826" s="98" t="s">
        <v>3062</v>
      </c>
      <c r="C2826" s="98" t="s">
        <v>792</v>
      </c>
      <c r="D2826" s="99" t="s">
        <v>807</v>
      </c>
      <c r="E2826" s="105">
        <v>43630</v>
      </c>
      <c r="F2826" s="98" t="s">
        <v>3062</v>
      </c>
      <c r="G2826" s="98" t="s">
        <v>733</v>
      </c>
      <c r="H2826"/>
      <c r="I2826"/>
    </row>
    <row r="2827" spans="1:9" ht="15.75">
      <c r="A2827" s="98" t="s">
        <v>305</v>
      </c>
      <c r="B2827" s="98" t="s">
        <v>3062</v>
      </c>
      <c r="C2827" s="98" t="s">
        <v>792</v>
      </c>
      <c r="D2827" s="99" t="s">
        <v>807</v>
      </c>
      <c r="E2827" s="105">
        <v>43630</v>
      </c>
      <c r="F2827" s="98" t="s">
        <v>3062</v>
      </c>
      <c r="G2827" s="98" t="s">
        <v>733</v>
      </c>
      <c r="H2827"/>
      <c r="I2827"/>
    </row>
    <row r="2828" spans="1:9" ht="15.75">
      <c r="A2828" s="98" t="s">
        <v>237</v>
      </c>
      <c r="B2828" s="98" t="s">
        <v>3062</v>
      </c>
      <c r="C2828" s="98" t="s">
        <v>792</v>
      </c>
      <c r="D2828" s="99" t="s">
        <v>807</v>
      </c>
      <c r="E2828" s="105">
        <v>43630</v>
      </c>
      <c r="F2828" s="98" t="s">
        <v>3062</v>
      </c>
      <c r="G2828" s="98" t="s">
        <v>733</v>
      </c>
      <c r="H2828"/>
      <c r="I2828"/>
    </row>
    <row r="2829" spans="1:9" ht="15.75">
      <c r="A2829" s="98" t="s">
        <v>2726</v>
      </c>
      <c r="B2829" s="98" t="s">
        <v>3062</v>
      </c>
      <c r="C2829" s="98" t="s">
        <v>792</v>
      </c>
      <c r="D2829" s="99" t="s">
        <v>807</v>
      </c>
      <c r="E2829" s="105">
        <v>43630</v>
      </c>
      <c r="F2829" s="98" t="s">
        <v>3062</v>
      </c>
      <c r="G2829" s="98" t="s">
        <v>733</v>
      </c>
      <c r="H2829"/>
      <c r="I2829"/>
    </row>
    <row r="2830" spans="1:9" ht="15.75">
      <c r="A2830" s="98" t="s">
        <v>239</v>
      </c>
      <c r="B2830" s="98" t="s">
        <v>3062</v>
      </c>
      <c r="C2830" s="98" t="s">
        <v>792</v>
      </c>
      <c r="D2830" s="99" t="s">
        <v>807</v>
      </c>
      <c r="E2830" s="105">
        <v>43630</v>
      </c>
      <c r="F2830" s="98" t="s">
        <v>3062</v>
      </c>
      <c r="G2830" s="98" t="s">
        <v>733</v>
      </c>
      <c r="H2830"/>
      <c r="I2830"/>
    </row>
    <row r="2831" spans="1:9" ht="15.75">
      <c r="A2831" s="98" t="s">
        <v>1656</v>
      </c>
      <c r="B2831" s="98" t="s">
        <v>3062</v>
      </c>
      <c r="C2831" s="98" t="s">
        <v>792</v>
      </c>
      <c r="D2831" s="99" t="s">
        <v>807</v>
      </c>
      <c r="E2831" s="105">
        <v>43630</v>
      </c>
      <c r="F2831" s="98" t="s">
        <v>3062</v>
      </c>
      <c r="G2831" s="98" t="s">
        <v>733</v>
      </c>
      <c r="H2831"/>
      <c r="I2831"/>
    </row>
    <row r="2832" spans="1:9" ht="15.75">
      <c r="A2832" s="98" t="s">
        <v>240</v>
      </c>
      <c r="B2832" s="98" t="s">
        <v>3062</v>
      </c>
      <c r="C2832" s="98" t="s">
        <v>792</v>
      </c>
      <c r="D2832" s="99" t="s">
        <v>807</v>
      </c>
      <c r="E2832" s="105">
        <v>43630</v>
      </c>
      <c r="F2832" s="98" t="s">
        <v>3062</v>
      </c>
      <c r="G2832" s="98" t="s">
        <v>733</v>
      </c>
      <c r="H2832"/>
      <c r="I2832"/>
    </row>
    <row r="2833" spans="1:9" ht="15.75">
      <c r="A2833" s="98" t="s">
        <v>2729</v>
      </c>
      <c r="B2833" s="98" t="s">
        <v>3062</v>
      </c>
      <c r="C2833" s="98" t="s">
        <v>792</v>
      </c>
      <c r="D2833" s="99" t="s">
        <v>807</v>
      </c>
      <c r="E2833" s="105">
        <v>43630</v>
      </c>
      <c r="F2833" s="98" t="s">
        <v>3062</v>
      </c>
      <c r="G2833" s="98" t="s">
        <v>733</v>
      </c>
      <c r="H2833"/>
      <c r="I2833"/>
    </row>
    <row r="2834" spans="1:9" ht="15.75">
      <c r="A2834" s="98" t="s">
        <v>889</v>
      </c>
      <c r="B2834" s="98" t="s">
        <v>3062</v>
      </c>
      <c r="C2834" s="98" t="s">
        <v>792</v>
      </c>
      <c r="D2834" s="99" t="s">
        <v>807</v>
      </c>
      <c r="E2834" s="105">
        <v>43630</v>
      </c>
      <c r="F2834" s="98" t="s">
        <v>3062</v>
      </c>
      <c r="G2834" s="98" t="s">
        <v>733</v>
      </c>
      <c r="H2834"/>
      <c r="I2834"/>
    </row>
    <row r="2835" spans="1:9" ht="15.75">
      <c r="A2835" s="98" t="s">
        <v>185</v>
      </c>
      <c r="B2835" s="98" t="s">
        <v>3062</v>
      </c>
      <c r="C2835" s="98" t="s">
        <v>792</v>
      </c>
      <c r="D2835" s="99" t="s">
        <v>807</v>
      </c>
      <c r="E2835" s="105">
        <v>43630</v>
      </c>
      <c r="F2835" s="98" t="s">
        <v>3062</v>
      </c>
      <c r="G2835" s="98" t="s">
        <v>733</v>
      </c>
      <c r="H2835"/>
      <c r="I2835"/>
    </row>
    <row r="2836" spans="1:9" ht="15.75">
      <c r="A2836" s="98" t="s">
        <v>3035</v>
      </c>
      <c r="B2836" s="98" t="s">
        <v>3062</v>
      </c>
      <c r="C2836" s="98" t="s">
        <v>792</v>
      </c>
      <c r="D2836" s="99" t="s">
        <v>807</v>
      </c>
      <c r="E2836" s="105">
        <v>43630</v>
      </c>
      <c r="F2836" s="98" t="s">
        <v>3062</v>
      </c>
      <c r="G2836" s="98" t="s">
        <v>733</v>
      </c>
      <c r="H2836"/>
      <c r="I2836"/>
    </row>
    <row r="2837" spans="1:9" ht="15.75">
      <c r="A2837" s="98" t="s">
        <v>2432</v>
      </c>
      <c r="B2837" s="98" t="s">
        <v>3062</v>
      </c>
      <c r="C2837" s="98" t="s">
        <v>792</v>
      </c>
      <c r="D2837" s="99" t="s">
        <v>807</v>
      </c>
      <c r="E2837" s="105">
        <v>43630</v>
      </c>
      <c r="F2837" s="98" t="s">
        <v>3062</v>
      </c>
      <c r="G2837" s="98" t="s">
        <v>733</v>
      </c>
      <c r="H2837"/>
      <c r="I2837"/>
    </row>
    <row r="2838" spans="1:9" ht="15.75">
      <c r="A2838" s="98" t="s">
        <v>188</v>
      </c>
      <c r="B2838" s="98" t="s">
        <v>3062</v>
      </c>
      <c r="C2838" s="98" t="s">
        <v>792</v>
      </c>
      <c r="D2838" s="99" t="s">
        <v>807</v>
      </c>
      <c r="E2838" s="105">
        <v>43630</v>
      </c>
      <c r="F2838" s="98" t="s">
        <v>3062</v>
      </c>
      <c r="G2838" s="98" t="s">
        <v>733</v>
      </c>
      <c r="H2838"/>
      <c r="I2838"/>
    </row>
    <row r="2839" spans="1:9" ht="15.75">
      <c r="A2839" s="98" t="s">
        <v>2733</v>
      </c>
      <c r="B2839" s="98" t="s">
        <v>3062</v>
      </c>
      <c r="C2839" s="98" t="s">
        <v>792</v>
      </c>
      <c r="D2839" s="99" t="s">
        <v>807</v>
      </c>
      <c r="E2839" s="105">
        <v>43630</v>
      </c>
      <c r="F2839" s="98" t="s">
        <v>3062</v>
      </c>
      <c r="G2839" s="98" t="s">
        <v>733</v>
      </c>
      <c r="H2839"/>
      <c r="I2839"/>
    </row>
    <row r="2840" spans="1:9" ht="15.75">
      <c r="A2840" s="98" t="s">
        <v>2368</v>
      </c>
      <c r="B2840" s="98" t="s">
        <v>3062</v>
      </c>
      <c r="C2840" s="98" t="s">
        <v>792</v>
      </c>
      <c r="D2840" s="99" t="s">
        <v>807</v>
      </c>
      <c r="E2840" s="105">
        <v>43630</v>
      </c>
      <c r="F2840" s="98" t="s">
        <v>3062</v>
      </c>
      <c r="G2840" s="98" t="s">
        <v>733</v>
      </c>
      <c r="H2840"/>
      <c r="I2840"/>
    </row>
    <row r="2841" spans="1:9" ht="15.75">
      <c r="A2841" s="98" t="s">
        <v>1671</v>
      </c>
      <c r="B2841" s="98" t="s">
        <v>3062</v>
      </c>
      <c r="C2841" s="98" t="s">
        <v>792</v>
      </c>
      <c r="D2841" s="99" t="s">
        <v>807</v>
      </c>
      <c r="E2841" s="105">
        <v>43630</v>
      </c>
      <c r="F2841" s="98" t="s">
        <v>3062</v>
      </c>
      <c r="G2841" s="98" t="s">
        <v>733</v>
      </c>
      <c r="H2841"/>
      <c r="I2841"/>
    </row>
    <row r="2842" spans="1:9" ht="15.75">
      <c r="A2842" s="98" t="s">
        <v>2610</v>
      </c>
      <c r="B2842" s="98" t="s">
        <v>3062</v>
      </c>
      <c r="C2842" s="98" t="s">
        <v>792</v>
      </c>
      <c r="D2842" s="99" t="s">
        <v>807</v>
      </c>
      <c r="E2842" s="105">
        <v>43630</v>
      </c>
      <c r="F2842" s="98" t="s">
        <v>3062</v>
      </c>
      <c r="G2842" s="98" t="s">
        <v>733</v>
      </c>
      <c r="H2842"/>
      <c r="I2842"/>
    </row>
    <row r="2843" spans="1:9" ht="15.75">
      <c r="A2843" s="98" t="s">
        <v>1672</v>
      </c>
      <c r="B2843" s="98" t="s">
        <v>3062</v>
      </c>
      <c r="C2843" s="98" t="s">
        <v>792</v>
      </c>
      <c r="D2843" s="99" t="s">
        <v>807</v>
      </c>
      <c r="E2843" s="105">
        <v>43630</v>
      </c>
      <c r="F2843" s="98" t="s">
        <v>3062</v>
      </c>
      <c r="G2843" s="98" t="s">
        <v>733</v>
      </c>
      <c r="H2843"/>
      <c r="I2843"/>
    </row>
    <row r="2844" spans="1:9" ht="15.75">
      <c r="A2844" s="98" t="s">
        <v>2372</v>
      </c>
      <c r="B2844" s="98" t="s">
        <v>3062</v>
      </c>
      <c r="C2844" s="98" t="s">
        <v>792</v>
      </c>
      <c r="D2844" s="99" t="s">
        <v>807</v>
      </c>
      <c r="E2844" s="105">
        <v>43630</v>
      </c>
      <c r="F2844" s="98" t="s">
        <v>3062</v>
      </c>
      <c r="G2844" s="98" t="s">
        <v>733</v>
      </c>
      <c r="H2844"/>
      <c r="I2844"/>
    </row>
    <row r="2845" spans="1:9" ht="15.75">
      <c r="A2845" s="98" t="s">
        <v>262</v>
      </c>
      <c r="B2845" s="98" t="s">
        <v>3062</v>
      </c>
      <c r="C2845" s="98" t="s">
        <v>792</v>
      </c>
      <c r="D2845" s="99" t="s">
        <v>807</v>
      </c>
      <c r="E2845" s="105">
        <v>43630</v>
      </c>
      <c r="F2845" s="98" t="s">
        <v>3062</v>
      </c>
      <c r="G2845" s="98" t="s">
        <v>733</v>
      </c>
      <c r="H2845"/>
      <c r="I2845"/>
    </row>
    <row r="2846" spans="1:9" ht="15.75">
      <c r="A2846" s="98" t="s">
        <v>2057</v>
      </c>
      <c r="B2846" s="98" t="s">
        <v>3062</v>
      </c>
      <c r="C2846" s="98" t="s">
        <v>792</v>
      </c>
      <c r="D2846" s="99" t="s">
        <v>807</v>
      </c>
      <c r="E2846" s="105">
        <v>43630</v>
      </c>
      <c r="F2846" s="98" t="s">
        <v>3062</v>
      </c>
      <c r="G2846" s="98" t="s">
        <v>733</v>
      </c>
      <c r="H2846"/>
      <c r="I2846"/>
    </row>
    <row r="2847" spans="1:9" ht="15.75">
      <c r="A2847" s="98" t="s">
        <v>395</v>
      </c>
      <c r="B2847" s="98" t="s">
        <v>3062</v>
      </c>
      <c r="C2847" s="98" t="s">
        <v>792</v>
      </c>
      <c r="D2847" s="99" t="s">
        <v>807</v>
      </c>
      <c r="E2847" s="105">
        <v>43630</v>
      </c>
      <c r="F2847" s="98" t="s">
        <v>3062</v>
      </c>
      <c r="G2847" s="98" t="s">
        <v>733</v>
      </c>
      <c r="H2847"/>
      <c r="I2847"/>
    </row>
    <row r="2848" spans="1:9" ht="15.75">
      <c r="A2848" s="98" t="s">
        <v>192</v>
      </c>
      <c r="B2848" s="98" t="s">
        <v>3062</v>
      </c>
      <c r="C2848" s="98" t="s">
        <v>792</v>
      </c>
      <c r="D2848" s="99" t="s">
        <v>807</v>
      </c>
      <c r="E2848" s="105">
        <v>43630</v>
      </c>
      <c r="F2848" s="98" t="s">
        <v>3062</v>
      </c>
      <c r="G2848" s="98" t="s">
        <v>733</v>
      </c>
      <c r="H2848"/>
      <c r="I2848"/>
    </row>
    <row r="2849" spans="1:9" ht="15.75">
      <c r="A2849" s="98" t="s">
        <v>1289</v>
      </c>
      <c r="B2849" s="98" t="s">
        <v>3062</v>
      </c>
      <c r="C2849" s="98" t="s">
        <v>792</v>
      </c>
      <c r="D2849" s="99" t="s">
        <v>807</v>
      </c>
      <c r="E2849" s="105">
        <v>43630</v>
      </c>
      <c r="F2849" s="98" t="s">
        <v>3062</v>
      </c>
      <c r="G2849" s="98" t="s">
        <v>733</v>
      </c>
      <c r="H2849"/>
      <c r="I2849"/>
    </row>
    <row r="2850" spans="1:9" ht="15.75">
      <c r="A2850" s="98" t="s">
        <v>65</v>
      </c>
      <c r="B2850" s="98" t="s">
        <v>3063</v>
      </c>
      <c r="C2850" s="98" t="s">
        <v>776</v>
      </c>
      <c r="D2850" s="99" t="s">
        <v>807</v>
      </c>
      <c r="E2850" s="105">
        <v>43630</v>
      </c>
      <c r="F2850" s="98" t="s">
        <v>3063</v>
      </c>
      <c r="G2850" s="98" t="s">
        <v>66</v>
      </c>
      <c r="H2850"/>
      <c r="I2850"/>
    </row>
    <row r="2851" spans="1:9" ht="15.75">
      <c r="A2851" s="98" t="s">
        <v>199</v>
      </c>
      <c r="B2851" s="98" t="s">
        <v>3063</v>
      </c>
      <c r="C2851" s="98" t="s">
        <v>776</v>
      </c>
      <c r="D2851" s="99" t="s">
        <v>807</v>
      </c>
      <c r="E2851" s="105">
        <v>43630</v>
      </c>
      <c r="F2851" s="98" t="s">
        <v>3063</v>
      </c>
      <c r="G2851" s="98" t="s">
        <v>66</v>
      </c>
      <c r="H2851"/>
      <c r="I2851"/>
    </row>
    <row r="2852" spans="1:9" ht="15.75">
      <c r="A2852" s="98" t="s">
        <v>2683</v>
      </c>
      <c r="B2852" s="98" t="s">
        <v>3063</v>
      </c>
      <c r="C2852" s="98" t="s">
        <v>776</v>
      </c>
      <c r="D2852" s="99" t="s">
        <v>807</v>
      </c>
      <c r="E2852" s="105">
        <v>43630</v>
      </c>
      <c r="F2852" s="98" t="s">
        <v>3063</v>
      </c>
      <c r="G2852" s="98" t="s">
        <v>66</v>
      </c>
      <c r="H2852"/>
      <c r="I2852"/>
    </row>
    <row r="2853" spans="1:9" ht="15.75">
      <c r="A2853" s="98" t="s">
        <v>1416</v>
      </c>
      <c r="B2853" s="98" t="s">
        <v>3063</v>
      </c>
      <c r="C2853" s="98" t="s">
        <v>776</v>
      </c>
      <c r="D2853" s="99" t="s">
        <v>807</v>
      </c>
      <c r="E2853" s="105">
        <v>43630</v>
      </c>
      <c r="F2853" s="98" t="s">
        <v>3063</v>
      </c>
      <c r="G2853" s="98" t="s">
        <v>66</v>
      </c>
      <c r="H2853"/>
      <c r="I2853"/>
    </row>
    <row r="2854" spans="1:9" ht="15.75">
      <c r="A2854" s="98" t="s">
        <v>265</v>
      </c>
      <c r="B2854" s="98" t="s">
        <v>3063</v>
      </c>
      <c r="C2854" s="98" t="s">
        <v>776</v>
      </c>
      <c r="D2854" s="99" t="s">
        <v>807</v>
      </c>
      <c r="E2854" s="105">
        <v>43630</v>
      </c>
      <c r="F2854" s="98" t="s">
        <v>3063</v>
      </c>
      <c r="G2854" s="98" t="s">
        <v>66</v>
      </c>
      <c r="H2854"/>
      <c r="I2854"/>
    </row>
    <row r="2855" spans="1:9" ht="15.75">
      <c r="A2855" s="98" t="s">
        <v>200</v>
      </c>
      <c r="B2855" s="98" t="s">
        <v>3063</v>
      </c>
      <c r="C2855" s="98" t="s">
        <v>776</v>
      </c>
      <c r="D2855" s="99" t="s">
        <v>807</v>
      </c>
      <c r="E2855" s="105">
        <v>43630</v>
      </c>
      <c r="F2855" s="98" t="s">
        <v>3063</v>
      </c>
      <c r="G2855" s="98" t="s">
        <v>66</v>
      </c>
      <c r="H2855"/>
      <c r="I2855"/>
    </row>
    <row r="2856" spans="1:9" ht="15.75">
      <c r="A2856" s="98" t="s">
        <v>1614</v>
      </c>
      <c r="B2856" s="98" t="s">
        <v>3063</v>
      </c>
      <c r="C2856" s="98" t="s">
        <v>776</v>
      </c>
      <c r="D2856" s="99" t="s">
        <v>807</v>
      </c>
      <c r="E2856" s="105">
        <v>43630</v>
      </c>
      <c r="F2856" s="98" t="s">
        <v>3063</v>
      </c>
      <c r="G2856" s="98" t="s">
        <v>66</v>
      </c>
      <c r="H2856"/>
      <c r="I2856"/>
    </row>
    <row r="2857" spans="1:9" ht="15.75">
      <c r="A2857" s="98" t="s">
        <v>3064</v>
      </c>
      <c r="B2857" s="98" t="s">
        <v>3063</v>
      </c>
      <c r="C2857" s="98" t="s">
        <v>776</v>
      </c>
      <c r="D2857" s="99" t="s">
        <v>807</v>
      </c>
      <c r="E2857" s="105">
        <v>43630</v>
      </c>
      <c r="F2857" s="98" t="s">
        <v>3063</v>
      </c>
      <c r="G2857" s="98" t="s">
        <v>66</v>
      </c>
      <c r="H2857"/>
      <c r="I2857"/>
    </row>
    <row r="2858" spans="1:9" ht="15.75">
      <c r="A2858" s="98" t="s">
        <v>2685</v>
      </c>
      <c r="B2858" s="98" t="s">
        <v>3063</v>
      </c>
      <c r="C2858" s="98" t="s">
        <v>776</v>
      </c>
      <c r="D2858" s="99" t="s">
        <v>807</v>
      </c>
      <c r="E2858" s="105">
        <v>43630</v>
      </c>
      <c r="F2858" s="98" t="s">
        <v>3063</v>
      </c>
      <c r="G2858" s="98" t="s">
        <v>66</v>
      </c>
      <c r="H2858"/>
      <c r="I2858"/>
    </row>
    <row r="2859" spans="1:9" ht="15.75">
      <c r="A2859" s="98" t="s">
        <v>1418</v>
      </c>
      <c r="B2859" s="98" t="s">
        <v>3063</v>
      </c>
      <c r="C2859" s="98" t="s">
        <v>776</v>
      </c>
      <c r="D2859" s="99" t="s">
        <v>807</v>
      </c>
      <c r="E2859" s="105">
        <v>43630</v>
      </c>
      <c r="F2859" s="98" t="s">
        <v>3063</v>
      </c>
      <c r="G2859" s="98" t="s">
        <v>66</v>
      </c>
      <c r="H2859"/>
      <c r="I2859"/>
    </row>
    <row r="2860" spans="1:9" ht="15.75">
      <c r="A2860" s="98" t="s">
        <v>523</v>
      </c>
      <c r="B2860" s="98" t="s">
        <v>3063</v>
      </c>
      <c r="C2860" s="98" t="s">
        <v>776</v>
      </c>
      <c r="D2860" s="99" t="s">
        <v>807</v>
      </c>
      <c r="E2860" s="105">
        <v>43630</v>
      </c>
      <c r="F2860" s="98" t="s">
        <v>3063</v>
      </c>
      <c r="G2860" s="98" t="s">
        <v>66</v>
      </c>
      <c r="H2860"/>
      <c r="I2860"/>
    </row>
    <row r="2861" spans="1:9" ht="15.75">
      <c r="A2861" s="98" t="s">
        <v>202</v>
      </c>
      <c r="B2861" s="98" t="s">
        <v>3063</v>
      </c>
      <c r="C2861" s="98" t="s">
        <v>776</v>
      </c>
      <c r="D2861" s="99" t="s">
        <v>807</v>
      </c>
      <c r="E2861" s="105">
        <v>43630</v>
      </c>
      <c r="F2861" s="98" t="s">
        <v>3063</v>
      </c>
      <c r="G2861" s="98" t="s">
        <v>66</v>
      </c>
      <c r="H2861"/>
      <c r="I2861"/>
    </row>
    <row r="2862" spans="1:9" ht="15.75">
      <c r="A2862" s="98" t="s">
        <v>671</v>
      </c>
      <c r="B2862" s="98" t="s">
        <v>3063</v>
      </c>
      <c r="C2862" s="98" t="s">
        <v>776</v>
      </c>
      <c r="D2862" s="99" t="s">
        <v>807</v>
      </c>
      <c r="E2862" s="105">
        <v>43630</v>
      </c>
      <c r="F2862" s="98" t="s">
        <v>3063</v>
      </c>
      <c r="G2862" s="98" t="s">
        <v>66</v>
      </c>
      <c r="H2862"/>
      <c r="I2862"/>
    </row>
    <row r="2863" spans="1:9" ht="15.75">
      <c r="A2863" s="98" t="s">
        <v>2186</v>
      </c>
      <c r="B2863" s="98" t="s">
        <v>3063</v>
      </c>
      <c r="C2863" s="98" t="s">
        <v>776</v>
      </c>
      <c r="D2863" s="99" t="s">
        <v>807</v>
      </c>
      <c r="E2863" s="105">
        <v>43630</v>
      </c>
      <c r="F2863" s="98" t="s">
        <v>3063</v>
      </c>
      <c r="G2863" s="98" t="s">
        <v>66</v>
      </c>
      <c r="H2863"/>
      <c r="I2863"/>
    </row>
    <row r="2864" spans="1:9" ht="15.75">
      <c r="A2864" s="98" t="s">
        <v>1620</v>
      </c>
      <c r="B2864" s="98" t="s">
        <v>3063</v>
      </c>
      <c r="C2864" s="98" t="s">
        <v>776</v>
      </c>
      <c r="D2864" s="99" t="s">
        <v>807</v>
      </c>
      <c r="E2864" s="105">
        <v>43630</v>
      </c>
      <c r="F2864" s="98" t="s">
        <v>3063</v>
      </c>
      <c r="G2864" s="98" t="s">
        <v>66</v>
      </c>
      <c r="H2864"/>
      <c r="I2864"/>
    </row>
    <row r="2865" spans="1:9" ht="15.75">
      <c r="A2865" s="98" t="s">
        <v>74</v>
      </c>
      <c r="B2865" s="98" t="s">
        <v>3063</v>
      </c>
      <c r="C2865" s="98" t="s">
        <v>776</v>
      </c>
      <c r="D2865" s="99" t="s">
        <v>807</v>
      </c>
      <c r="E2865" s="105">
        <v>43630</v>
      </c>
      <c r="F2865" s="98" t="s">
        <v>3063</v>
      </c>
      <c r="G2865" s="98" t="s">
        <v>66</v>
      </c>
      <c r="H2865"/>
      <c r="I2865"/>
    </row>
    <row r="2866" spans="1:9" ht="15.75">
      <c r="A2866" s="98" t="s">
        <v>1302</v>
      </c>
      <c r="B2866" s="98" t="s">
        <v>3063</v>
      </c>
      <c r="C2866" s="98" t="s">
        <v>776</v>
      </c>
      <c r="D2866" s="99" t="s">
        <v>807</v>
      </c>
      <c r="E2866" s="105">
        <v>43630</v>
      </c>
      <c r="F2866" s="98" t="s">
        <v>3063</v>
      </c>
      <c r="G2866" s="98" t="s">
        <v>66</v>
      </c>
      <c r="H2866"/>
      <c r="I2866"/>
    </row>
    <row r="2867" spans="1:9" ht="15.75">
      <c r="A2867" s="98" t="s">
        <v>531</v>
      </c>
      <c r="B2867" s="98" t="s">
        <v>3063</v>
      </c>
      <c r="C2867" s="98" t="s">
        <v>776</v>
      </c>
      <c r="D2867" s="99" t="s">
        <v>807</v>
      </c>
      <c r="E2867" s="105">
        <v>43630</v>
      </c>
      <c r="F2867" s="98" t="s">
        <v>3063</v>
      </c>
      <c r="G2867" s="98" t="s">
        <v>66</v>
      </c>
      <c r="H2867"/>
      <c r="I2867"/>
    </row>
    <row r="2868" spans="1:9" ht="15.75">
      <c r="A2868" s="98" t="s">
        <v>209</v>
      </c>
      <c r="B2868" s="98" t="s">
        <v>3063</v>
      </c>
      <c r="C2868" s="98" t="s">
        <v>776</v>
      </c>
      <c r="D2868" s="99" t="s">
        <v>807</v>
      </c>
      <c r="E2868" s="105">
        <v>43630</v>
      </c>
      <c r="F2868" s="98" t="s">
        <v>3063</v>
      </c>
      <c r="G2868" s="98" t="s">
        <v>66</v>
      </c>
      <c r="H2868"/>
      <c r="I2868"/>
    </row>
    <row r="2869" spans="1:9" ht="15.75">
      <c r="A2869" s="98" t="s">
        <v>683</v>
      </c>
      <c r="B2869" s="98" t="s">
        <v>3063</v>
      </c>
      <c r="C2869" s="98" t="s">
        <v>776</v>
      </c>
      <c r="D2869" s="99" t="s">
        <v>807</v>
      </c>
      <c r="E2869" s="105">
        <v>43630</v>
      </c>
      <c r="F2869" s="98" t="s">
        <v>3063</v>
      </c>
      <c r="G2869" s="98" t="s">
        <v>66</v>
      </c>
      <c r="H2869"/>
      <c r="I2869"/>
    </row>
    <row r="2870" spans="1:9" ht="15.75">
      <c r="A2870" s="98" t="s">
        <v>684</v>
      </c>
      <c r="B2870" s="98" t="s">
        <v>3063</v>
      </c>
      <c r="C2870" s="98" t="s">
        <v>776</v>
      </c>
      <c r="D2870" s="99" t="s">
        <v>807</v>
      </c>
      <c r="E2870" s="105">
        <v>43630</v>
      </c>
      <c r="F2870" s="98" t="s">
        <v>3063</v>
      </c>
      <c r="G2870" s="98" t="s">
        <v>66</v>
      </c>
      <c r="H2870"/>
      <c r="I2870"/>
    </row>
    <row r="2871" spans="1:9" ht="15.75">
      <c r="A2871" s="98" t="s">
        <v>215</v>
      </c>
      <c r="B2871" s="98" t="s">
        <v>3063</v>
      </c>
      <c r="C2871" s="98" t="s">
        <v>776</v>
      </c>
      <c r="D2871" s="99" t="s">
        <v>807</v>
      </c>
      <c r="E2871" s="105">
        <v>43630</v>
      </c>
      <c r="F2871" s="98" t="s">
        <v>3063</v>
      </c>
      <c r="G2871" s="98" t="s">
        <v>66</v>
      </c>
      <c r="H2871"/>
      <c r="I2871"/>
    </row>
    <row r="2872" spans="1:9" ht="15.75">
      <c r="A2872" s="98" t="s">
        <v>83</v>
      </c>
      <c r="B2872" s="98" t="s">
        <v>3063</v>
      </c>
      <c r="C2872" s="98" t="s">
        <v>776</v>
      </c>
      <c r="D2872" s="99" t="s">
        <v>807</v>
      </c>
      <c r="E2872" s="105">
        <v>43630</v>
      </c>
      <c r="F2872" s="98" t="s">
        <v>3063</v>
      </c>
      <c r="G2872" s="98" t="s">
        <v>66</v>
      </c>
      <c r="H2872"/>
      <c r="I2872"/>
    </row>
    <row r="2873" spans="1:9" ht="15.75">
      <c r="A2873" s="98" t="s">
        <v>861</v>
      </c>
      <c r="B2873" s="98" t="s">
        <v>3063</v>
      </c>
      <c r="C2873" s="98" t="s">
        <v>776</v>
      </c>
      <c r="D2873" s="99" t="s">
        <v>807</v>
      </c>
      <c r="E2873" s="105">
        <v>43630</v>
      </c>
      <c r="F2873" s="98" t="s">
        <v>3063</v>
      </c>
      <c r="G2873" s="98" t="s">
        <v>66</v>
      </c>
      <c r="H2873"/>
      <c r="I2873"/>
    </row>
    <row r="2874" spans="1:9" ht="15.75">
      <c r="A2874" s="98" t="s">
        <v>87</v>
      </c>
      <c r="B2874" s="98" t="s">
        <v>3063</v>
      </c>
      <c r="C2874" s="98" t="s">
        <v>776</v>
      </c>
      <c r="D2874" s="99" t="s">
        <v>807</v>
      </c>
      <c r="E2874" s="105">
        <v>43630</v>
      </c>
      <c r="F2874" s="98" t="s">
        <v>3063</v>
      </c>
      <c r="G2874" s="98" t="s">
        <v>66</v>
      </c>
      <c r="H2874"/>
      <c r="I2874"/>
    </row>
    <row r="2875" spans="1:9" ht="15.75">
      <c r="A2875" s="98" t="s">
        <v>1794</v>
      </c>
      <c r="B2875" s="98" t="s">
        <v>3063</v>
      </c>
      <c r="C2875" s="98" t="s">
        <v>776</v>
      </c>
      <c r="D2875" s="99" t="s">
        <v>807</v>
      </c>
      <c r="E2875" s="105">
        <v>43630</v>
      </c>
      <c r="F2875" s="98" t="s">
        <v>3063</v>
      </c>
      <c r="G2875" s="98" t="s">
        <v>66</v>
      </c>
      <c r="H2875"/>
      <c r="I2875"/>
    </row>
    <row r="2876" spans="1:9" ht="15.75">
      <c r="A2876" s="98" t="s">
        <v>220</v>
      </c>
      <c r="B2876" s="98" t="s">
        <v>3063</v>
      </c>
      <c r="C2876" s="98" t="s">
        <v>776</v>
      </c>
      <c r="D2876" s="99" t="s">
        <v>807</v>
      </c>
      <c r="E2876" s="105">
        <v>43630</v>
      </c>
      <c r="F2876" s="98" t="s">
        <v>3063</v>
      </c>
      <c r="G2876" s="98" t="s">
        <v>66</v>
      </c>
      <c r="H2876"/>
      <c r="I2876"/>
    </row>
    <row r="2877" spans="1:9" ht="15.75">
      <c r="A2877" s="98" t="s">
        <v>1442</v>
      </c>
      <c r="B2877" s="98" t="s">
        <v>3063</v>
      </c>
      <c r="C2877" s="98" t="s">
        <v>776</v>
      </c>
      <c r="D2877" s="99" t="s">
        <v>807</v>
      </c>
      <c r="E2877" s="105">
        <v>43630</v>
      </c>
      <c r="F2877" s="98" t="s">
        <v>3063</v>
      </c>
      <c r="G2877" s="98" t="s">
        <v>66</v>
      </c>
      <c r="H2877"/>
      <c r="I2877"/>
    </row>
    <row r="2878" spans="1:9" ht="15.75">
      <c r="A2878" s="98" t="s">
        <v>694</v>
      </c>
      <c r="B2878" s="98" t="s">
        <v>3063</v>
      </c>
      <c r="C2878" s="98" t="s">
        <v>776</v>
      </c>
      <c r="D2878" s="99" t="s">
        <v>807</v>
      </c>
      <c r="E2878" s="105">
        <v>43630</v>
      </c>
      <c r="F2878" s="98" t="s">
        <v>3063</v>
      </c>
      <c r="G2878" s="98" t="s">
        <v>66</v>
      </c>
      <c r="H2878"/>
      <c r="I2878"/>
    </row>
    <row r="2879" spans="1:9" ht="15.75">
      <c r="A2879" s="98" t="s">
        <v>695</v>
      </c>
      <c r="B2879" s="98" t="s">
        <v>3063</v>
      </c>
      <c r="C2879" s="98" t="s">
        <v>776</v>
      </c>
      <c r="D2879" s="99" t="s">
        <v>807</v>
      </c>
      <c r="E2879" s="105">
        <v>43630</v>
      </c>
      <c r="F2879" s="98" t="s">
        <v>3063</v>
      </c>
      <c r="G2879" s="98" t="s">
        <v>66</v>
      </c>
      <c r="H2879"/>
      <c r="I2879"/>
    </row>
    <row r="2880" spans="1:9" ht="15.75">
      <c r="A2880" s="98" t="s">
        <v>2089</v>
      </c>
      <c r="B2880" s="98" t="s">
        <v>3063</v>
      </c>
      <c r="C2880" s="98" t="s">
        <v>776</v>
      </c>
      <c r="D2880" s="99" t="s">
        <v>807</v>
      </c>
      <c r="E2880" s="105">
        <v>43630</v>
      </c>
      <c r="F2880" s="98" t="s">
        <v>3063</v>
      </c>
      <c r="G2880" s="98" t="s">
        <v>66</v>
      </c>
      <c r="H2880"/>
      <c r="I2880"/>
    </row>
    <row r="2881" spans="1:9" ht="15.75">
      <c r="A2881" s="98" t="s">
        <v>870</v>
      </c>
      <c r="B2881" s="98" t="s">
        <v>3063</v>
      </c>
      <c r="C2881" s="98" t="s">
        <v>776</v>
      </c>
      <c r="D2881" s="99" t="s">
        <v>807</v>
      </c>
      <c r="E2881" s="105">
        <v>43630</v>
      </c>
      <c r="F2881" s="98" t="s">
        <v>3063</v>
      </c>
      <c r="G2881" s="98" t="s">
        <v>66</v>
      </c>
      <c r="H2881"/>
      <c r="I2881"/>
    </row>
    <row r="2882" spans="1:9" ht="15.75">
      <c r="A2882" s="98" t="s">
        <v>93</v>
      </c>
      <c r="B2882" s="98" t="s">
        <v>3063</v>
      </c>
      <c r="C2882" s="98" t="s">
        <v>776</v>
      </c>
      <c r="D2882" s="99" t="s">
        <v>807</v>
      </c>
      <c r="E2882" s="105">
        <v>43630</v>
      </c>
      <c r="F2882" s="98" t="s">
        <v>3063</v>
      </c>
      <c r="G2882" s="98" t="s">
        <v>66</v>
      </c>
      <c r="H2882"/>
      <c r="I2882"/>
    </row>
    <row r="2883" spans="1:9" ht="15.75">
      <c r="A2883" s="98" t="s">
        <v>1252</v>
      </c>
      <c r="B2883" s="98" t="s">
        <v>3063</v>
      </c>
      <c r="C2883" s="98" t="s">
        <v>776</v>
      </c>
      <c r="D2883" s="99" t="s">
        <v>807</v>
      </c>
      <c r="E2883" s="105">
        <v>43630</v>
      </c>
      <c r="F2883" s="98" t="s">
        <v>3063</v>
      </c>
      <c r="G2883" s="98" t="s">
        <v>66</v>
      </c>
      <c r="H2883"/>
      <c r="I2883"/>
    </row>
    <row r="2884" spans="1:9" ht="15.75">
      <c r="A2884" s="98" t="s">
        <v>1446</v>
      </c>
      <c r="B2884" s="98" t="s">
        <v>3063</v>
      </c>
      <c r="C2884" s="98" t="s">
        <v>750</v>
      </c>
      <c r="D2884" s="99" t="s">
        <v>807</v>
      </c>
      <c r="E2884" s="105">
        <v>43630</v>
      </c>
      <c r="F2884" s="98" t="s">
        <v>3063</v>
      </c>
      <c r="G2884" s="98" t="s">
        <v>733</v>
      </c>
      <c r="H2884"/>
      <c r="I2884"/>
    </row>
    <row r="2885" spans="1:9" ht="15.75">
      <c r="A2885" s="98" t="s">
        <v>2708</v>
      </c>
      <c r="B2885" s="98" t="s">
        <v>3063</v>
      </c>
      <c r="C2885" s="98" t="s">
        <v>750</v>
      </c>
      <c r="D2885" s="99" t="s">
        <v>807</v>
      </c>
      <c r="E2885" s="105">
        <v>43630</v>
      </c>
      <c r="F2885" s="98" t="s">
        <v>3063</v>
      </c>
      <c r="G2885" s="98" t="s">
        <v>733</v>
      </c>
      <c r="H2885"/>
      <c r="I2885"/>
    </row>
    <row r="2886" spans="1:9" ht="15.75">
      <c r="A2886" s="98" t="s">
        <v>3065</v>
      </c>
      <c r="B2886" s="98" t="s">
        <v>3063</v>
      </c>
      <c r="C2886" s="98" t="s">
        <v>750</v>
      </c>
      <c r="D2886" s="99" t="s">
        <v>807</v>
      </c>
      <c r="E2886" s="105">
        <v>43630</v>
      </c>
      <c r="F2886" s="98" t="s">
        <v>3063</v>
      </c>
      <c r="G2886" s="98" t="s">
        <v>733</v>
      </c>
      <c r="H2886"/>
      <c r="I2886"/>
    </row>
    <row r="2887" spans="1:9" ht="15.75">
      <c r="A2887" s="98" t="s">
        <v>95</v>
      </c>
      <c r="B2887" s="98" t="s">
        <v>3063</v>
      </c>
      <c r="C2887" s="98" t="s">
        <v>750</v>
      </c>
      <c r="D2887" s="99" t="s">
        <v>807</v>
      </c>
      <c r="E2887" s="105">
        <v>43630</v>
      </c>
      <c r="F2887" s="98" t="s">
        <v>3063</v>
      </c>
      <c r="G2887" s="98" t="s">
        <v>733</v>
      </c>
      <c r="H2887"/>
      <c r="I2887"/>
    </row>
    <row r="2888" spans="1:9" ht="15.75">
      <c r="A2888" s="98" t="s">
        <v>1074</v>
      </c>
      <c r="B2888" s="98" t="s">
        <v>3063</v>
      </c>
      <c r="C2888" s="98" t="s">
        <v>750</v>
      </c>
      <c r="D2888" s="99" t="s">
        <v>807</v>
      </c>
      <c r="E2888" s="105">
        <v>43630</v>
      </c>
      <c r="F2888" s="98" t="s">
        <v>3063</v>
      </c>
      <c r="G2888" s="98" t="s">
        <v>733</v>
      </c>
      <c r="H2888"/>
      <c r="I2888"/>
    </row>
    <row r="2889" spans="1:9" ht="15.75">
      <c r="A2889" s="98" t="s">
        <v>872</v>
      </c>
      <c r="B2889" s="98" t="s">
        <v>3063</v>
      </c>
      <c r="C2889" s="98" t="s">
        <v>750</v>
      </c>
      <c r="D2889" s="99" t="s">
        <v>807</v>
      </c>
      <c r="E2889" s="105">
        <v>43630</v>
      </c>
      <c r="F2889" s="98" t="s">
        <v>3063</v>
      </c>
      <c r="G2889" s="98" t="s">
        <v>733</v>
      </c>
      <c r="H2889"/>
      <c r="I2889"/>
    </row>
    <row r="2890" spans="1:9" ht="15.75">
      <c r="A2890" s="98" t="s">
        <v>2223</v>
      </c>
      <c r="B2890" s="98" t="s">
        <v>3063</v>
      </c>
      <c r="C2890" s="98" t="s">
        <v>750</v>
      </c>
      <c r="D2890" s="99" t="s">
        <v>807</v>
      </c>
      <c r="E2890" s="105">
        <v>43630</v>
      </c>
      <c r="F2890" s="98" t="s">
        <v>3063</v>
      </c>
      <c r="G2890" s="98" t="s">
        <v>733</v>
      </c>
      <c r="H2890"/>
      <c r="I2890"/>
    </row>
    <row r="2891" spans="1:9" ht="15.75">
      <c r="A2891" s="98" t="s">
        <v>99</v>
      </c>
      <c r="B2891" s="98" t="s">
        <v>3063</v>
      </c>
      <c r="C2891" s="98" t="s">
        <v>750</v>
      </c>
      <c r="D2891" s="99" t="s">
        <v>807</v>
      </c>
      <c r="E2891" s="105">
        <v>43630</v>
      </c>
      <c r="F2891" s="98" t="s">
        <v>3063</v>
      </c>
      <c r="G2891" s="98" t="s">
        <v>733</v>
      </c>
      <c r="H2891"/>
      <c r="I2891"/>
    </row>
    <row r="2892" spans="1:9" ht="15.75">
      <c r="A2892" s="98" t="s">
        <v>1263</v>
      </c>
      <c r="B2892" s="98" t="s">
        <v>3063</v>
      </c>
      <c r="C2892" s="98" t="s">
        <v>750</v>
      </c>
      <c r="D2892" s="99" t="s">
        <v>807</v>
      </c>
      <c r="E2892" s="105">
        <v>43630</v>
      </c>
      <c r="F2892" s="98" t="s">
        <v>3063</v>
      </c>
      <c r="G2892" s="98" t="s">
        <v>733</v>
      </c>
      <c r="H2892"/>
      <c r="I2892"/>
    </row>
    <row r="2893" spans="1:9" ht="15.75">
      <c r="A2893" s="98" t="s">
        <v>1454</v>
      </c>
      <c r="B2893" s="98" t="s">
        <v>3063</v>
      </c>
      <c r="C2893" s="98" t="s">
        <v>750</v>
      </c>
      <c r="D2893" s="99" t="s">
        <v>807</v>
      </c>
      <c r="E2893" s="105">
        <v>43630</v>
      </c>
      <c r="F2893" s="98" t="s">
        <v>3063</v>
      </c>
      <c r="G2893" s="98" t="s">
        <v>733</v>
      </c>
      <c r="H2893"/>
      <c r="I2893"/>
    </row>
    <row r="2894" spans="1:9" ht="15.75">
      <c r="A2894" s="98" t="s">
        <v>179</v>
      </c>
      <c r="B2894" s="98" t="s">
        <v>3063</v>
      </c>
      <c r="C2894" s="98" t="s">
        <v>750</v>
      </c>
      <c r="D2894" s="99" t="s">
        <v>807</v>
      </c>
      <c r="E2894" s="105">
        <v>43630</v>
      </c>
      <c r="F2894" s="98" t="s">
        <v>3063</v>
      </c>
      <c r="G2894" s="98" t="s">
        <v>733</v>
      </c>
      <c r="H2894"/>
      <c r="I2894"/>
    </row>
    <row r="2895" spans="1:9" ht="15.75">
      <c r="A2895" s="98" t="s">
        <v>307</v>
      </c>
      <c r="B2895" s="98" t="s">
        <v>3063</v>
      </c>
      <c r="C2895" s="98" t="s">
        <v>750</v>
      </c>
      <c r="D2895" s="99" t="s">
        <v>807</v>
      </c>
      <c r="E2895" s="105">
        <v>43630</v>
      </c>
      <c r="F2895" s="98" t="s">
        <v>3063</v>
      </c>
      <c r="G2895" s="98" t="s">
        <v>733</v>
      </c>
      <c r="H2895"/>
      <c r="I2895"/>
    </row>
    <row r="2896" spans="1:9" ht="15.75">
      <c r="A2896" s="98" t="s">
        <v>1272</v>
      </c>
      <c r="B2896" s="98" t="s">
        <v>3063</v>
      </c>
      <c r="C2896" s="98" t="s">
        <v>750</v>
      </c>
      <c r="D2896" s="99" t="s">
        <v>807</v>
      </c>
      <c r="E2896" s="105">
        <v>43630</v>
      </c>
      <c r="F2896" s="98" t="s">
        <v>3063</v>
      </c>
      <c r="G2896" s="98" t="s">
        <v>733</v>
      </c>
      <c r="H2896"/>
      <c r="I2896"/>
    </row>
    <row r="2897" spans="1:9" ht="15.75">
      <c r="A2897" s="98" t="s">
        <v>1275</v>
      </c>
      <c r="B2897" s="98" t="s">
        <v>3063</v>
      </c>
      <c r="C2897" s="98" t="s">
        <v>750</v>
      </c>
      <c r="D2897" s="99" t="s">
        <v>807</v>
      </c>
      <c r="E2897" s="105">
        <v>43630</v>
      </c>
      <c r="F2897" s="98" t="s">
        <v>3063</v>
      </c>
      <c r="G2897" s="98" t="s">
        <v>733</v>
      </c>
      <c r="H2897"/>
      <c r="I2897"/>
    </row>
    <row r="2898" spans="1:9" ht="15.75">
      <c r="A2898" s="98" t="s">
        <v>245</v>
      </c>
      <c r="B2898" s="98" t="s">
        <v>3063</v>
      </c>
      <c r="C2898" s="98" t="s">
        <v>750</v>
      </c>
      <c r="D2898" s="99" t="s">
        <v>807</v>
      </c>
      <c r="E2898" s="105">
        <v>43630</v>
      </c>
      <c r="F2898" s="98" t="s">
        <v>3063</v>
      </c>
      <c r="G2898" s="98" t="s">
        <v>733</v>
      </c>
      <c r="H2898"/>
      <c r="I2898"/>
    </row>
    <row r="2899" spans="1:9" ht="15.75">
      <c r="A2899" s="98" t="s">
        <v>248</v>
      </c>
      <c r="B2899" s="98" t="s">
        <v>3063</v>
      </c>
      <c r="C2899" s="98" t="s">
        <v>750</v>
      </c>
      <c r="D2899" s="99" t="s">
        <v>807</v>
      </c>
      <c r="E2899" s="105">
        <v>43630</v>
      </c>
      <c r="F2899" s="98" t="s">
        <v>3063</v>
      </c>
      <c r="G2899" s="98" t="s">
        <v>733</v>
      </c>
      <c r="H2899"/>
      <c r="I2899"/>
    </row>
    <row r="2900" spans="1:9" ht="15.75">
      <c r="A2900" s="98" t="s">
        <v>1279</v>
      </c>
      <c r="B2900" s="98" t="s">
        <v>3063</v>
      </c>
      <c r="C2900" s="98" t="s">
        <v>750</v>
      </c>
      <c r="D2900" s="99" t="s">
        <v>807</v>
      </c>
      <c r="E2900" s="105">
        <v>43630</v>
      </c>
      <c r="F2900" s="98" t="s">
        <v>3063</v>
      </c>
      <c r="G2900" s="98" t="s">
        <v>733</v>
      </c>
      <c r="H2900"/>
      <c r="I2900"/>
    </row>
    <row r="2901" spans="1:9" ht="15.75">
      <c r="A2901" s="98" t="s">
        <v>118</v>
      </c>
      <c r="B2901" s="98" t="s">
        <v>3063</v>
      </c>
      <c r="C2901" s="98" t="s">
        <v>750</v>
      </c>
      <c r="D2901" s="99" t="s">
        <v>807</v>
      </c>
      <c r="E2901" s="105">
        <v>43630</v>
      </c>
      <c r="F2901" s="98" t="s">
        <v>3063</v>
      </c>
      <c r="G2901" s="98" t="s">
        <v>733</v>
      </c>
      <c r="H2901"/>
      <c r="I2901"/>
    </row>
    <row r="2902" spans="1:9" ht="15.75">
      <c r="A2902" s="98" t="s">
        <v>253</v>
      </c>
      <c r="B2902" s="98" t="s">
        <v>3063</v>
      </c>
      <c r="C2902" s="98" t="s">
        <v>750</v>
      </c>
      <c r="D2902" s="99" t="s">
        <v>807</v>
      </c>
      <c r="E2902" s="105">
        <v>43630</v>
      </c>
      <c r="F2902" s="98" t="s">
        <v>3063</v>
      </c>
      <c r="G2902" s="98" t="s">
        <v>733</v>
      </c>
      <c r="H2902"/>
      <c r="I2902"/>
    </row>
    <row r="2903" spans="1:9" ht="15.75">
      <c r="A2903" s="98" t="s">
        <v>2107</v>
      </c>
      <c r="B2903" s="98" t="s">
        <v>3063</v>
      </c>
      <c r="C2903" s="98" t="s">
        <v>750</v>
      </c>
      <c r="D2903" s="99" t="s">
        <v>807</v>
      </c>
      <c r="E2903" s="105">
        <v>43630</v>
      </c>
      <c r="F2903" s="98" t="s">
        <v>3063</v>
      </c>
      <c r="G2903" s="98" t="s">
        <v>733</v>
      </c>
      <c r="H2903"/>
      <c r="I2903"/>
    </row>
    <row r="2904" spans="1:9" ht="15.75">
      <c r="A2904" s="98" t="s">
        <v>578</v>
      </c>
      <c r="B2904" s="98" t="s">
        <v>3063</v>
      </c>
      <c r="C2904" s="98" t="s">
        <v>750</v>
      </c>
      <c r="D2904" s="99" t="s">
        <v>807</v>
      </c>
      <c r="E2904" s="105">
        <v>43630</v>
      </c>
      <c r="F2904" s="98" t="s">
        <v>3063</v>
      </c>
      <c r="G2904" s="98" t="s">
        <v>733</v>
      </c>
      <c r="H2904"/>
      <c r="I2904"/>
    </row>
    <row r="2905" spans="1:9" ht="15.75">
      <c r="A2905" s="98" t="s">
        <v>254</v>
      </c>
      <c r="B2905" s="98" t="s">
        <v>3063</v>
      </c>
      <c r="C2905" s="98" t="s">
        <v>750</v>
      </c>
      <c r="D2905" s="99" t="s">
        <v>807</v>
      </c>
      <c r="E2905" s="105">
        <v>43630</v>
      </c>
      <c r="F2905" s="98" t="s">
        <v>3063</v>
      </c>
      <c r="G2905" s="98" t="s">
        <v>733</v>
      </c>
      <c r="H2905"/>
      <c r="I2905"/>
    </row>
    <row r="2906" spans="1:9" ht="15.75">
      <c r="A2906" s="98" t="s">
        <v>893</v>
      </c>
      <c r="B2906" s="98" t="s">
        <v>3063</v>
      </c>
      <c r="C2906" s="98" t="s">
        <v>750</v>
      </c>
      <c r="D2906" s="99" t="s">
        <v>807</v>
      </c>
      <c r="E2906" s="105">
        <v>43630</v>
      </c>
      <c r="F2906" s="98" t="s">
        <v>3063</v>
      </c>
      <c r="G2906" s="98" t="s">
        <v>733</v>
      </c>
      <c r="H2906"/>
      <c r="I2906"/>
    </row>
    <row r="2907" spans="1:9" ht="15.75">
      <c r="A2907" s="98" t="s">
        <v>721</v>
      </c>
      <c r="B2907" s="98" t="s">
        <v>3063</v>
      </c>
      <c r="C2907" s="98" t="s">
        <v>750</v>
      </c>
      <c r="D2907" s="99" t="s">
        <v>807</v>
      </c>
      <c r="E2907" s="105">
        <v>43630</v>
      </c>
      <c r="F2907" s="98" t="s">
        <v>3063</v>
      </c>
      <c r="G2907" s="98" t="s">
        <v>733</v>
      </c>
      <c r="H2907"/>
      <c r="I2907"/>
    </row>
    <row r="2908" spans="1:9" ht="15.75">
      <c r="A2908" s="98" t="s">
        <v>722</v>
      </c>
      <c r="B2908" s="98" t="s">
        <v>3063</v>
      </c>
      <c r="C2908" s="98" t="s">
        <v>750</v>
      </c>
      <c r="D2908" s="99" t="s">
        <v>807</v>
      </c>
      <c r="E2908" s="105">
        <v>43630</v>
      </c>
      <c r="F2908" s="98" t="s">
        <v>3063</v>
      </c>
      <c r="G2908" s="98" t="s">
        <v>733</v>
      </c>
      <c r="H2908"/>
      <c r="I2908"/>
    </row>
    <row r="2909" spans="1:9" ht="15.75">
      <c r="A2909" s="98" t="s">
        <v>724</v>
      </c>
      <c r="B2909" s="98" t="s">
        <v>3063</v>
      </c>
      <c r="C2909" s="98" t="s">
        <v>750</v>
      </c>
      <c r="D2909" s="99" t="s">
        <v>807</v>
      </c>
      <c r="E2909" s="105">
        <v>43630</v>
      </c>
      <c r="F2909" s="98" t="s">
        <v>3063</v>
      </c>
      <c r="G2909" s="98" t="s">
        <v>733</v>
      </c>
      <c r="H2909"/>
      <c r="I2909"/>
    </row>
    <row r="2910" spans="1:9" ht="15.75">
      <c r="A2910" s="98" t="s">
        <v>726</v>
      </c>
      <c r="B2910" s="98" t="s">
        <v>3063</v>
      </c>
      <c r="C2910" s="98" t="s">
        <v>750</v>
      </c>
      <c r="D2910" s="99" t="s">
        <v>807</v>
      </c>
      <c r="E2910" s="105">
        <v>43630</v>
      </c>
      <c r="F2910" s="98" t="s">
        <v>3063</v>
      </c>
      <c r="G2910" s="98" t="s">
        <v>733</v>
      </c>
      <c r="H2910"/>
      <c r="I2910"/>
    </row>
    <row r="2911" spans="1:9" ht="15.75">
      <c r="A2911" s="98" t="s">
        <v>1471</v>
      </c>
      <c r="B2911" s="98" t="s">
        <v>3063</v>
      </c>
      <c r="C2911" s="98" t="s">
        <v>750</v>
      </c>
      <c r="D2911" s="99" t="s">
        <v>807</v>
      </c>
      <c r="E2911" s="105">
        <v>43630</v>
      </c>
      <c r="F2911" s="98" t="s">
        <v>3063</v>
      </c>
      <c r="G2911" s="98" t="s">
        <v>733</v>
      </c>
      <c r="H2911"/>
      <c r="I2911"/>
    </row>
    <row r="2912" spans="1:9" ht="15.75">
      <c r="A2912" s="98" t="s">
        <v>125</v>
      </c>
      <c r="B2912" s="98" t="s">
        <v>3063</v>
      </c>
      <c r="C2912" s="98" t="s">
        <v>750</v>
      </c>
      <c r="D2912" s="99" t="s">
        <v>807</v>
      </c>
      <c r="E2912" s="105">
        <v>43630</v>
      </c>
      <c r="F2912" s="98" t="s">
        <v>3063</v>
      </c>
      <c r="G2912" s="98" t="s">
        <v>733</v>
      </c>
      <c r="H2912"/>
      <c r="I2912"/>
    </row>
    <row r="2913" spans="1:9" ht="15.75">
      <c r="A2913" s="98" t="s">
        <v>3066</v>
      </c>
      <c r="B2913" s="98" t="s">
        <v>3063</v>
      </c>
      <c r="C2913" s="98" t="s">
        <v>750</v>
      </c>
      <c r="D2913" s="99" t="s">
        <v>807</v>
      </c>
      <c r="E2913" s="105">
        <v>43630</v>
      </c>
      <c r="F2913" s="98" t="s">
        <v>3063</v>
      </c>
      <c r="G2913" s="98" t="s">
        <v>733</v>
      </c>
      <c r="H2913"/>
      <c r="I2913"/>
    </row>
    <row r="2914" spans="1:9" ht="15.75">
      <c r="A2914" s="98" t="s">
        <v>728</v>
      </c>
      <c r="B2914" s="98" t="s">
        <v>3063</v>
      </c>
      <c r="C2914" s="98" t="s">
        <v>750</v>
      </c>
      <c r="D2914" s="99" t="s">
        <v>807</v>
      </c>
      <c r="E2914" s="105">
        <v>43630</v>
      </c>
      <c r="F2914" s="98" t="s">
        <v>3063</v>
      </c>
      <c r="G2914" s="98" t="s">
        <v>733</v>
      </c>
      <c r="H2914"/>
      <c r="I2914"/>
    </row>
    <row r="2915" spans="1:9" ht="15.75">
      <c r="A2915" s="98" t="s">
        <v>1476</v>
      </c>
      <c r="B2915" s="98" t="s">
        <v>3063</v>
      </c>
      <c r="C2915" s="98" t="s">
        <v>750</v>
      </c>
      <c r="D2915" s="99" t="s">
        <v>807</v>
      </c>
      <c r="E2915" s="105">
        <v>43630</v>
      </c>
      <c r="F2915" s="98" t="s">
        <v>3063</v>
      </c>
      <c r="G2915" s="98" t="s">
        <v>733</v>
      </c>
      <c r="H2915"/>
      <c r="I2915"/>
    </row>
    <row r="2916" spans="1:9" ht="15.75">
      <c r="A2916" s="98" t="s">
        <v>329</v>
      </c>
      <c r="B2916" s="98" t="s">
        <v>3063</v>
      </c>
      <c r="C2916" s="98" t="s">
        <v>750</v>
      </c>
      <c r="D2916" s="99" t="s">
        <v>807</v>
      </c>
      <c r="E2916" s="105">
        <v>43630</v>
      </c>
      <c r="F2916" s="98" t="s">
        <v>3063</v>
      </c>
      <c r="G2916" s="98" t="s">
        <v>733</v>
      </c>
      <c r="H2916"/>
      <c r="I2916"/>
    </row>
    <row r="2917" spans="1:9" ht="15.75">
      <c r="A2917" s="98" t="s">
        <v>2817</v>
      </c>
      <c r="B2917" s="98" t="s">
        <v>3067</v>
      </c>
      <c r="C2917" s="98" t="s">
        <v>738</v>
      </c>
      <c r="D2917" s="99" t="s">
        <v>807</v>
      </c>
      <c r="E2917" s="105">
        <v>43630</v>
      </c>
      <c r="F2917" s="98" t="s">
        <v>3067</v>
      </c>
      <c r="G2917" s="98" t="s">
        <v>66</v>
      </c>
      <c r="H2917"/>
      <c r="I2917"/>
    </row>
    <row r="2918" spans="1:9" ht="15.75">
      <c r="A2918" s="98" t="s">
        <v>3019</v>
      </c>
      <c r="B2918" s="98" t="s">
        <v>3067</v>
      </c>
      <c r="C2918" s="98" t="s">
        <v>738</v>
      </c>
      <c r="D2918" s="99" t="s">
        <v>807</v>
      </c>
      <c r="E2918" s="105">
        <v>43630</v>
      </c>
      <c r="F2918" s="98" t="s">
        <v>3067</v>
      </c>
      <c r="G2918" s="98" t="s">
        <v>66</v>
      </c>
      <c r="H2918"/>
      <c r="I2918"/>
    </row>
    <row r="2919" spans="1:9" ht="15.75">
      <c r="A2919" s="98" t="s">
        <v>1618</v>
      </c>
      <c r="B2919" s="98" t="s">
        <v>3067</v>
      </c>
      <c r="C2919" s="98" t="s">
        <v>738</v>
      </c>
      <c r="D2919" s="99" t="s">
        <v>807</v>
      </c>
      <c r="E2919" s="105">
        <v>43630</v>
      </c>
      <c r="F2919" s="98" t="s">
        <v>3067</v>
      </c>
      <c r="G2919" s="98" t="s">
        <v>66</v>
      </c>
      <c r="H2919"/>
      <c r="I2919"/>
    </row>
    <row r="2920" spans="1:9" ht="15.75">
      <c r="A2920" s="98" t="s">
        <v>1491</v>
      </c>
      <c r="B2920" s="98" t="s">
        <v>3067</v>
      </c>
      <c r="C2920" s="98" t="s">
        <v>738</v>
      </c>
      <c r="D2920" s="99" t="s">
        <v>807</v>
      </c>
      <c r="E2920" s="105">
        <v>43630</v>
      </c>
      <c r="F2920" s="98" t="s">
        <v>3067</v>
      </c>
      <c r="G2920" s="98" t="s">
        <v>66</v>
      </c>
      <c r="H2920"/>
      <c r="I2920"/>
    </row>
    <row r="2921" spans="1:9" ht="15.75">
      <c r="A2921" s="98" t="s">
        <v>140</v>
      </c>
      <c r="B2921" s="98" t="s">
        <v>3067</v>
      </c>
      <c r="C2921" s="98" t="s">
        <v>738</v>
      </c>
      <c r="D2921" s="99" t="s">
        <v>807</v>
      </c>
      <c r="E2921" s="105">
        <v>43630</v>
      </c>
      <c r="F2921" s="98" t="s">
        <v>3067</v>
      </c>
      <c r="G2921" s="98" t="s">
        <v>66</v>
      </c>
      <c r="H2921"/>
      <c r="I2921"/>
    </row>
    <row r="2922" spans="1:9" ht="15.75">
      <c r="A2922" s="98" t="s">
        <v>205</v>
      </c>
      <c r="B2922" s="98" t="s">
        <v>3067</v>
      </c>
      <c r="C2922" s="98" t="s">
        <v>738</v>
      </c>
      <c r="D2922" s="99" t="s">
        <v>807</v>
      </c>
      <c r="E2922" s="105">
        <v>43630</v>
      </c>
      <c r="F2922" s="98" t="s">
        <v>3067</v>
      </c>
      <c r="G2922" s="98" t="s">
        <v>66</v>
      </c>
      <c r="H2922"/>
      <c r="I2922"/>
    </row>
    <row r="2923" spans="1:9" ht="15.75">
      <c r="A2923" s="98" t="s">
        <v>272</v>
      </c>
      <c r="B2923" s="98" t="s">
        <v>3067</v>
      </c>
      <c r="C2923" s="98" t="s">
        <v>738</v>
      </c>
      <c r="D2923" s="99" t="s">
        <v>807</v>
      </c>
      <c r="E2923" s="105">
        <v>43630</v>
      </c>
      <c r="F2923" s="98" t="s">
        <v>3067</v>
      </c>
      <c r="G2923" s="98" t="s">
        <v>66</v>
      </c>
      <c r="H2923"/>
      <c r="I2923"/>
    </row>
    <row r="2924" spans="1:9" ht="15.75">
      <c r="A2924" s="98" t="s">
        <v>210</v>
      </c>
      <c r="B2924" s="98" t="s">
        <v>3067</v>
      </c>
      <c r="C2924" s="98" t="s">
        <v>738</v>
      </c>
      <c r="D2924" s="99" t="s">
        <v>807</v>
      </c>
      <c r="E2924" s="105">
        <v>43630</v>
      </c>
      <c r="F2924" s="98" t="s">
        <v>3067</v>
      </c>
      <c r="G2924" s="98" t="s">
        <v>66</v>
      </c>
      <c r="H2924"/>
      <c r="I2924"/>
    </row>
    <row r="2925" spans="1:9" ht="15.75">
      <c r="A2925" s="98" t="s">
        <v>680</v>
      </c>
      <c r="B2925" s="98" t="s">
        <v>3067</v>
      </c>
      <c r="C2925" s="98" t="s">
        <v>738</v>
      </c>
      <c r="D2925" s="99" t="s">
        <v>807</v>
      </c>
      <c r="E2925" s="105">
        <v>43630</v>
      </c>
      <c r="F2925" s="98" t="s">
        <v>3067</v>
      </c>
      <c r="G2925" s="98" t="s">
        <v>66</v>
      </c>
      <c r="H2925"/>
      <c r="I2925"/>
    </row>
    <row r="2926" spans="1:9" ht="15.75">
      <c r="A2926" s="98" t="s">
        <v>1779</v>
      </c>
      <c r="B2926" s="98" t="s">
        <v>3067</v>
      </c>
      <c r="C2926" s="98" t="s">
        <v>738</v>
      </c>
      <c r="D2926" s="99" t="s">
        <v>807</v>
      </c>
      <c r="E2926" s="105">
        <v>43630</v>
      </c>
      <c r="F2926" s="98" t="s">
        <v>3067</v>
      </c>
      <c r="G2926" s="98" t="s">
        <v>66</v>
      </c>
      <c r="H2926"/>
      <c r="I2926"/>
    </row>
    <row r="2927" spans="1:9" ht="15.75">
      <c r="A2927" s="98" t="s">
        <v>76</v>
      </c>
      <c r="B2927" s="98" t="s">
        <v>3067</v>
      </c>
      <c r="C2927" s="98" t="s">
        <v>738</v>
      </c>
      <c r="D2927" s="99" t="s">
        <v>807</v>
      </c>
      <c r="E2927" s="105">
        <v>43630</v>
      </c>
      <c r="F2927" s="98" t="s">
        <v>3067</v>
      </c>
      <c r="G2927" s="98" t="s">
        <v>66</v>
      </c>
      <c r="H2927"/>
      <c r="I2927"/>
    </row>
    <row r="2928" spans="1:9" ht="15.75">
      <c r="A2928" s="98" t="s">
        <v>278</v>
      </c>
      <c r="B2928" s="98" t="s">
        <v>3067</v>
      </c>
      <c r="C2928" s="98" t="s">
        <v>738</v>
      </c>
      <c r="D2928" s="99" t="s">
        <v>807</v>
      </c>
      <c r="E2928" s="105">
        <v>43630</v>
      </c>
      <c r="F2928" s="98" t="s">
        <v>3067</v>
      </c>
      <c r="G2928" s="98" t="s">
        <v>66</v>
      </c>
      <c r="H2928"/>
      <c r="I2928"/>
    </row>
    <row r="2929" spans="1:9" ht="15.75">
      <c r="A2929" s="98" t="s">
        <v>2699</v>
      </c>
      <c r="B2929" s="98" t="s">
        <v>3067</v>
      </c>
      <c r="C2929" s="98" t="s">
        <v>738</v>
      </c>
      <c r="D2929" s="99" t="s">
        <v>807</v>
      </c>
      <c r="E2929" s="105">
        <v>43630</v>
      </c>
      <c r="F2929" s="98" t="s">
        <v>3067</v>
      </c>
      <c r="G2929" s="98" t="s">
        <v>66</v>
      </c>
      <c r="H2929"/>
      <c r="I2929"/>
    </row>
    <row r="2930" spans="1:9" ht="15.75">
      <c r="A2930" s="98" t="s">
        <v>686</v>
      </c>
      <c r="B2930" s="98" t="s">
        <v>3067</v>
      </c>
      <c r="C2930" s="98" t="s">
        <v>738</v>
      </c>
      <c r="D2930" s="99" t="s">
        <v>807</v>
      </c>
      <c r="E2930" s="105">
        <v>43630</v>
      </c>
      <c r="F2930" s="98" t="s">
        <v>3067</v>
      </c>
      <c r="G2930" s="98" t="s">
        <v>66</v>
      </c>
      <c r="H2930"/>
      <c r="I2930"/>
    </row>
    <row r="2931" spans="1:9" ht="15.75">
      <c r="A2931" s="98" t="s">
        <v>279</v>
      </c>
      <c r="B2931" s="98" t="s">
        <v>3067</v>
      </c>
      <c r="C2931" s="98" t="s">
        <v>738</v>
      </c>
      <c r="D2931" s="99" t="s">
        <v>807</v>
      </c>
      <c r="E2931" s="105">
        <v>43630</v>
      </c>
      <c r="F2931" s="98" t="s">
        <v>3067</v>
      </c>
      <c r="G2931" s="98" t="s">
        <v>66</v>
      </c>
      <c r="H2931"/>
      <c r="I2931"/>
    </row>
    <row r="2932" spans="1:9" ht="15.75">
      <c r="A2932" s="98" t="s">
        <v>2270</v>
      </c>
      <c r="B2932" s="98" t="s">
        <v>3067</v>
      </c>
      <c r="C2932" s="98" t="s">
        <v>738</v>
      </c>
      <c r="D2932" s="99" t="s">
        <v>807</v>
      </c>
      <c r="E2932" s="105">
        <v>43630</v>
      </c>
      <c r="F2932" s="98" t="s">
        <v>3067</v>
      </c>
      <c r="G2932" s="98" t="s">
        <v>66</v>
      </c>
      <c r="H2932"/>
      <c r="I2932"/>
    </row>
    <row r="2933" spans="1:9" ht="15.75">
      <c r="A2933" s="98" t="s">
        <v>2015</v>
      </c>
      <c r="B2933" s="98" t="s">
        <v>3067</v>
      </c>
      <c r="C2933" s="98" t="s">
        <v>738</v>
      </c>
      <c r="D2933" s="99" t="s">
        <v>807</v>
      </c>
      <c r="E2933" s="105">
        <v>43630</v>
      </c>
      <c r="F2933" s="98" t="s">
        <v>3067</v>
      </c>
      <c r="G2933" s="98" t="s">
        <v>66</v>
      </c>
      <c r="H2933"/>
      <c r="I2933"/>
    </row>
    <row r="2934" spans="1:9" ht="15.75">
      <c r="A2934" s="98" t="s">
        <v>156</v>
      </c>
      <c r="B2934" s="98" t="s">
        <v>3067</v>
      </c>
      <c r="C2934" s="98" t="s">
        <v>738</v>
      </c>
      <c r="D2934" s="99" t="s">
        <v>807</v>
      </c>
      <c r="E2934" s="105">
        <v>43630</v>
      </c>
      <c r="F2934" s="98" t="s">
        <v>3067</v>
      </c>
      <c r="G2934" s="98" t="s">
        <v>66</v>
      </c>
      <c r="H2934"/>
      <c r="I2934"/>
    </row>
    <row r="2935" spans="1:9" ht="15.75">
      <c r="A2935" s="98" t="s">
        <v>283</v>
      </c>
      <c r="B2935" s="98" t="s">
        <v>3067</v>
      </c>
      <c r="C2935" s="98" t="s">
        <v>738</v>
      </c>
      <c r="D2935" s="99" t="s">
        <v>807</v>
      </c>
      <c r="E2935" s="105">
        <v>43630</v>
      </c>
      <c r="F2935" s="98" t="s">
        <v>3067</v>
      </c>
      <c r="G2935" s="98" t="s">
        <v>66</v>
      </c>
      <c r="H2935"/>
      <c r="I2935"/>
    </row>
    <row r="2936" spans="1:9" ht="15.75">
      <c r="A2936" s="98" t="s">
        <v>157</v>
      </c>
      <c r="B2936" s="98" t="s">
        <v>3067</v>
      </c>
      <c r="C2936" s="98" t="s">
        <v>738</v>
      </c>
      <c r="D2936" s="99" t="s">
        <v>807</v>
      </c>
      <c r="E2936" s="105">
        <v>43630</v>
      </c>
      <c r="F2936" s="98" t="s">
        <v>3067</v>
      </c>
      <c r="G2936" s="98" t="s">
        <v>66</v>
      </c>
      <c r="H2936"/>
      <c r="I2936"/>
    </row>
    <row r="2937" spans="1:9" ht="15.75">
      <c r="A2937" s="98" t="s">
        <v>1440</v>
      </c>
      <c r="B2937" s="98" t="s">
        <v>3067</v>
      </c>
      <c r="C2937" s="98" t="s">
        <v>738</v>
      </c>
      <c r="D2937" s="99" t="s">
        <v>807</v>
      </c>
      <c r="E2937" s="105">
        <v>43630</v>
      </c>
      <c r="F2937" s="98" t="s">
        <v>3067</v>
      </c>
      <c r="G2937" s="98" t="s">
        <v>66</v>
      </c>
      <c r="H2937"/>
      <c r="I2937"/>
    </row>
    <row r="2938" spans="1:9" ht="15.75">
      <c r="A2938" s="98" t="s">
        <v>2212</v>
      </c>
      <c r="B2938" s="98" t="s">
        <v>3067</v>
      </c>
      <c r="C2938" s="98" t="s">
        <v>738</v>
      </c>
      <c r="D2938" s="99" t="s">
        <v>807</v>
      </c>
      <c r="E2938" s="105">
        <v>43630</v>
      </c>
      <c r="F2938" s="98" t="s">
        <v>3067</v>
      </c>
      <c r="G2938" s="98" t="s">
        <v>66</v>
      </c>
      <c r="H2938"/>
      <c r="I2938"/>
    </row>
    <row r="2939" spans="1:9" ht="15.75">
      <c r="A2939" s="98" t="s">
        <v>219</v>
      </c>
      <c r="B2939" s="98" t="s">
        <v>3067</v>
      </c>
      <c r="C2939" s="98" t="s">
        <v>738</v>
      </c>
      <c r="D2939" s="99" t="s">
        <v>807</v>
      </c>
      <c r="E2939" s="105">
        <v>43630</v>
      </c>
      <c r="F2939" s="98" t="s">
        <v>3067</v>
      </c>
      <c r="G2939" s="98" t="s">
        <v>66</v>
      </c>
      <c r="H2939"/>
      <c r="I2939"/>
    </row>
    <row r="2940" spans="1:9" ht="15.75">
      <c r="A2940" s="98" t="s">
        <v>2277</v>
      </c>
      <c r="B2940" s="98" t="s">
        <v>3067</v>
      </c>
      <c r="C2940" s="98" t="s">
        <v>738</v>
      </c>
      <c r="D2940" s="99" t="s">
        <v>807</v>
      </c>
      <c r="E2940" s="105">
        <v>43630</v>
      </c>
      <c r="F2940" s="98" t="s">
        <v>3067</v>
      </c>
      <c r="G2940" s="98" t="s">
        <v>66</v>
      </c>
      <c r="H2940"/>
      <c r="I2940"/>
    </row>
    <row r="2941" spans="1:9" ht="15.75">
      <c r="A2941" s="98" t="s">
        <v>2339</v>
      </c>
      <c r="B2941" s="98" t="s">
        <v>3067</v>
      </c>
      <c r="C2941" s="98" t="s">
        <v>738</v>
      </c>
      <c r="D2941" s="99" t="s">
        <v>807</v>
      </c>
      <c r="E2941" s="105">
        <v>43630</v>
      </c>
      <c r="F2941" s="98" t="s">
        <v>3067</v>
      </c>
      <c r="G2941" s="98" t="s">
        <v>66</v>
      </c>
      <c r="H2941"/>
      <c r="I2941"/>
    </row>
    <row r="2942" spans="1:9" ht="15.75">
      <c r="A2942" s="98" t="s">
        <v>288</v>
      </c>
      <c r="B2942" s="98" t="s">
        <v>3067</v>
      </c>
      <c r="C2942" s="98" t="s">
        <v>738</v>
      </c>
      <c r="D2942" s="99" t="s">
        <v>807</v>
      </c>
      <c r="E2942" s="105">
        <v>43630</v>
      </c>
      <c r="F2942" s="98" t="s">
        <v>3067</v>
      </c>
      <c r="G2942" s="98" t="s">
        <v>66</v>
      </c>
      <c r="H2942"/>
      <c r="I2942"/>
    </row>
    <row r="2943" spans="1:9" ht="15.75">
      <c r="A2943" s="98" t="s">
        <v>223</v>
      </c>
      <c r="B2943" s="98" t="s">
        <v>3067</v>
      </c>
      <c r="C2943" s="98" t="s">
        <v>738</v>
      </c>
      <c r="D2943" s="99" t="s">
        <v>807</v>
      </c>
      <c r="E2943" s="105">
        <v>43630</v>
      </c>
      <c r="F2943" s="98" t="s">
        <v>3067</v>
      </c>
      <c r="G2943" s="98" t="s">
        <v>66</v>
      </c>
      <c r="H2943"/>
      <c r="I2943"/>
    </row>
    <row r="2944" spans="1:9" ht="15.75">
      <c r="A2944" s="98" t="s">
        <v>1797</v>
      </c>
      <c r="B2944" s="98" t="s">
        <v>3067</v>
      </c>
      <c r="C2944" s="98" t="s">
        <v>738</v>
      </c>
      <c r="D2944" s="99" t="s">
        <v>807</v>
      </c>
      <c r="E2944" s="105">
        <v>43630</v>
      </c>
      <c r="F2944" s="98" t="s">
        <v>3067</v>
      </c>
      <c r="G2944" s="98" t="s">
        <v>66</v>
      </c>
      <c r="H2944"/>
      <c r="I2944"/>
    </row>
    <row r="2945" spans="1:9" ht="15.75">
      <c r="A2945" s="98" t="s">
        <v>226</v>
      </c>
      <c r="B2945" s="98" t="s">
        <v>3067</v>
      </c>
      <c r="C2945" s="98" t="s">
        <v>738</v>
      </c>
      <c r="D2945" s="99" t="s">
        <v>807</v>
      </c>
      <c r="E2945" s="105">
        <v>43630</v>
      </c>
      <c r="F2945" s="98" t="s">
        <v>3067</v>
      </c>
      <c r="G2945" s="98" t="s">
        <v>66</v>
      </c>
      <c r="H2945"/>
      <c r="I2945"/>
    </row>
    <row r="2946" spans="1:9" ht="15.75">
      <c r="A2946" s="98" t="s">
        <v>3068</v>
      </c>
      <c r="B2946" s="98" t="s">
        <v>3067</v>
      </c>
      <c r="C2946" s="98" t="s">
        <v>738</v>
      </c>
      <c r="D2946" s="99" t="s">
        <v>807</v>
      </c>
      <c r="E2946" s="105">
        <v>43630</v>
      </c>
      <c r="F2946" s="98" t="s">
        <v>3067</v>
      </c>
      <c r="G2946" s="98" t="s">
        <v>66</v>
      </c>
      <c r="H2946"/>
      <c r="I2946"/>
    </row>
    <row r="2947" spans="1:9" ht="15.75">
      <c r="A2947" s="98" t="s">
        <v>1516</v>
      </c>
      <c r="B2947" s="98" t="s">
        <v>3067</v>
      </c>
      <c r="C2947" s="98" t="s">
        <v>738</v>
      </c>
      <c r="D2947" s="99" t="s">
        <v>807</v>
      </c>
      <c r="E2947" s="105">
        <v>43630</v>
      </c>
      <c r="F2947" s="98" t="s">
        <v>3067</v>
      </c>
      <c r="G2947" s="98" t="s">
        <v>66</v>
      </c>
      <c r="H2947"/>
      <c r="I2947"/>
    </row>
    <row r="2948" spans="1:9" ht="15.75">
      <c r="A2948" s="98" t="s">
        <v>1914</v>
      </c>
      <c r="B2948" s="98" t="s">
        <v>3067</v>
      </c>
      <c r="C2948" s="98" t="s">
        <v>738</v>
      </c>
      <c r="D2948" s="99" t="s">
        <v>807</v>
      </c>
      <c r="E2948" s="105">
        <v>43630</v>
      </c>
      <c r="F2948" s="98" t="s">
        <v>3067</v>
      </c>
      <c r="G2948" s="98" t="s">
        <v>66</v>
      </c>
      <c r="H2948"/>
      <c r="I2948"/>
    </row>
    <row r="2949" spans="1:9" ht="15.75">
      <c r="A2949" s="98" t="s">
        <v>164</v>
      </c>
      <c r="B2949" s="98" t="s">
        <v>3067</v>
      </c>
      <c r="C2949" s="98" t="s">
        <v>738</v>
      </c>
      <c r="D2949" s="99" t="s">
        <v>807</v>
      </c>
      <c r="E2949" s="105">
        <v>43630</v>
      </c>
      <c r="F2949" s="98" t="s">
        <v>3067</v>
      </c>
      <c r="G2949" s="98" t="s">
        <v>66</v>
      </c>
      <c r="H2949"/>
      <c r="I2949"/>
    </row>
    <row r="2950" spans="1:9" ht="15.75">
      <c r="A2950" s="98" t="s">
        <v>2707</v>
      </c>
      <c r="B2950" s="98" t="s">
        <v>3067</v>
      </c>
      <c r="C2950" s="98" t="s">
        <v>738</v>
      </c>
      <c r="D2950" s="99" t="s">
        <v>807</v>
      </c>
      <c r="E2950" s="105">
        <v>43630</v>
      </c>
      <c r="F2950" s="98" t="s">
        <v>3067</v>
      </c>
      <c r="G2950" s="98" t="s">
        <v>66</v>
      </c>
      <c r="H2950"/>
      <c r="I2950"/>
    </row>
    <row r="2951" spans="1:9" ht="15.75">
      <c r="A2951" s="98" t="s">
        <v>1249</v>
      </c>
      <c r="B2951" s="98" t="s">
        <v>3067</v>
      </c>
      <c r="C2951" s="98" t="s">
        <v>788</v>
      </c>
      <c r="D2951" s="99" t="s">
        <v>807</v>
      </c>
      <c r="E2951" s="105">
        <v>43630</v>
      </c>
      <c r="F2951" s="98" t="s">
        <v>3067</v>
      </c>
      <c r="G2951" s="98" t="s">
        <v>733</v>
      </c>
      <c r="H2951"/>
      <c r="I2951"/>
    </row>
    <row r="2952" spans="1:9" ht="15.75">
      <c r="A2952" s="98" t="s">
        <v>1250</v>
      </c>
      <c r="B2952" s="98" t="s">
        <v>3067</v>
      </c>
      <c r="C2952" s="98" t="s">
        <v>788</v>
      </c>
      <c r="D2952" s="99" t="s">
        <v>807</v>
      </c>
      <c r="E2952" s="105">
        <v>43630</v>
      </c>
      <c r="F2952" s="98" t="s">
        <v>3067</v>
      </c>
      <c r="G2952" s="98" t="s">
        <v>733</v>
      </c>
      <c r="H2952"/>
      <c r="I2952"/>
    </row>
    <row r="2953" spans="1:9" ht="15.75">
      <c r="A2953" s="98" t="s">
        <v>2026</v>
      </c>
      <c r="B2953" s="98" t="s">
        <v>3067</v>
      </c>
      <c r="C2953" s="98" t="s">
        <v>788</v>
      </c>
      <c r="D2953" s="99" t="s">
        <v>807</v>
      </c>
      <c r="E2953" s="105">
        <v>43630</v>
      </c>
      <c r="F2953" s="98" t="s">
        <v>3067</v>
      </c>
      <c r="G2953" s="98" t="s">
        <v>733</v>
      </c>
      <c r="H2953"/>
      <c r="I2953"/>
    </row>
    <row r="2954" spans="1:9" ht="15.75">
      <c r="A2954" s="98" t="s">
        <v>1645</v>
      </c>
      <c r="B2954" s="98" t="s">
        <v>3067</v>
      </c>
      <c r="C2954" s="98" t="s">
        <v>788</v>
      </c>
      <c r="D2954" s="99" t="s">
        <v>807</v>
      </c>
      <c r="E2954" s="105">
        <v>43630</v>
      </c>
      <c r="F2954" s="98" t="s">
        <v>3067</v>
      </c>
      <c r="G2954" s="98" t="s">
        <v>733</v>
      </c>
      <c r="H2954"/>
      <c r="I2954"/>
    </row>
    <row r="2955" spans="1:9" ht="15.75">
      <c r="A2955" s="98" t="s">
        <v>2343</v>
      </c>
      <c r="B2955" s="98" t="s">
        <v>3067</v>
      </c>
      <c r="C2955" s="98" t="s">
        <v>788</v>
      </c>
      <c r="D2955" s="99" t="s">
        <v>807</v>
      </c>
      <c r="E2955" s="105">
        <v>43630</v>
      </c>
      <c r="F2955" s="98" t="s">
        <v>3067</v>
      </c>
      <c r="G2955" s="98" t="s">
        <v>733</v>
      </c>
      <c r="H2955"/>
      <c r="I2955"/>
    </row>
    <row r="2956" spans="1:9" ht="15.75">
      <c r="A2956" s="98" t="s">
        <v>1253</v>
      </c>
      <c r="B2956" s="98" t="s">
        <v>3067</v>
      </c>
      <c r="C2956" s="98" t="s">
        <v>788</v>
      </c>
      <c r="D2956" s="99" t="s">
        <v>807</v>
      </c>
      <c r="E2956" s="105">
        <v>43630</v>
      </c>
      <c r="F2956" s="98" t="s">
        <v>3067</v>
      </c>
      <c r="G2956" s="98" t="s">
        <v>733</v>
      </c>
      <c r="H2956"/>
      <c r="I2956"/>
    </row>
    <row r="2957" spans="1:9" ht="15.75">
      <c r="A2957" s="98" t="s">
        <v>2344</v>
      </c>
      <c r="B2957" s="98" t="s">
        <v>3067</v>
      </c>
      <c r="C2957" s="98" t="s">
        <v>788</v>
      </c>
      <c r="D2957" s="99" t="s">
        <v>807</v>
      </c>
      <c r="E2957" s="105">
        <v>43630</v>
      </c>
      <c r="F2957" s="98" t="s">
        <v>3067</v>
      </c>
      <c r="G2957" s="98" t="s">
        <v>733</v>
      </c>
      <c r="H2957"/>
      <c r="I2957"/>
    </row>
    <row r="2958" spans="1:9" ht="15.75">
      <c r="A2958" s="98" t="s">
        <v>2027</v>
      </c>
      <c r="B2958" s="98" t="s">
        <v>3067</v>
      </c>
      <c r="C2958" s="98" t="s">
        <v>788</v>
      </c>
      <c r="D2958" s="99" t="s">
        <v>807</v>
      </c>
      <c r="E2958" s="105">
        <v>43630</v>
      </c>
      <c r="F2958" s="98" t="s">
        <v>3067</v>
      </c>
      <c r="G2958" s="98" t="s">
        <v>733</v>
      </c>
      <c r="H2958"/>
      <c r="I2958"/>
    </row>
    <row r="2959" spans="1:9" ht="15.75">
      <c r="A2959" s="98" t="s">
        <v>2347</v>
      </c>
      <c r="B2959" s="98" t="s">
        <v>3067</v>
      </c>
      <c r="C2959" s="98" t="s">
        <v>788</v>
      </c>
      <c r="D2959" s="99" t="s">
        <v>807</v>
      </c>
      <c r="E2959" s="105">
        <v>43630</v>
      </c>
      <c r="F2959" s="98" t="s">
        <v>3067</v>
      </c>
      <c r="G2959" s="98" t="s">
        <v>733</v>
      </c>
      <c r="H2959"/>
      <c r="I2959"/>
    </row>
    <row r="2960" spans="1:9" ht="15.75">
      <c r="A2960" s="98" t="s">
        <v>2712</v>
      </c>
      <c r="B2960" s="98" t="s">
        <v>3067</v>
      </c>
      <c r="C2960" s="98" t="s">
        <v>788</v>
      </c>
      <c r="D2960" s="99" t="s">
        <v>807</v>
      </c>
      <c r="E2960" s="105">
        <v>43630</v>
      </c>
      <c r="F2960" s="98" t="s">
        <v>3067</v>
      </c>
      <c r="G2960" s="98" t="s">
        <v>733</v>
      </c>
      <c r="H2960"/>
      <c r="I2960"/>
    </row>
    <row r="2961" spans="1:9" ht="15.75">
      <c r="A2961" s="98" t="s">
        <v>1649</v>
      </c>
      <c r="B2961" s="98" t="s">
        <v>3067</v>
      </c>
      <c r="C2961" s="98" t="s">
        <v>788</v>
      </c>
      <c r="D2961" s="99" t="s">
        <v>807</v>
      </c>
      <c r="E2961" s="105">
        <v>43630</v>
      </c>
      <c r="F2961" s="98" t="s">
        <v>3067</v>
      </c>
      <c r="G2961" s="98" t="s">
        <v>733</v>
      </c>
      <c r="H2961"/>
      <c r="I2961"/>
    </row>
    <row r="2962" spans="1:9" ht="15.75">
      <c r="A2962" s="98" t="s">
        <v>705</v>
      </c>
      <c r="B2962" s="98" t="s">
        <v>3067</v>
      </c>
      <c r="C2962" s="98" t="s">
        <v>788</v>
      </c>
      <c r="D2962" s="99" t="s">
        <v>807</v>
      </c>
      <c r="E2962" s="105">
        <v>43630</v>
      </c>
      <c r="F2962" s="98" t="s">
        <v>3067</v>
      </c>
      <c r="G2962" s="98" t="s">
        <v>733</v>
      </c>
      <c r="H2962"/>
      <c r="I2962"/>
    </row>
    <row r="2963" spans="1:9" ht="15.75">
      <c r="A2963" s="98" t="s">
        <v>943</v>
      </c>
      <c r="B2963" s="98" t="s">
        <v>3067</v>
      </c>
      <c r="C2963" s="98" t="s">
        <v>788</v>
      </c>
      <c r="D2963" s="99" t="s">
        <v>807</v>
      </c>
      <c r="E2963" s="105">
        <v>43630</v>
      </c>
      <c r="F2963" s="98" t="s">
        <v>3067</v>
      </c>
      <c r="G2963" s="98" t="s">
        <v>733</v>
      </c>
      <c r="H2963"/>
      <c r="I2963"/>
    </row>
    <row r="2964" spans="1:9" ht="15.75">
      <c r="A2964" s="98" t="s">
        <v>104</v>
      </c>
      <c r="B2964" s="98" t="s">
        <v>3067</v>
      </c>
      <c r="C2964" s="98" t="s">
        <v>788</v>
      </c>
      <c r="D2964" s="99" t="s">
        <v>807</v>
      </c>
      <c r="E2964" s="105">
        <v>43630</v>
      </c>
      <c r="F2964" s="98" t="s">
        <v>3067</v>
      </c>
      <c r="G2964" s="98" t="s">
        <v>733</v>
      </c>
      <c r="H2964"/>
      <c r="I2964"/>
    </row>
    <row r="2965" spans="1:9" ht="15.75">
      <c r="A2965" s="98" t="s">
        <v>2032</v>
      </c>
      <c r="B2965" s="98" t="s">
        <v>3067</v>
      </c>
      <c r="C2965" s="98" t="s">
        <v>788</v>
      </c>
      <c r="D2965" s="99" t="s">
        <v>807</v>
      </c>
      <c r="E2965" s="105">
        <v>43630</v>
      </c>
      <c r="F2965" s="98" t="s">
        <v>3067</v>
      </c>
      <c r="G2965" s="98" t="s">
        <v>733</v>
      </c>
      <c r="H2965"/>
      <c r="I2965"/>
    </row>
    <row r="2966" spans="1:9" ht="15.75">
      <c r="A2966" s="98" t="s">
        <v>106</v>
      </c>
      <c r="B2966" s="98" t="s">
        <v>3067</v>
      </c>
      <c r="C2966" s="98" t="s">
        <v>788</v>
      </c>
      <c r="D2966" s="99" t="s">
        <v>807</v>
      </c>
      <c r="E2966" s="105">
        <v>43630</v>
      </c>
      <c r="F2966" s="98" t="s">
        <v>3067</v>
      </c>
      <c r="G2966" s="98" t="s">
        <v>733</v>
      </c>
      <c r="H2966"/>
      <c r="I2966"/>
    </row>
    <row r="2967" spans="1:9" ht="15.75">
      <c r="A2967" s="98" t="s">
        <v>2033</v>
      </c>
      <c r="B2967" s="98" t="s">
        <v>3067</v>
      </c>
      <c r="C2967" s="98" t="s">
        <v>788</v>
      </c>
      <c r="D2967" s="99" t="s">
        <v>807</v>
      </c>
      <c r="E2967" s="105">
        <v>43630</v>
      </c>
      <c r="F2967" s="98" t="s">
        <v>3067</v>
      </c>
      <c r="G2967" s="98" t="s">
        <v>733</v>
      </c>
      <c r="H2967"/>
      <c r="I2967"/>
    </row>
    <row r="2968" spans="1:9" ht="15.75">
      <c r="A2968" s="98" t="s">
        <v>2727</v>
      </c>
      <c r="B2968" s="98" t="s">
        <v>3067</v>
      </c>
      <c r="C2968" s="98" t="s">
        <v>788</v>
      </c>
      <c r="D2968" s="99" t="s">
        <v>807</v>
      </c>
      <c r="E2968" s="105">
        <v>43630</v>
      </c>
      <c r="F2968" s="98" t="s">
        <v>3067</v>
      </c>
      <c r="G2968" s="98" t="s">
        <v>733</v>
      </c>
      <c r="H2968"/>
      <c r="I2968"/>
    </row>
    <row r="2969" spans="1:9" ht="15.75">
      <c r="A2969" s="98" t="s">
        <v>180</v>
      </c>
      <c r="B2969" s="98" t="s">
        <v>3067</v>
      </c>
      <c r="C2969" s="98" t="s">
        <v>788</v>
      </c>
      <c r="D2969" s="99" t="s">
        <v>807</v>
      </c>
      <c r="E2969" s="105">
        <v>43630</v>
      </c>
      <c r="F2969" s="98" t="s">
        <v>3067</v>
      </c>
      <c r="G2969" s="98" t="s">
        <v>733</v>
      </c>
      <c r="H2969"/>
      <c r="I2969"/>
    </row>
    <row r="2970" spans="1:9" ht="15.75">
      <c r="A2970" s="98" t="s">
        <v>181</v>
      </c>
      <c r="B2970" s="98" t="s">
        <v>3067</v>
      </c>
      <c r="C2970" s="98" t="s">
        <v>788</v>
      </c>
      <c r="D2970" s="99" t="s">
        <v>807</v>
      </c>
      <c r="E2970" s="105">
        <v>43630</v>
      </c>
      <c r="F2970" s="98" t="s">
        <v>3067</v>
      </c>
      <c r="G2970" s="98" t="s">
        <v>733</v>
      </c>
      <c r="H2970"/>
      <c r="I2970"/>
    </row>
    <row r="2971" spans="1:9" ht="15.75">
      <c r="A2971" s="98" t="s">
        <v>1980</v>
      </c>
      <c r="B2971" s="98" t="s">
        <v>3067</v>
      </c>
      <c r="C2971" s="98" t="s">
        <v>788</v>
      </c>
      <c r="D2971" s="99" t="s">
        <v>807</v>
      </c>
      <c r="E2971" s="105">
        <v>43630</v>
      </c>
      <c r="F2971" s="98" t="s">
        <v>3067</v>
      </c>
      <c r="G2971" s="98" t="s">
        <v>733</v>
      </c>
      <c r="H2971"/>
      <c r="I2971"/>
    </row>
    <row r="2972" spans="1:9" ht="15.75">
      <c r="A2972" s="98" t="s">
        <v>115</v>
      </c>
      <c r="B2972" s="98" t="s">
        <v>3067</v>
      </c>
      <c r="C2972" s="98" t="s">
        <v>788</v>
      </c>
      <c r="D2972" s="99" t="s">
        <v>807</v>
      </c>
      <c r="E2972" s="105">
        <v>43630</v>
      </c>
      <c r="F2972" s="98" t="s">
        <v>3067</v>
      </c>
      <c r="G2972" s="98" t="s">
        <v>733</v>
      </c>
      <c r="H2972"/>
      <c r="I2972"/>
    </row>
    <row r="2973" spans="1:9" ht="15.75">
      <c r="A2973" s="98" t="s">
        <v>2797</v>
      </c>
      <c r="B2973" s="98" t="s">
        <v>3067</v>
      </c>
      <c r="C2973" s="98" t="s">
        <v>788</v>
      </c>
      <c r="D2973" s="99" t="s">
        <v>807</v>
      </c>
      <c r="E2973" s="105">
        <v>43630</v>
      </c>
      <c r="F2973" s="98" t="s">
        <v>3067</v>
      </c>
      <c r="G2973" s="98" t="s">
        <v>733</v>
      </c>
      <c r="H2973"/>
      <c r="I2973"/>
    </row>
    <row r="2974" spans="1:9" ht="15.75">
      <c r="A2974" s="98" t="s">
        <v>1661</v>
      </c>
      <c r="B2974" s="98" t="s">
        <v>3067</v>
      </c>
      <c r="C2974" s="98" t="s">
        <v>788</v>
      </c>
      <c r="D2974" s="99" t="s">
        <v>807</v>
      </c>
      <c r="E2974" s="105">
        <v>43630</v>
      </c>
      <c r="F2974" s="98" t="s">
        <v>3067</v>
      </c>
      <c r="G2974" s="98" t="s">
        <v>733</v>
      </c>
      <c r="H2974"/>
      <c r="I2974"/>
    </row>
    <row r="2975" spans="1:9" ht="15.75">
      <c r="A2975" s="98" t="s">
        <v>1278</v>
      </c>
      <c r="B2975" s="98" t="s">
        <v>3067</v>
      </c>
      <c r="C2975" s="98" t="s">
        <v>788</v>
      </c>
      <c r="D2975" s="99" t="s">
        <v>807</v>
      </c>
      <c r="E2975" s="105">
        <v>43630</v>
      </c>
      <c r="F2975" s="98" t="s">
        <v>3067</v>
      </c>
      <c r="G2975" s="98" t="s">
        <v>733</v>
      </c>
      <c r="H2975"/>
      <c r="I2975"/>
    </row>
    <row r="2976" spans="1:9" ht="15.75">
      <c r="A2976" s="98" t="s">
        <v>1669</v>
      </c>
      <c r="B2976" s="98" t="s">
        <v>3067</v>
      </c>
      <c r="C2976" s="98" t="s">
        <v>788</v>
      </c>
      <c r="D2976" s="99" t="s">
        <v>807</v>
      </c>
      <c r="E2976" s="105">
        <v>43630</v>
      </c>
      <c r="F2976" s="98" t="s">
        <v>3067</v>
      </c>
      <c r="G2976" s="98" t="s">
        <v>733</v>
      </c>
      <c r="H2976"/>
      <c r="I2976"/>
    </row>
    <row r="2977" spans="1:9" ht="15.75">
      <c r="A2977" s="98" t="s">
        <v>319</v>
      </c>
      <c r="B2977" s="98" t="s">
        <v>3067</v>
      </c>
      <c r="C2977" s="98" t="s">
        <v>788</v>
      </c>
      <c r="D2977" s="99" t="s">
        <v>807</v>
      </c>
      <c r="E2977" s="105">
        <v>43630</v>
      </c>
      <c r="F2977" s="98" t="s">
        <v>3067</v>
      </c>
      <c r="G2977" s="98" t="s">
        <v>733</v>
      </c>
      <c r="H2977"/>
      <c r="I2977"/>
    </row>
    <row r="2978" spans="1:9" ht="15.75">
      <c r="A2978" s="98" t="s">
        <v>259</v>
      </c>
      <c r="B2978" s="98" t="s">
        <v>3067</v>
      </c>
      <c r="C2978" s="98" t="s">
        <v>788</v>
      </c>
      <c r="D2978" s="99" t="s">
        <v>807</v>
      </c>
      <c r="E2978" s="105">
        <v>43630</v>
      </c>
      <c r="F2978" s="98" t="s">
        <v>3067</v>
      </c>
      <c r="G2978" s="98" t="s">
        <v>733</v>
      </c>
      <c r="H2978"/>
      <c r="I2978"/>
    </row>
    <row r="2979" spans="1:9" ht="15.75">
      <c r="A2979" s="98" t="s">
        <v>1820</v>
      </c>
      <c r="B2979" s="98" t="s">
        <v>3067</v>
      </c>
      <c r="C2979" s="98" t="s">
        <v>788</v>
      </c>
      <c r="D2979" s="99" t="s">
        <v>807</v>
      </c>
      <c r="E2979" s="105">
        <v>43630</v>
      </c>
      <c r="F2979" s="98" t="s">
        <v>3067</v>
      </c>
      <c r="G2979" s="98" t="s">
        <v>733</v>
      </c>
      <c r="H2979"/>
      <c r="I2979"/>
    </row>
    <row r="2980" spans="1:9" ht="15.75">
      <c r="A2980" s="98" t="s">
        <v>2055</v>
      </c>
      <c r="B2980" s="98" t="s">
        <v>3067</v>
      </c>
      <c r="C2980" s="98" t="s">
        <v>788</v>
      </c>
      <c r="D2980" s="99" t="s">
        <v>807</v>
      </c>
      <c r="E2980" s="105">
        <v>43630</v>
      </c>
      <c r="F2980" s="98" t="s">
        <v>3067</v>
      </c>
      <c r="G2980" s="98" t="s">
        <v>733</v>
      </c>
      <c r="H2980"/>
      <c r="I2980"/>
    </row>
    <row r="2981" spans="1:9" ht="15.75">
      <c r="A2981" s="98" t="s">
        <v>1286</v>
      </c>
      <c r="B2981" s="98" t="s">
        <v>3067</v>
      </c>
      <c r="C2981" s="98" t="s">
        <v>788</v>
      </c>
      <c r="D2981" s="99" t="s">
        <v>807</v>
      </c>
      <c r="E2981" s="105">
        <v>43630</v>
      </c>
      <c r="F2981" s="98" t="s">
        <v>3067</v>
      </c>
      <c r="G2981" s="98" t="s">
        <v>733</v>
      </c>
      <c r="H2981"/>
      <c r="I2981"/>
    </row>
    <row r="2982" spans="1:9" ht="15.75">
      <c r="A2982" s="98" t="s">
        <v>1287</v>
      </c>
      <c r="B2982" s="98" t="s">
        <v>3067</v>
      </c>
      <c r="C2982" s="98" t="s">
        <v>788</v>
      </c>
      <c r="D2982" s="99" t="s">
        <v>807</v>
      </c>
      <c r="E2982" s="105">
        <v>43630</v>
      </c>
      <c r="F2982" s="98" t="s">
        <v>3067</v>
      </c>
      <c r="G2982" s="98" t="s">
        <v>733</v>
      </c>
      <c r="H2982"/>
      <c r="I2982"/>
    </row>
    <row r="2983" spans="1:9" ht="15.75">
      <c r="A2983" s="98" t="s">
        <v>1828</v>
      </c>
      <c r="B2983" s="98" t="s">
        <v>3067</v>
      </c>
      <c r="C2983" s="98" t="s">
        <v>788</v>
      </c>
      <c r="D2983" s="99" t="s">
        <v>807</v>
      </c>
      <c r="E2983" s="105">
        <v>43630</v>
      </c>
      <c r="F2983" s="98" t="s">
        <v>3067</v>
      </c>
      <c r="G2983" s="98" t="s">
        <v>733</v>
      </c>
      <c r="H2983"/>
      <c r="I2983"/>
    </row>
    <row r="2984" spans="1:9" ht="15.75">
      <c r="A2984" s="98" t="s">
        <v>1036</v>
      </c>
      <c r="B2984" s="98" t="s">
        <v>3069</v>
      </c>
      <c r="C2984" s="98" t="s">
        <v>782</v>
      </c>
      <c r="D2984" s="99" t="s">
        <v>807</v>
      </c>
      <c r="E2984" s="105">
        <v>43630</v>
      </c>
      <c r="F2984" s="98" t="s">
        <v>3069</v>
      </c>
      <c r="G2984" s="98" t="s">
        <v>66</v>
      </c>
      <c r="H2984"/>
      <c r="I2984"/>
    </row>
    <row r="2985" spans="1:9" ht="15.75">
      <c r="A2985" s="98" t="s">
        <v>1291</v>
      </c>
      <c r="B2985" s="98" t="s">
        <v>3069</v>
      </c>
      <c r="C2985" s="98" t="s">
        <v>782</v>
      </c>
      <c r="D2985" s="99" t="s">
        <v>807</v>
      </c>
      <c r="E2985" s="105">
        <v>43630</v>
      </c>
      <c r="F2985" s="98" t="s">
        <v>3069</v>
      </c>
      <c r="G2985" s="98" t="s">
        <v>66</v>
      </c>
      <c r="H2985"/>
      <c r="I2985"/>
    </row>
    <row r="2986" spans="1:9" ht="15.75">
      <c r="A2986" s="98" t="s">
        <v>2743</v>
      </c>
      <c r="B2986" s="98" t="s">
        <v>3069</v>
      </c>
      <c r="C2986" s="98" t="s">
        <v>782</v>
      </c>
      <c r="D2986" s="99" t="s">
        <v>807</v>
      </c>
      <c r="E2986" s="105">
        <v>43630</v>
      </c>
      <c r="F2986" s="98" t="s">
        <v>3069</v>
      </c>
      <c r="G2986" s="98" t="s">
        <v>66</v>
      </c>
      <c r="H2986"/>
      <c r="I2986"/>
    </row>
    <row r="2987" spans="1:9" ht="15.75">
      <c r="A2987" s="98" t="s">
        <v>1615</v>
      </c>
      <c r="B2987" s="98" t="s">
        <v>3069</v>
      </c>
      <c r="C2987" s="98" t="s">
        <v>782</v>
      </c>
      <c r="D2987" s="99" t="s">
        <v>807</v>
      </c>
      <c r="E2987" s="105">
        <v>43630</v>
      </c>
      <c r="F2987" s="98" t="s">
        <v>3069</v>
      </c>
      <c r="G2987" s="98" t="s">
        <v>66</v>
      </c>
      <c r="H2987"/>
      <c r="I2987"/>
    </row>
    <row r="2988" spans="1:9" ht="15.75">
      <c r="A2988" s="98" t="s">
        <v>1419</v>
      </c>
      <c r="B2988" s="98" t="s">
        <v>3069</v>
      </c>
      <c r="C2988" s="98" t="s">
        <v>782</v>
      </c>
      <c r="D2988" s="99" t="s">
        <v>807</v>
      </c>
      <c r="E2988" s="105">
        <v>43630</v>
      </c>
      <c r="F2988" s="98" t="s">
        <v>3069</v>
      </c>
      <c r="G2988" s="98" t="s">
        <v>66</v>
      </c>
      <c r="H2988"/>
      <c r="I2988"/>
    </row>
    <row r="2989" spans="1:9" ht="15.75">
      <c r="A2989" s="98" t="s">
        <v>1485</v>
      </c>
      <c r="B2989" s="98" t="s">
        <v>3069</v>
      </c>
      <c r="C2989" s="98" t="s">
        <v>782</v>
      </c>
      <c r="D2989" s="99" t="s">
        <v>807</v>
      </c>
      <c r="E2989" s="105">
        <v>43630</v>
      </c>
      <c r="F2989" s="98" t="s">
        <v>3069</v>
      </c>
      <c r="G2989" s="98" t="s">
        <v>66</v>
      </c>
      <c r="H2989"/>
      <c r="I2989"/>
    </row>
    <row r="2990" spans="1:9" ht="15.75">
      <c r="A2990" s="98" t="s">
        <v>1296</v>
      </c>
      <c r="B2990" s="98" t="s">
        <v>3069</v>
      </c>
      <c r="C2990" s="98" t="s">
        <v>782</v>
      </c>
      <c r="D2990" s="99" t="s">
        <v>807</v>
      </c>
      <c r="E2990" s="105">
        <v>43630</v>
      </c>
      <c r="F2990" s="98" t="s">
        <v>3069</v>
      </c>
      <c r="G2990" s="98" t="s">
        <v>66</v>
      </c>
      <c r="H2990"/>
      <c r="I2990"/>
    </row>
    <row r="2991" spans="1:9" ht="15.75">
      <c r="A2991" s="98" t="s">
        <v>2131</v>
      </c>
      <c r="B2991" s="98" t="s">
        <v>3069</v>
      </c>
      <c r="C2991" s="98" t="s">
        <v>782</v>
      </c>
      <c r="D2991" s="99" t="s">
        <v>807</v>
      </c>
      <c r="E2991" s="105">
        <v>43630</v>
      </c>
      <c r="F2991" s="98" t="s">
        <v>3069</v>
      </c>
      <c r="G2991" s="98" t="s">
        <v>66</v>
      </c>
      <c r="H2991"/>
      <c r="I2991"/>
    </row>
    <row r="2992" spans="1:9" ht="15.75">
      <c r="A2992" s="98" t="s">
        <v>1837</v>
      </c>
      <c r="B2992" s="98" t="s">
        <v>3069</v>
      </c>
      <c r="C2992" s="98" t="s">
        <v>782</v>
      </c>
      <c r="D2992" s="99" t="s">
        <v>807</v>
      </c>
      <c r="E2992" s="105">
        <v>43630</v>
      </c>
      <c r="F2992" s="98" t="s">
        <v>3069</v>
      </c>
      <c r="G2992" s="98" t="s">
        <v>66</v>
      </c>
      <c r="H2992"/>
      <c r="I2992"/>
    </row>
    <row r="2993" spans="1:9" ht="15.75">
      <c r="A2993" s="98" t="s">
        <v>1839</v>
      </c>
      <c r="B2993" s="98" t="s">
        <v>3069</v>
      </c>
      <c r="C2993" s="98" t="s">
        <v>782</v>
      </c>
      <c r="D2993" s="99" t="s">
        <v>807</v>
      </c>
      <c r="E2993" s="105">
        <v>43630</v>
      </c>
      <c r="F2993" s="98" t="s">
        <v>3069</v>
      </c>
      <c r="G2993" s="98" t="s">
        <v>66</v>
      </c>
      <c r="H2993"/>
      <c r="I2993"/>
    </row>
    <row r="2994" spans="1:9" ht="15.75">
      <c r="A2994" s="98" t="s">
        <v>1421</v>
      </c>
      <c r="B2994" s="98" t="s">
        <v>3069</v>
      </c>
      <c r="C2994" s="98" t="s">
        <v>782</v>
      </c>
      <c r="D2994" s="99" t="s">
        <v>807</v>
      </c>
      <c r="E2994" s="105">
        <v>43630</v>
      </c>
      <c r="F2994" s="98" t="s">
        <v>3069</v>
      </c>
      <c r="G2994" s="98" t="s">
        <v>66</v>
      </c>
      <c r="H2994"/>
      <c r="I2994"/>
    </row>
    <row r="2995" spans="1:9" ht="15.75">
      <c r="A2995" s="98" t="s">
        <v>845</v>
      </c>
      <c r="B2995" s="98" t="s">
        <v>3069</v>
      </c>
      <c r="C2995" s="98" t="s">
        <v>782</v>
      </c>
      <c r="D2995" s="99" t="s">
        <v>807</v>
      </c>
      <c r="E2995" s="105">
        <v>43630</v>
      </c>
      <c r="F2995" s="98" t="s">
        <v>3069</v>
      </c>
      <c r="G2995" s="98" t="s">
        <v>66</v>
      </c>
      <c r="H2995"/>
      <c r="I2995"/>
    </row>
    <row r="2996" spans="1:9" ht="15.75">
      <c r="A2996" s="98" t="s">
        <v>1175</v>
      </c>
      <c r="B2996" s="98" t="s">
        <v>3069</v>
      </c>
      <c r="C2996" s="98" t="s">
        <v>782</v>
      </c>
      <c r="D2996" s="99" t="s">
        <v>807</v>
      </c>
      <c r="E2996" s="105">
        <v>43630</v>
      </c>
      <c r="F2996" s="98" t="s">
        <v>3069</v>
      </c>
      <c r="G2996" s="98" t="s">
        <v>66</v>
      </c>
      <c r="H2996"/>
      <c r="I2996"/>
    </row>
    <row r="2997" spans="1:9" ht="15.75">
      <c r="A2997" s="98" t="s">
        <v>2255</v>
      </c>
      <c r="B2997" s="98" t="s">
        <v>3069</v>
      </c>
      <c r="C2997" s="98" t="s">
        <v>782</v>
      </c>
      <c r="D2997" s="99" t="s">
        <v>807</v>
      </c>
      <c r="E2997" s="105">
        <v>43630</v>
      </c>
      <c r="F2997" s="98" t="s">
        <v>3069</v>
      </c>
      <c r="G2997" s="98" t="s">
        <v>66</v>
      </c>
      <c r="H2997"/>
      <c r="I2997"/>
    </row>
    <row r="2998" spans="1:9" ht="15.75">
      <c r="A2998" s="98" t="s">
        <v>1422</v>
      </c>
      <c r="B2998" s="98" t="s">
        <v>3069</v>
      </c>
      <c r="C2998" s="98" t="s">
        <v>782</v>
      </c>
      <c r="D2998" s="99" t="s">
        <v>807</v>
      </c>
      <c r="E2998" s="105">
        <v>43630</v>
      </c>
      <c r="F2998" s="98" t="s">
        <v>3069</v>
      </c>
      <c r="G2998" s="98" t="s">
        <v>66</v>
      </c>
      <c r="H2998"/>
      <c r="I2998"/>
    </row>
    <row r="2999" spans="1:9" ht="15.75">
      <c r="A2999" s="98" t="s">
        <v>1306</v>
      </c>
      <c r="B2999" s="98" t="s">
        <v>3069</v>
      </c>
      <c r="C2999" s="98" t="s">
        <v>782</v>
      </c>
      <c r="D2999" s="99" t="s">
        <v>807</v>
      </c>
      <c r="E2999" s="105">
        <v>43630</v>
      </c>
      <c r="F2999" s="98" t="s">
        <v>3069</v>
      </c>
      <c r="G2999" s="98" t="s">
        <v>66</v>
      </c>
      <c r="H2999"/>
      <c r="I2999"/>
    </row>
    <row r="3000" spans="1:9" ht="15.75">
      <c r="A3000" s="98" t="s">
        <v>848</v>
      </c>
      <c r="B3000" s="98" t="s">
        <v>3069</v>
      </c>
      <c r="C3000" s="98" t="s">
        <v>782</v>
      </c>
      <c r="D3000" s="99" t="s">
        <v>807</v>
      </c>
      <c r="E3000" s="105">
        <v>43630</v>
      </c>
      <c r="F3000" s="98" t="s">
        <v>3069</v>
      </c>
      <c r="G3000" s="98" t="s">
        <v>66</v>
      </c>
      <c r="H3000"/>
      <c r="I3000"/>
    </row>
    <row r="3001" spans="1:9" ht="15.75">
      <c r="A3001" s="98" t="s">
        <v>2629</v>
      </c>
      <c r="B3001" s="98" t="s">
        <v>3069</v>
      </c>
      <c r="C3001" s="98" t="s">
        <v>782</v>
      </c>
      <c r="D3001" s="99" t="s">
        <v>807</v>
      </c>
      <c r="E3001" s="105">
        <v>43630</v>
      </c>
      <c r="F3001" s="98" t="s">
        <v>3069</v>
      </c>
      <c r="G3001" s="98" t="s">
        <v>66</v>
      </c>
      <c r="H3001"/>
      <c r="I3001"/>
    </row>
    <row r="3002" spans="1:9" ht="15.75">
      <c r="A3002" s="98" t="s">
        <v>921</v>
      </c>
      <c r="B3002" s="98" t="s">
        <v>3069</v>
      </c>
      <c r="C3002" s="98" t="s">
        <v>782</v>
      </c>
      <c r="D3002" s="99" t="s">
        <v>807</v>
      </c>
      <c r="E3002" s="105">
        <v>43630</v>
      </c>
      <c r="F3002" s="98" t="s">
        <v>3069</v>
      </c>
      <c r="G3002" s="98" t="s">
        <v>66</v>
      </c>
      <c r="H3002"/>
      <c r="I3002"/>
    </row>
    <row r="3003" spans="1:9" ht="15.75">
      <c r="A3003" s="98" t="s">
        <v>1427</v>
      </c>
      <c r="B3003" s="98" t="s">
        <v>3069</v>
      </c>
      <c r="C3003" s="98" t="s">
        <v>782</v>
      </c>
      <c r="D3003" s="99" t="s">
        <v>807</v>
      </c>
      <c r="E3003" s="105">
        <v>43630</v>
      </c>
      <c r="F3003" s="98" t="s">
        <v>3069</v>
      </c>
      <c r="G3003" s="98" t="s">
        <v>66</v>
      </c>
      <c r="H3003"/>
      <c r="I3003"/>
    </row>
    <row r="3004" spans="1:9" ht="15.75">
      <c r="A3004" s="98" t="s">
        <v>2633</v>
      </c>
      <c r="B3004" s="98" t="s">
        <v>3069</v>
      </c>
      <c r="C3004" s="98" t="s">
        <v>782</v>
      </c>
      <c r="D3004" s="99" t="s">
        <v>807</v>
      </c>
      <c r="E3004" s="105">
        <v>43630</v>
      </c>
      <c r="F3004" s="98" t="s">
        <v>3069</v>
      </c>
      <c r="G3004" s="98" t="s">
        <v>66</v>
      </c>
      <c r="H3004"/>
      <c r="I3004"/>
    </row>
    <row r="3005" spans="1:9" ht="15.75">
      <c r="A3005" s="98" t="s">
        <v>2200</v>
      </c>
      <c r="B3005" s="98" t="s">
        <v>3069</v>
      </c>
      <c r="C3005" s="98" t="s">
        <v>782</v>
      </c>
      <c r="D3005" s="99" t="s">
        <v>807</v>
      </c>
      <c r="E3005" s="105">
        <v>43630</v>
      </c>
      <c r="F3005" s="98" t="s">
        <v>3069</v>
      </c>
      <c r="G3005" s="98" t="s">
        <v>66</v>
      </c>
      <c r="H3005"/>
      <c r="I3005"/>
    </row>
    <row r="3006" spans="1:9" ht="15.75">
      <c r="A3006" s="98" t="s">
        <v>682</v>
      </c>
      <c r="B3006" s="98" t="s">
        <v>3069</v>
      </c>
      <c r="C3006" s="98" t="s">
        <v>782</v>
      </c>
      <c r="D3006" s="99" t="s">
        <v>807</v>
      </c>
      <c r="E3006" s="105">
        <v>43630</v>
      </c>
      <c r="F3006" s="98" t="s">
        <v>3069</v>
      </c>
      <c r="G3006" s="98" t="s">
        <v>66</v>
      </c>
      <c r="H3006"/>
      <c r="I3006"/>
    </row>
    <row r="3007" spans="1:9" ht="15.75">
      <c r="A3007" s="98" t="s">
        <v>3070</v>
      </c>
      <c r="B3007" s="98" t="s">
        <v>3069</v>
      </c>
      <c r="C3007" s="98" t="s">
        <v>782</v>
      </c>
      <c r="D3007" s="99" t="s">
        <v>807</v>
      </c>
      <c r="E3007" s="105">
        <v>43630</v>
      </c>
      <c r="F3007" s="98" t="s">
        <v>3069</v>
      </c>
      <c r="G3007" s="98" t="s">
        <v>66</v>
      </c>
      <c r="H3007"/>
      <c r="I3007"/>
    </row>
    <row r="3008" spans="1:9" ht="15.75">
      <c r="A3008" s="98" t="s">
        <v>1430</v>
      </c>
      <c r="B3008" s="98" t="s">
        <v>3069</v>
      </c>
      <c r="C3008" s="98" t="s">
        <v>782</v>
      </c>
      <c r="D3008" s="99" t="s">
        <v>807</v>
      </c>
      <c r="E3008" s="105">
        <v>43630</v>
      </c>
      <c r="F3008" s="98" t="s">
        <v>3069</v>
      </c>
      <c r="G3008" s="98" t="s">
        <v>66</v>
      </c>
      <c r="H3008"/>
      <c r="I3008"/>
    </row>
    <row r="3009" spans="1:9" ht="15.75">
      <c r="A3009" s="98" t="s">
        <v>1433</v>
      </c>
      <c r="B3009" s="98" t="s">
        <v>3069</v>
      </c>
      <c r="C3009" s="98" t="s">
        <v>782</v>
      </c>
      <c r="D3009" s="99" t="s">
        <v>807</v>
      </c>
      <c r="E3009" s="105">
        <v>43630</v>
      </c>
      <c r="F3009" s="98" t="s">
        <v>3069</v>
      </c>
      <c r="G3009" s="98" t="s">
        <v>66</v>
      </c>
      <c r="H3009"/>
      <c r="I3009"/>
    </row>
    <row r="3010" spans="1:9" ht="15.75">
      <c r="A3010" s="98" t="s">
        <v>1243</v>
      </c>
      <c r="B3010" s="98" t="s">
        <v>3069</v>
      </c>
      <c r="C3010" s="98" t="s">
        <v>782</v>
      </c>
      <c r="D3010" s="99" t="s">
        <v>807</v>
      </c>
      <c r="E3010" s="105">
        <v>43630</v>
      </c>
      <c r="F3010" s="98" t="s">
        <v>3069</v>
      </c>
      <c r="G3010" s="98" t="s">
        <v>66</v>
      </c>
      <c r="H3010"/>
      <c r="I3010"/>
    </row>
    <row r="3011" spans="1:9" ht="15.75">
      <c r="A3011" s="98" t="s">
        <v>858</v>
      </c>
      <c r="B3011" s="98" t="s">
        <v>3069</v>
      </c>
      <c r="C3011" s="98" t="s">
        <v>782</v>
      </c>
      <c r="D3011" s="99" t="s">
        <v>807</v>
      </c>
      <c r="E3011" s="105">
        <v>43630</v>
      </c>
      <c r="F3011" s="98" t="s">
        <v>3069</v>
      </c>
      <c r="G3011" s="98" t="s">
        <v>66</v>
      </c>
      <c r="H3011"/>
      <c r="I3011"/>
    </row>
    <row r="3012" spans="1:9" ht="15.75">
      <c r="A3012" s="98" t="s">
        <v>2207</v>
      </c>
      <c r="B3012" s="98" t="s">
        <v>3069</v>
      </c>
      <c r="C3012" s="98" t="s">
        <v>782</v>
      </c>
      <c r="D3012" s="99" t="s">
        <v>807</v>
      </c>
      <c r="E3012" s="105">
        <v>43630</v>
      </c>
      <c r="F3012" s="98" t="s">
        <v>3069</v>
      </c>
      <c r="G3012" s="98" t="s">
        <v>66</v>
      </c>
      <c r="H3012"/>
      <c r="I3012"/>
    </row>
    <row r="3013" spans="1:9" ht="15.75">
      <c r="A3013" s="98" t="s">
        <v>1054</v>
      </c>
      <c r="B3013" s="98" t="s">
        <v>3069</v>
      </c>
      <c r="C3013" s="98" t="s">
        <v>782</v>
      </c>
      <c r="D3013" s="99" t="s">
        <v>807</v>
      </c>
      <c r="E3013" s="105">
        <v>43630</v>
      </c>
      <c r="F3013" s="98" t="s">
        <v>3069</v>
      </c>
      <c r="G3013" s="98" t="s">
        <v>66</v>
      </c>
      <c r="H3013"/>
      <c r="I3013"/>
    </row>
    <row r="3014" spans="1:9" ht="15.75">
      <c r="A3014" s="98" t="s">
        <v>2403</v>
      </c>
      <c r="B3014" s="98" t="s">
        <v>3069</v>
      </c>
      <c r="C3014" s="98" t="s">
        <v>782</v>
      </c>
      <c r="D3014" s="99" t="s">
        <v>807</v>
      </c>
      <c r="E3014" s="105">
        <v>43630</v>
      </c>
      <c r="F3014" s="98" t="s">
        <v>3069</v>
      </c>
      <c r="G3014" s="98" t="s">
        <v>66</v>
      </c>
      <c r="H3014"/>
      <c r="I3014"/>
    </row>
    <row r="3015" spans="1:9" ht="15.75">
      <c r="A3015" s="98" t="s">
        <v>1964</v>
      </c>
      <c r="B3015" s="98" t="s">
        <v>3069</v>
      </c>
      <c r="C3015" s="98" t="s">
        <v>782</v>
      </c>
      <c r="D3015" s="99" t="s">
        <v>807</v>
      </c>
      <c r="E3015" s="105">
        <v>43630</v>
      </c>
      <c r="F3015" s="98" t="s">
        <v>3069</v>
      </c>
      <c r="G3015" s="98" t="s">
        <v>66</v>
      </c>
      <c r="H3015"/>
      <c r="I3015"/>
    </row>
    <row r="3016" spans="1:9" ht="15.75">
      <c r="A3016" s="98" t="s">
        <v>2761</v>
      </c>
      <c r="B3016" s="98" t="s">
        <v>3069</v>
      </c>
      <c r="C3016" s="98" t="s">
        <v>782</v>
      </c>
      <c r="D3016" s="99" t="s">
        <v>807</v>
      </c>
      <c r="E3016" s="105">
        <v>43630</v>
      </c>
      <c r="F3016" s="98" t="s">
        <v>3069</v>
      </c>
      <c r="G3016" s="98" t="s">
        <v>66</v>
      </c>
      <c r="H3016"/>
      <c r="I3016"/>
    </row>
    <row r="3017" spans="1:9" ht="15.75">
      <c r="A3017" s="98" t="s">
        <v>691</v>
      </c>
      <c r="B3017" s="98" t="s">
        <v>3069</v>
      </c>
      <c r="C3017" s="98" t="s">
        <v>782</v>
      </c>
      <c r="D3017" s="99" t="s">
        <v>807</v>
      </c>
      <c r="E3017" s="105">
        <v>43630</v>
      </c>
      <c r="F3017" s="98" t="s">
        <v>3069</v>
      </c>
      <c r="G3017" s="98" t="s">
        <v>66</v>
      </c>
      <c r="H3017"/>
      <c r="I3017"/>
    </row>
    <row r="3018" spans="1:9" ht="15.75">
      <c r="A3018" s="98" t="s">
        <v>422</v>
      </c>
      <c r="B3018" s="98" t="s">
        <v>3069</v>
      </c>
      <c r="C3018" s="98" t="s">
        <v>779</v>
      </c>
      <c r="D3018" s="99" t="s">
        <v>807</v>
      </c>
      <c r="E3018" s="105">
        <v>43630</v>
      </c>
      <c r="F3018" s="98" t="s">
        <v>3069</v>
      </c>
      <c r="G3018" s="98" t="s">
        <v>733</v>
      </c>
      <c r="H3018"/>
      <c r="I3018"/>
    </row>
    <row r="3019" spans="1:9" ht="15.75">
      <c r="A3019" s="98" t="s">
        <v>289</v>
      </c>
      <c r="B3019" s="98" t="s">
        <v>3069</v>
      </c>
      <c r="C3019" s="98" t="s">
        <v>779</v>
      </c>
      <c r="D3019" s="99" t="s">
        <v>807</v>
      </c>
      <c r="E3019" s="105">
        <v>43630</v>
      </c>
      <c r="F3019" s="98" t="s">
        <v>3069</v>
      </c>
      <c r="G3019" s="98" t="s">
        <v>733</v>
      </c>
      <c r="H3019"/>
      <c r="I3019"/>
    </row>
    <row r="3020" spans="1:9" ht="15.75">
      <c r="A3020" s="98" t="s">
        <v>1854</v>
      </c>
      <c r="B3020" s="98" t="s">
        <v>3069</v>
      </c>
      <c r="C3020" s="98" t="s">
        <v>779</v>
      </c>
      <c r="D3020" s="99" t="s">
        <v>807</v>
      </c>
      <c r="E3020" s="105">
        <v>43630</v>
      </c>
      <c r="F3020" s="98" t="s">
        <v>3069</v>
      </c>
      <c r="G3020" s="98" t="s">
        <v>733</v>
      </c>
      <c r="H3020"/>
      <c r="I3020"/>
    </row>
    <row r="3021" spans="1:9" ht="15.75">
      <c r="A3021" s="98" t="s">
        <v>486</v>
      </c>
      <c r="B3021" s="98" t="s">
        <v>3069</v>
      </c>
      <c r="C3021" s="98" t="s">
        <v>779</v>
      </c>
      <c r="D3021" s="99" t="s">
        <v>807</v>
      </c>
      <c r="E3021" s="105">
        <v>43630</v>
      </c>
      <c r="F3021" s="98" t="s">
        <v>3069</v>
      </c>
      <c r="G3021" s="98" t="s">
        <v>733</v>
      </c>
      <c r="H3021"/>
      <c r="I3021"/>
    </row>
    <row r="3022" spans="1:9" ht="15.75">
      <c r="A3022" s="98" t="s">
        <v>354</v>
      </c>
      <c r="B3022" s="98" t="s">
        <v>3069</v>
      </c>
      <c r="C3022" s="98" t="s">
        <v>779</v>
      </c>
      <c r="D3022" s="99" t="s">
        <v>807</v>
      </c>
      <c r="E3022" s="105">
        <v>43630</v>
      </c>
      <c r="F3022" s="98" t="s">
        <v>3069</v>
      </c>
      <c r="G3022" s="98" t="s">
        <v>733</v>
      </c>
      <c r="H3022"/>
      <c r="I3022"/>
    </row>
    <row r="3023" spans="1:9" ht="15.75">
      <c r="A3023" s="98" t="s">
        <v>2771</v>
      </c>
      <c r="B3023" s="98" t="s">
        <v>3069</v>
      </c>
      <c r="C3023" s="98" t="s">
        <v>779</v>
      </c>
      <c r="D3023" s="99" t="s">
        <v>807</v>
      </c>
      <c r="E3023" s="105">
        <v>43630</v>
      </c>
      <c r="F3023" s="98" t="s">
        <v>3069</v>
      </c>
      <c r="G3023" s="98" t="s">
        <v>733</v>
      </c>
      <c r="H3023"/>
      <c r="I3023"/>
    </row>
    <row r="3024" spans="1:9" ht="15.75">
      <c r="A3024" s="98" t="s">
        <v>2218</v>
      </c>
      <c r="B3024" s="98" t="s">
        <v>3069</v>
      </c>
      <c r="C3024" s="98" t="s">
        <v>779</v>
      </c>
      <c r="D3024" s="99" t="s">
        <v>807</v>
      </c>
      <c r="E3024" s="105">
        <v>43630</v>
      </c>
      <c r="F3024" s="98" t="s">
        <v>3069</v>
      </c>
      <c r="G3024" s="98" t="s">
        <v>733</v>
      </c>
      <c r="H3024"/>
      <c r="I3024"/>
    </row>
    <row r="3025" spans="1:9" ht="15.75">
      <c r="A3025" s="98" t="s">
        <v>2651</v>
      </c>
      <c r="B3025" s="98" t="s">
        <v>3069</v>
      </c>
      <c r="C3025" s="98" t="s">
        <v>779</v>
      </c>
      <c r="D3025" s="99" t="s">
        <v>807</v>
      </c>
      <c r="E3025" s="105">
        <v>43630</v>
      </c>
      <c r="F3025" s="98" t="s">
        <v>3069</v>
      </c>
      <c r="G3025" s="98" t="s">
        <v>733</v>
      </c>
      <c r="H3025"/>
      <c r="I3025"/>
    </row>
    <row r="3026" spans="1:9" ht="15.75">
      <c r="A3026" s="98" t="s">
        <v>2652</v>
      </c>
      <c r="B3026" s="98" t="s">
        <v>3069</v>
      </c>
      <c r="C3026" s="98" t="s">
        <v>779</v>
      </c>
      <c r="D3026" s="99" t="s">
        <v>807</v>
      </c>
      <c r="E3026" s="105">
        <v>43630</v>
      </c>
      <c r="F3026" s="98" t="s">
        <v>3069</v>
      </c>
      <c r="G3026" s="98" t="s">
        <v>733</v>
      </c>
      <c r="H3026"/>
      <c r="I3026"/>
    </row>
    <row r="3027" spans="1:9" ht="15.75">
      <c r="A3027" s="98" t="s">
        <v>2415</v>
      </c>
      <c r="B3027" s="98" t="s">
        <v>3069</v>
      </c>
      <c r="C3027" s="98" t="s">
        <v>779</v>
      </c>
      <c r="D3027" s="99" t="s">
        <v>807</v>
      </c>
      <c r="E3027" s="105">
        <v>43630</v>
      </c>
      <c r="F3027" s="98" t="s">
        <v>3069</v>
      </c>
      <c r="G3027" s="98" t="s">
        <v>733</v>
      </c>
      <c r="H3027"/>
      <c r="I3027"/>
    </row>
    <row r="3028" spans="1:9" ht="15.75">
      <c r="A3028" s="98" t="s">
        <v>1332</v>
      </c>
      <c r="B3028" s="98" t="s">
        <v>3069</v>
      </c>
      <c r="C3028" s="98" t="s">
        <v>779</v>
      </c>
      <c r="D3028" s="99" t="s">
        <v>807</v>
      </c>
      <c r="E3028" s="105">
        <v>43630</v>
      </c>
      <c r="F3028" s="98" t="s">
        <v>3069</v>
      </c>
      <c r="G3028" s="98" t="s">
        <v>733</v>
      </c>
      <c r="H3028"/>
      <c r="I3028"/>
    </row>
    <row r="3029" spans="1:9" ht="15.75">
      <c r="A3029" s="98" t="s">
        <v>2779</v>
      </c>
      <c r="B3029" s="98" t="s">
        <v>3069</v>
      </c>
      <c r="C3029" s="98" t="s">
        <v>779</v>
      </c>
      <c r="D3029" s="99" t="s">
        <v>807</v>
      </c>
      <c r="E3029" s="105">
        <v>43630</v>
      </c>
      <c r="F3029" s="98" t="s">
        <v>3069</v>
      </c>
      <c r="G3029" s="98" t="s">
        <v>733</v>
      </c>
      <c r="H3029"/>
      <c r="I3029"/>
    </row>
    <row r="3030" spans="1:9" ht="15.75">
      <c r="A3030" s="98" t="s">
        <v>1975</v>
      </c>
      <c r="B3030" s="98" t="s">
        <v>3069</v>
      </c>
      <c r="C3030" s="98" t="s">
        <v>779</v>
      </c>
      <c r="D3030" s="99" t="s">
        <v>807</v>
      </c>
      <c r="E3030" s="105">
        <v>43630</v>
      </c>
      <c r="F3030" s="98" t="s">
        <v>3069</v>
      </c>
      <c r="G3030" s="98" t="s">
        <v>733</v>
      </c>
      <c r="H3030"/>
      <c r="I3030"/>
    </row>
    <row r="3031" spans="1:9" ht="15.75">
      <c r="A3031" s="98" t="s">
        <v>2228</v>
      </c>
      <c r="B3031" s="98" t="s">
        <v>3069</v>
      </c>
      <c r="C3031" s="98" t="s">
        <v>779</v>
      </c>
      <c r="D3031" s="99" t="s">
        <v>807</v>
      </c>
      <c r="E3031" s="105">
        <v>43630</v>
      </c>
      <c r="F3031" s="98" t="s">
        <v>3069</v>
      </c>
      <c r="G3031" s="98" t="s">
        <v>733</v>
      </c>
      <c r="H3031"/>
      <c r="I3031"/>
    </row>
    <row r="3032" spans="1:9" ht="15.75">
      <c r="A3032" s="98" t="s">
        <v>559</v>
      </c>
      <c r="B3032" s="98" t="s">
        <v>3069</v>
      </c>
      <c r="C3032" s="98" t="s">
        <v>779</v>
      </c>
      <c r="D3032" s="99" t="s">
        <v>807</v>
      </c>
      <c r="E3032" s="105">
        <v>43630</v>
      </c>
      <c r="F3032" s="98" t="s">
        <v>3069</v>
      </c>
      <c r="G3032" s="98" t="s">
        <v>733</v>
      </c>
      <c r="H3032"/>
      <c r="I3032"/>
    </row>
    <row r="3033" spans="1:9" ht="15.75">
      <c r="A3033" s="98" t="s">
        <v>1333</v>
      </c>
      <c r="B3033" s="98" t="s">
        <v>3069</v>
      </c>
      <c r="C3033" s="98" t="s">
        <v>779</v>
      </c>
      <c r="D3033" s="99" t="s">
        <v>807</v>
      </c>
      <c r="E3033" s="105">
        <v>43630</v>
      </c>
      <c r="F3033" s="98" t="s">
        <v>3069</v>
      </c>
      <c r="G3033" s="98" t="s">
        <v>733</v>
      </c>
      <c r="H3033"/>
      <c r="I3033"/>
    </row>
    <row r="3034" spans="1:9" ht="15.75">
      <c r="A3034" s="98" t="s">
        <v>3071</v>
      </c>
      <c r="B3034" s="98" t="s">
        <v>3069</v>
      </c>
      <c r="C3034" s="98" t="s">
        <v>779</v>
      </c>
      <c r="D3034" s="99" t="s">
        <v>807</v>
      </c>
      <c r="E3034" s="105">
        <v>43630</v>
      </c>
      <c r="F3034" s="98" t="s">
        <v>3069</v>
      </c>
      <c r="G3034" s="98" t="s">
        <v>733</v>
      </c>
      <c r="H3034"/>
      <c r="I3034"/>
    </row>
    <row r="3035" spans="1:9" ht="15.75">
      <c r="A3035" s="98" t="s">
        <v>1459</v>
      </c>
      <c r="B3035" s="98" t="s">
        <v>3069</v>
      </c>
      <c r="C3035" s="98" t="s">
        <v>779</v>
      </c>
      <c r="D3035" s="99" t="s">
        <v>807</v>
      </c>
      <c r="E3035" s="105">
        <v>43630</v>
      </c>
      <c r="F3035" s="98" t="s">
        <v>3069</v>
      </c>
      <c r="G3035" s="98" t="s">
        <v>733</v>
      </c>
      <c r="H3035"/>
      <c r="I3035"/>
    </row>
    <row r="3036" spans="1:9" ht="15.75">
      <c r="A3036" s="98" t="s">
        <v>1532</v>
      </c>
      <c r="B3036" s="98" t="s">
        <v>3069</v>
      </c>
      <c r="C3036" s="98" t="s">
        <v>779</v>
      </c>
      <c r="D3036" s="99" t="s">
        <v>807</v>
      </c>
      <c r="E3036" s="105">
        <v>43630</v>
      </c>
      <c r="F3036" s="98" t="s">
        <v>3069</v>
      </c>
      <c r="G3036" s="98" t="s">
        <v>733</v>
      </c>
      <c r="H3036"/>
      <c r="I3036"/>
    </row>
    <row r="3037" spans="1:9" ht="15.75">
      <c r="A3037" s="98" t="s">
        <v>1866</v>
      </c>
      <c r="B3037" s="98" t="s">
        <v>3069</v>
      </c>
      <c r="C3037" s="98" t="s">
        <v>779</v>
      </c>
      <c r="D3037" s="99" t="s">
        <v>807</v>
      </c>
      <c r="E3037" s="105">
        <v>43630</v>
      </c>
      <c r="F3037" s="98" t="s">
        <v>3069</v>
      </c>
      <c r="G3037" s="98" t="s">
        <v>733</v>
      </c>
      <c r="H3037"/>
      <c r="I3037"/>
    </row>
    <row r="3038" spans="1:9" ht="15.75">
      <c r="A3038" s="98" t="s">
        <v>1465</v>
      </c>
      <c r="B3038" s="98" t="s">
        <v>3069</v>
      </c>
      <c r="C3038" s="98" t="s">
        <v>779</v>
      </c>
      <c r="D3038" s="99" t="s">
        <v>807</v>
      </c>
      <c r="E3038" s="105">
        <v>43630</v>
      </c>
      <c r="F3038" s="98" t="s">
        <v>3069</v>
      </c>
      <c r="G3038" s="98" t="s">
        <v>733</v>
      </c>
      <c r="H3038"/>
      <c r="I3038"/>
    </row>
    <row r="3039" spans="1:9" ht="15.75">
      <c r="A3039" s="98" t="s">
        <v>3072</v>
      </c>
      <c r="B3039" s="98" t="s">
        <v>3069</v>
      </c>
      <c r="C3039" s="98" t="s">
        <v>779</v>
      </c>
      <c r="D3039" s="99" t="s">
        <v>807</v>
      </c>
      <c r="E3039" s="105">
        <v>43630</v>
      </c>
      <c r="F3039" s="98" t="s">
        <v>3069</v>
      </c>
      <c r="G3039" s="98" t="s">
        <v>733</v>
      </c>
      <c r="H3039"/>
      <c r="I3039"/>
    </row>
    <row r="3040" spans="1:9" ht="15.75">
      <c r="A3040" s="98" t="s">
        <v>2236</v>
      </c>
      <c r="B3040" s="98" t="s">
        <v>3069</v>
      </c>
      <c r="C3040" s="98" t="s">
        <v>779</v>
      </c>
      <c r="D3040" s="99" t="s">
        <v>807</v>
      </c>
      <c r="E3040" s="105">
        <v>43630</v>
      </c>
      <c r="F3040" s="98" t="s">
        <v>3069</v>
      </c>
      <c r="G3040" s="98" t="s">
        <v>733</v>
      </c>
      <c r="H3040"/>
      <c r="I3040"/>
    </row>
    <row r="3041" spans="1:9" ht="15.75">
      <c r="A3041" s="98" t="s">
        <v>897</v>
      </c>
      <c r="B3041" s="98" t="s">
        <v>3069</v>
      </c>
      <c r="C3041" s="98" t="s">
        <v>779</v>
      </c>
      <c r="D3041" s="99" t="s">
        <v>807</v>
      </c>
      <c r="E3041" s="105">
        <v>43630</v>
      </c>
      <c r="F3041" s="98" t="s">
        <v>3069</v>
      </c>
      <c r="G3041" s="98" t="s">
        <v>733</v>
      </c>
      <c r="H3041"/>
      <c r="I3041"/>
    </row>
    <row r="3042" spans="1:9" ht="15.75">
      <c r="A3042" s="98" t="s">
        <v>2051</v>
      </c>
      <c r="B3042" s="98" t="s">
        <v>3069</v>
      </c>
      <c r="C3042" s="98" t="s">
        <v>779</v>
      </c>
      <c r="D3042" s="99" t="s">
        <v>807</v>
      </c>
      <c r="E3042" s="105">
        <v>43630</v>
      </c>
      <c r="F3042" s="98" t="s">
        <v>3069</v>
      </c>
      <c r="G3042" s="98" t="s">
        <v>733</v>
      </c>
      <c r="H3042"/>
      <c r="I3042"/>
    </row>
    <row r="3043" spans="1:9" ht="15.75">
      <c r="A3043" s="98" t="s">
        <v>1473</v>
      </c>
      <c r="B3043" s="98" t="s">
        <v>3069</v>
      </c>
      <c r="C3043" s="98" t="s">
        <v>779</v>
      </c>
      <c r="D3043" s="99" t="s">
        <v>807</v>
      </c>
      <c r="E3043" s="105">
        <v>43630</v>
      </c>
      <c r="F3043" s="98" t="s">
        <v>3069</v>
      </c>
      <c r="G3043" s="98" t="s">
        <v>733</v>
      </c>
      <c r="H3043"/>
      <c r="I3043"/>
    </row>
    <row r="3044" spans="1:9" ht="15.75">
      <c r="A3044" s="98" t="s">
        <v>1474</v>
      </c>
      <c r="B3044" s="98" t="s">
        <v>3069</v>
      </c>
      <c r="C3044" s="98" t="s">
        <v>779</v>
      </c>
      <c r="D3044" s="99" t="s">
        <v>807</v>
      </c>
      <c r="E3044" s="105">
        <v>43630</v>
      </c>
      <c r="F3044" s="98" t="s">
        <v>3069</v>
      </c>
      <c r="G3044" s="98" t="s">
        <v>733</v>
      </c>
      <c r="H3044"/>
      <c r="I3044"/>
    </row>
    <row r="3045" spans="1:9" ht="15.75">
      <c r="A3045" s="98" t="s">
        <v>1095</v>
      </c>
      <c r="B3045" s="98" t="s">
        <v>3069</v>
      </c>
      <c r="C3045" s="98" t="s">
        <v>779</v>
      </c>
      <c r="D3045" s="99" t="s">
        <v>807</v>
      </c>
      <c r="E3045" s="105">
        <v>43630</v>
      </c>
      <c r="F3045" s="98" t="s">
        <v>3069</v>
      </c>
      <c r="G3045" s="98" t="s">
        <v>733</v>
      </c>
      <c r="H3045"/>
      <c r="I3045"/>
    </row>
    <row r="3046" spans="1:9" ht="15.75">
      <c r="A3046" s="98" t="s">
        <v>2677</v>
      </c>
      <c r="B3046" s="98" t="s">
        <v>3069</v>
      </c>
      <c r="C3046" s="98" t="s">
        <v>779</v>
      </c>
      <c r="D3046" s="99" t="s">
        <v>807</v>
      </c>
      <c r="E3046" s="105">
        <v>43630</v>
      </c>
      <c r="F3046" s="98" t="s">
        <v>3069</v>
      </c>
      <c r="G3046" s="98" t="s">
        <v>733</v>
      </c>
      <c r="H3046"/>
      <c r="I3046"/>
    </row>
    <row r="3047" spans="1:9" ht="15.75">
      <c r="A3047" s="98" t="s">
        <v>388</v>
      </c>
      <c r="B3047" s="98" t="s">
        <v>3069</v>
      </c>
      <c r="C3047" s="98" t="s">
        <v>779</v>
      </c>
      <c r="D3047" s="99" t="s">
        <v>807</v>
      </c>
      <c r="E3047" s="105">
        <v>43630</v>
      </c>
      <c r="F3047" s="98" t="s">
        <v>3069</v>
      </c>
      <c r="G3047" s="98" t="s">
        <v>733</v>
      </c>
      <c r="H3047"/>
      <c r="I3047"/>
    </row>
    <row r="3048" spans="1:9" ht="15.75">
      <c r="A3048" s="98" t="s">
        <v>2124</v>
      </c>
      <c r="B3048" s="98" t="s">
        <v>3069</v>
      </c>
      <c r="C3048" s="98" t="s">
        <v>779</v>
      </c>
      <c r="D3048" s="99" t="s">
        <v>807</v>
      </c>
      <c r="E3048" s="105">
        <v>43630</v>
      </c>
      <c r="F3048" s="98" t="s">
        <v>3069</v>
      </c>
      <c r="G3048" s="98" t="s">
        <v>733</v>
      </c>
      <c r="H3048"/>
      <c r="I3048"/>
    </row>
    <row r="3049" spans="1:9" ht="15.75">
      <c r="A3049" s="98" t="s">
        <v>1477</v>
      </c>
      <c r="B3049" s="98" t="s">
        <v>3069</v>
      </c>
      <c r="C3049" s="98" t="s">
        <v>779</v>
      </c>
      <c r="D3049" s="99" t="s">
        <v>807</v>
      </c>
      <c r="E3049" s="105">
        <v>43630</v>
      </c>
      <c r="F3049" s="98" t="s">
        <v>3069</v>
      </c>
      <c r="G3049" s="98" t="s">
        <v>733</v>
      </c>
      <c r="H3049"/>
      <c r="I3049"/>
    </row>
    <row r="3050" spans="1:9" ht="15.75">
      <c r="A3050" s="98" t="s">
        <v>1351</v>
      </c>
      <c r="B3050" s="98" t="s">
        <v>3069</v>
      </c>
      <c r="C3050" s="98" t="s">
        <v>779</v>
      </c>
      <c r="D3050" s="99" t="s">
        <v>807</v>
      </c>
      <c r="E3050" s="105">
        <v>43630</v>
      </c>
      <c r="F3050" s="98" t="s">
        <v>3069</v>
      </c>
      <c r="G3050" s="98" t="s">
        <v>733</v>
      </c>
      <c r="H3050"/>
      <c r="I3050"/>
    </row>
    <row r="3051" spans="1:9" ht="15.75">
      <c r="A3051" s="98" t="s">
        <v>1102</v>
      </c>
      <c r="B3051" s="98" t="s">
        <v>3073</v>
      </c>
      <c r="C3051" s="98" t="s">
        <v>753</v>
      </c>
      <c r="D3051" s="99" t="s">
        <v>807</v>
      </c>
      <c r="E3051" s="105">
        <v>43630</v>
      </c>
      <c r="F3051" s="98" t="s">
        <v>3073</v>
      </c>
      <c r="G3051" s="98" t="s">
        <v>66</v>
      </c>
      <c r="H3051"/>
      <c r="I3051"/>
    </row>
    <row r="3052" spans="1:9" ht="15.75">
      <c r="A3052" s="98" t="s">
        <v>2616</v>
      </c>
      <c r="B3052" s="98" t="s">
        <v>3073</v>
      </c>
      <c r="C3052" s="98" t="s">
        <v>753</v>
      </c>
      <c r="D3052" s="99" t="s">
        <v>807</v>
      </c>
      <c r="E3052" s="105">
        <v>43630</v>
      </c>
      <c r="F3052" s="98" t="s">
        <v>3073</v>
      </c>
      <c r="G3052" s="98" t="s">
        <v>66</v>
      </c>
      <c r="H3052"/>
      <c r="I3052"/>
    </row>
    <row r="3053" spans="1:9" ht="15.75">
      <c r="A3053" s="98" t="s">
        <v>398</v>
      </c>
      <c r="B3053" s="98" t="s">
        <v>3073</v>
      </c>
      <c r="C3053" s="98" t="s">
        <v>753</v>
      </c>
      <c r="D3053" s="99" t="s">
        <v>807</v>
      </c>
      <c r="E3053" s="105">
        <v>43630</v>
      </c>
      <c r="F3053" s="98" t="s">
        <v>3073</v>
      </c>
      <c r="G3053" s="98" t="s">
        <v>66</v>
      </c>
      <c r="H3053"/>
      <c r="I3053"/>
    </row>
    <row r="3054" spans="1:9" ht="15.75">
      <c r="A3054" s="98" t="s">
        <v>905</v>
      </c>
      <c r="B3054" s="98" t="s">
        <v>3073</v>
      </c>
      <c r="C3054" s="98" t="s">
        <v>753</v>
      </c>
      <c r="D3054" s="99" t="s">
        <v>807</v>
      </c>
      <c r="E3054" s="105">
        <v>43630</v>
      </c>
      <c r="F3054" s="98" t="s">
        <v>3073</v>
      </c>
      <c r="G3054" s="98" t="s">
        <v>66</v>
      </c>
      <c r="H3054"/>
      <c r="I3054"/>
    </row>
    <row r="3055" spans="1:9" ht="15.75">
      <c r="A3055" s="98" t="s">
        <v>3074</v>
      </c>
      <c r="B3055" s="98" t="s">
        <v>3073</v>
      </c>
      <c r="C3055" s="98" t="s">
        <v>753</v>
      </c>
      <c r="D3055" s="99" t="s">
        <v>807</v>
      </c>
      <c r="E3055" s="105">
        <v>43630</v>
      </c>
      <c r="F3055" s="98" t="s">
        <v>3073</v>
      </c>
      <c r="G3055" s="98" t="s">
        <v>66</v>
      </c>
      <c r="H3055"/>
      <c r="I3055"/>
    </row>
    <row r="3056" spans="1:9" ht="15.75">
      <c r="A3056" s="98" t="s">
        <v>460</v>
      </c>
      <c r="B3056" s="98" t="s">
        <v>3073</v>
      </c>
      <c r="C3056" s="98" t="s">
        <v>753</v>
      </c>
      <c r="D3056" s="99" t="s">
        <v>807</v>
      </c>
      <c r="E3056" s="105">
        <v>43630</v>
      </c>
      <c r="F3056" s="98" t="s">
        <v>3073</v>
      </c>
      <c r="G3056" s="98" t="s">
        <v>66</v>
      </c>
      <c r="H3056"/>
      <c r="I3056"/>
    </row>
    <row r="3057" spans="1:9" ht="15.75">
      <c r="A3057" s="98" t="s">
        <v>463</v>
      </c>
      <c r="B3057" s="98" t="s">
        <v>3073</v>
      </c>
      <c r="C3057" s="98" t="s">
        <v>753</v>
      </c>
      <c r="D3057" s="99" t="s">
        <v>807</v>
      </c>
      <c r="E3057" s="105">
        <v>43630</v>
      </c>
      <c r="F3057" s="98" t="s">
        <v>3073</v>
      </c>
      <c r="G3057" s="98" t="s">
        <v>66</v>
      </c>
      <c r="H3057"/>
      <c r="I3057"/>
    </row>
    <row r="3058" spans="1:9" ht="15.75">
      <c r="A3058" s="98" t="s">
        <v>2187</v>
      </c>
      <c r="B3058" s="98" t="s">
        <v>3073</v>
      </c>
      <c r="C3058" s="98" t="s">
        <v>753</v>
      </c>
      <c r="D3058" s="99" t="s">
        <v>807</v>
      </c>
      <c r="E3058" s="105">
        <v>43630</v>
      </c>
      <c r="F3058" s="98" t="s">
        <v>3073</v>
      </c>
      <c r="G3058" s="98" t="s">
        <v>66</v>
      </c>
      <c r="H3058"/>
      <c r="I3058"/>
    </row>
    <row r="3059" spans="1:9" ht="15.75">
      <c r="A3059" s="98" t="s">
        <v>907</v>
      </c>
      <c r="B3059" s="98" t="s">
        <v>3073</v>
      </c>
      <c r="C3059" s="98" t="s">
        <v>753</v>
      </c>
      <c r="D3059" s="99" t="s">
        <v>807</v>
      </c>
      <c r="E3059" s="105">
        <v>43630</v>
      </c>
      <c r="F3059" s="98" t="s">
        <v>3073</v>
      </c>
      <c r="G3059" s="98" t="s">
        <v>66</v>
      </c>
      <c r="H3059"/>
      <c r="I3059"/>
    </row>
    <row r="3060" spans="1:9" ht="15.75">
      <c r="A3060" s="98" t="s">
        <v>1767</v>
      </c>
      <c r="B3060" s="98" t="s">
        <v>3073</v>
      </c>
      <c r="C3060" s="98" t="s">
        <v>753</v>
      </c>
      <c r="D3060" s="99" t="s">
        <v>807</v>
      </c>
      <c r="E3060" s="105">
        <v>43630</v>
      </c>
      <c r="F3060" s="98" t="s">
        <v>3073</v>
      </c>
      <c r="G3060" s="98" t="s">
        <v>66</v>
      </c>
      <c r="H3060"/>
      <c r="I3060"/>
    </row>
    <row r="3061" spans="1:9" ht="15.75">
      <c r="A3061" s="98" t="s">
        <v>3021</v>
      </c>
      <c r="B3061" s="98" t="s">
        <v>3073</v>
      </c>
      <c r="C3061" s="98" t="s">
        <v>753</v>
      </c>
      <c r="D3061" s="99" t="s">
        <v>807</v>
      </c>
      <c r="E3061" s="105">
        <v>43630</v>
      </c>
      <c r="F3061" s="98" t="s">
        <v>3073</v>
      </c>
      <c r="G3061" s="98" t="s">
        <v>66</v>
      </c>
      <c r="H3061"/>
      <c r="I3061"/>
    </row>
    <row r="3062" spans="1:9" ht="15.75">
      <c r="A3062" s="98" t="s">
        <v>1770</v>
      </c>
      <c r="B3062" s="98" t="s">
        <v>3073</v>
      </c>
      <c r="C3062" s="98" t="s">
        <v>753</v>
      </c>
      <c r="D3062" s="99" t="s">
        <v>807</v>
      </c>
      <c r="E3062" s="105">
        <v>43630</v>
      </c>
      <c r="F3062" s="98" t="s">
        <v>3073</v>
      </c>
      <c r="G3062" s="98" t="s">
        <v>66</v>
      </c>
      <c r="H3062"/>
      <c r="I3062"/>
    </row>
    <row r="3063" spans="1:9" ht="15.75">
      <c r="A3063" s="98" t="s">
        <v>1552</v>
      </c>
      <c r="B3063" s="98" t="s">
        <v>3073</v>
      </c>
      <c r="C3063" s="98" t="s">
        <v>753</v>
      </c>
      <c r="D3063" s="99" t="s">
        <v>807</v>
      </c>
      <c r="E3063" s="105">
        <v>43630</v>
      </c>
      <c r="F3063" s="98" t="s">
        <v>3073</v>
      </c>
      <c r="G3063" s="98" t="s">
        <v>66</v>
      </c>
      <c r="H3063"/>
      <c r="I3063"/>
    </row>
    <row r="3064" spans="1:9" ht="15.75">
      <c r="A3064" s="98" t="s">
        <v>1107</v>
      </c>
      <c r="B3064" s="98" t="s">
        <v>3073</v>
      </c>
      <c r="C3064" s="98" t="s">
        <v>753</v>
      </c>
      <c r="D3064" s="99" t="s">
        <v>807</v>
      </c>
      <c r="E3064" s="105">
        <v>43630</v>
      </c>
      <c r="F3064" s="98" t="s">
        <v>3073</v>
      </c>
      <c r="G3064" s="98" t="s">
        <v>66</v>
      </c>
      <c r="H3064"/>
      <c r="I3064"/>
    </row>
    <row r="3065" spans="1:9" ht="15.75">
      <c r="A3065" s="98" t="s">
        <v>2192</v>
      </c>
      <c r="B3065" s="98" t="s">
        <v>3073</v>
      </c>
      <c r="C3065" s="98" t="s">
        <v>753</v>
      </c>
      <c r="D3065" s="99" t="s">
        <v>807</v>
      </c>
      <c r="E3065" s="105">
        <v>43630</v>
      </c>
      <c r="F3065" s="98" t="s">
        <v>3073</v>
      </c>
      <c r="G3065" s="98" t="s">
        <v>66</v>
      </c>
      <c r="H3065"/>
      <c r="I3065"/>
    </row>
    <row r="3066" spans="1:9" ht="15.75">
      <c r="A3066" s="98" t="s">
        <v>2748</v>
      </c>
      <c r="B3066" s="98" t="s">
        <v>3073</v>
      </c>
      <c r="C3066" s="98" t="s">
        <v>753</v>
      </c>
      <c r="D3066" s="99" t="s">
        <v>807</v>
      </c>
      <c r="E3066" s="105">
        <v>43630</v>
      </c>
      <c r="F3066" s="98" t="s">
        <v>3073</v>
      </c>
      <c r="G3066" s="98" t="s">
        <v>66</v>
      </c>
      <c r="H3066"/>
      <c r="I3066"/>
    </row>
    <row r="3067" spans="1:9" ht="15.75">
      <c r="A3067" s="98" t="s">
        <v>472</v>
      </c>
      <c r="B3067" s="98" t="s">
        <v>3073</v>
      </c>
      <c r="C3067" s="98" t="s">
        <v>753</v>
      </c>
      <c r="D3067" s="99" t="s">
        <v>807</v>
      </c>
      <c r="E3067" s="105">
        <v>43630</v>
      </c>
      <c r="F3067" s="98" t="s">
        <v>3073</v>
      </c>
      <c r="G3067" s="98" t="s">
        <v>66</v>
      </c>
      <c r="H3067"/>
      <c r="I3067"/>
    </row>
    <row r="3068" spans="1:9" ht="15.75">
      <c r="A3068" s="98" t="s">
        <v>473</v>
      </c>
      <c r="B3068" s="98" t="s">
        <v>3073</v>
      </c>
      <c r="C3068" s="98" t="s">
        <v>753</v>
      </c>
      <c r="D3068" s="99" t="s">
        <v>807</v>
      </c>
      <c r="E3068" s="105">
        <v>43630</v>
      </c>
      <c r="F3068" s="98" t="s">
        <v>3073</v>
      </c>
      <c r="G3068" s="98" t="s">
        <v>66</v>
      </c>
      <c r="H3068"/>
      <c r="I3068"/>
    </row>
    <row r="3069" spans="1:9" ht="15.75">
      <c r="A3069" s="98" t="s">
        <v>1780</v>
      </c>
      <c r="B3069" s="98" t="s">
        <v>3073</v>
      </c>
      <c r="C3069" s="98" t="s">
        <v>753</v>
      </c>
      <c r="D3069" s="99" t="s">
        <v>807</v>
      </c>
      <c r="E3069" s="105">
        <v>43630</v>
      </c>
      <c r="F3069" s="98" t="s">
        <v>3073</v>
      </c>
      <c r="G3069" s="98" t="s">
        <v>66</v>
      </c>
      <c r="H3069"/>
      <c r="I3069"/>
    </row>
    <row r="3070" spans="1:9" ht="15.75">
      <c r="A3070" s="98" t="s">
        <v>1562</v>
      </c>
      <c r="B3070" s="98" t="s">
        <v>3073</v>
      </c>
      <c r="C3070" s="98" t="s">
        <v>753</v>
      </c>
      <c r="D3070" s="99" t="s">
        <v>807</v>
      </c>
      <c r="E3070" s="105">
        <v>43630</v>
      </c>
      <c r="F3070" s="98" t="s">
        <v>3073</v>
      </c>
      <c r="G3070" s="98" t="s">
        <v>66</v>
      </c>
      <c r="H3070"/>
      <c r="I3070"/>
    </row>
    <row r="3071" spans="1:9" ht="15.75">
      <c r="A3071" s="98" t="s">
        <v>475</v>
      </c>
      <c r="B3071" s="98" t="s">
        <v>3073</v>
      </c>
      <c r="C3071" s="98" t="s">
        <v>753</v>
      </c>
      <c r="D3071" s="99" t="s">
        <v>807</v>
      </c>
      <c r="E3071" s="105">
        <v>43630</v>
      </c>
      <c r="F3071" s="98" t="s">
        <v>3073</v>
      </c>
      <c r="G3071" s="98" t="s">
        <v>66</v>
      </c>
      <c r="H3071"/>
      <c r="I3071"/>
    </row>
    <row r="3072" spans="1:9" ht="15.75">
      <c r="A3072" s="98" t="s">
        <v>2203</v>
      </c>
      <c r="B3072" s="98" t="s">
        <v>3073</v>
      </c>
      <c r="C3072" s="98" t="s">
        <v>753</v>
      </c>
      <c r="D3072" s="99" t="s">
        <v>807</v>
      </c>
      <c r="E3072" s="105">
        <v>43630</v>
      </c>
      <c r="F3072" s="98" t="s">
        <v>3073</v>
      </c>
      <c r="G3072" s="98" t="s">
        <v>66</v>
      </c>
      <c r="H3072"/>
      <c r="I3072"/>
    </row>
    <row r="3073" spans="1:9" ht="15.75">
      <c r="A3073" s="98" t="s">
        <v>2204</v>
      </c>
      <c r="B3073" s="98" t="s">
        <v>3073</v>
      </c>
      <c r="C3073" s="98" t="s">
        <v>753</v>
      </c>
      <c r="D3073" s="99" t="s">
        <v>807</v>
      </c>
      <c r="E3073" s="105">
        <v>43630</v>
      </c>
      <c r="F3073" s="98" t="s">
        <v>3073</v>
      </c>
      <c r="G3073" s="98" t="s">
        <v>66</v>
      </c>
      <c r="H3073"/>
      <c r="I3073"/>
    </row>
    <row r="3074" spans="1:9" ht="15.75">
      <c r="A3074" s="98" t="s">
        <v>479</v>
      </c>
      <c r="B3074" s="98" t="s">
        <v>3073</v>
      </c>
      <c r="C3074" s="98" t="s">
        <v>753</v>
      </c>
      <c r="D3074" s="99" t="s">
        <v>807</v>
      </c>
      <c r="E3074" s="105">
        <v>43630</v>
      </c>
      <c r="F3074" s="98" t="s">
        <v>3073</v>
      </c>
      <c r="G3074" s="98" t="s">
        <v>66</v>
      </c>
      <c r="H3074"/>
      <c r="I3074"/>
    </row>
    <row r="3075" spans="1:9" ht="15.75">
      <c r="A3075" s="98" t="s">
        <v>2756</v>
      </c>
      <c r="B3075" s="98" t="s">
        <v>3073</v>
      </c>
      <c r="C3075" s="98" t="s">
        <v>753</v>
      </c>
      <c r="D3075" s="99" t="s">
        <v>807</v>
      </c>
      <c r="E3075" s="105">
        <v>43630</v>
      </c>
      <c r="F3075" s="98" t="s">
        <v>3073</v>
      </c>
      <c r="G3075" s="98" t="s">
        <v>66</v>
      </c>
      <c r="H3075"/>
      <c r="I3075"/>
    </row>
    <row r="3076" spans="1:9" ht="15.75">
      <c r="A3076" s="98" t="s">
        <v>1792</v>
      </c>
      <c r="B3076" s="98" t="s">
        <v>3073</v>
      </c>
      <c r="C3076" s="98" t="s">
        <v>753</v>
      </c>
      <c r="D3076" s="99" t="s">
        <v>807</v>
      </c>
      <c r="E3076" s="105">
        <v>43630</v>
      </c>
      <c r="F3076" s="98" t="s">
        <v>3073</v>
      </c>
      <c r="G3076" s="98" t="s">
        <v>66</v>
      </c>
      <c r="H3076"/>
      <c r="I3076"/>
    </row>
    <row r="3077" spans="1:9" ht="15.75">
      <c r="A3077" s="98" t="s">
        <v>1123</v>
      </c>
      <c r="B3077" s="98" t="s">
        <v>3073</v>
      </c>
      <c r="C3077" s="98" t="s">
        <v>753</v>
      </c>
      <c r="D3077" s="99" t="s">
        <v>807</v>
      </c>
      <c r="E3077" s="105">
        <v>43630</v>
      </c>
      <c r="F3077" s="98" t="s">
        <v>3073</v>
      </c>
      <c r="G3077" s="98" t="s">
        <v>66</v>
      </c>
      <c r="H3077"/>
      <c r="I3077"/>
    </row>
    <row r="3078" spans="1:9" ht="15.75">
      <c r="A3078" s="98" t="s">
        <v>1125</v>
      </c>
      <c r="B3078" s="98" t="s">
        <v>3073</v>
      </c>
      <c r="C3078" s="98" t="s">
        <v>753</v>
      </c>
      <c r="D3078" s="99" t="s">
        <v>807</v>
      </c>
      <c r="E3078" s="105">
        <v>43630</v>
      </c>
      <c r="F3078" s="98" t="s">
        <v>3073</v>
      </c>
      <c r="G3078" s="98" t="s">
        <v>66</v>
      </c>
      <c r="H3078"/>
      <c r="I3078"/>
    </row>
    <row r="3079" spans="1:9" ht="15.75">
      <c r="A3079" s="98" t="s">
        <v>91</v>
      </c>
      <c r="B3079" s="98" t="s">
        <v>3073</v>
      </c>
      <c r="C3079" s="98" t="s">
        <v>753</v>
      </c>
      <c r="D3079" s="99" t="s">
        <v>807</v>
      </c>
      <c r="E3079" s="105">
        <v>43630</v>
      </c>
      <c r="F3079" s="98" t="s">
        <v>3073</v>
      </c>
      <c r="G3079" s="98" t="s">
        <v>66</v>
      </c>
      <c r="H3079"/>
      <c r="I3079"/>
    </row>
    <row r="3080" spans="1:9" ht="15.75">
      <c r="A3080" s="98" t="s">
        <v>2215</v>
      </c>
      <c r="B3080" s="98" t="s">
        <v>3073</v>
      </c>
      <c r="C3080" s="98" t="s">
        <v>753</v>
      </c>
      <c r="D3080" s="99" t="s">
        <v>807</v>
      </c>
      <c r="E3080" s="105">
        <v>43630</v>
      </c>
      <c r="F3080" s="98" t="s">
        <v>3073</v>
      </c>
      <c r="G3080" s="98" t="s">
        <v>66</v>
      </c>
      <c r="H3080"/>
      <c r="I3080"/>
    </row>
    <row r="3081" spans="1:9" ht="15.75">
      <c r="A3081" s="98" t="s">
        <v>2216</v>
      </c>
      <c r="B3081" s="98" t="s">
        <v>3073</v>
      </c>
      <c r="C3081" s="98" t="s">
        <v>753</v>
      </c>
      <c r="D3081" s="99" t="s">
        <v>807</v>
      </c>
      <c r="E3081" s="105">
        <v>43630</v>
      </c>
      <c r="F3081" s="98" t="s">
        <v>3073</v>
      </c>
      <c r="G3081" s="98" t="s">
        <v>66</v>
      </c>
      <c r="H3081"/>
      <c r="I3081"/>
    </row>
    <row r="3082" spans="1:9" ht="15.75">
      <c r="A3082" s="98" t="s">
        <v>487</v>
      </c>
      <c r="B3082" s="98" t="s">
        <v>3073</v>
      </c>
      <c r="C3082" s="98" t="s">
        <v>753</v>
      </c>
      <c r="D3082" s="99" t="s">
        <v>807</v>
      </c>
      <c r="E3082" s="105">
        <v>43630</v>
      </c>
      <c r="F3082" s="98" t="s">
        <v>3073</v>
      </c>
      <c r="G3082" s="98" t="s">
        <v>66</v>
      </c>
      <c r="H3082"/>
      <c r="I3082"/>
    </row>
    <row r="3083" spans="1:9" ht="15.75">
      <c r="A3083" s="98" t="s">
        <v>2768</v>
      </c>
      <c r="B3083" s="98" t="s">
        <v>3073</v>
      </c>
      <c r="C3083" s="98" t="s">
        <v>753</v>
      </c>
      <c r="D3083" s="99" t="s">
        <v>807</v>
      </c>
      <c r="E3083" s="105">
        <v>43630</v>
      </c>
      <c r="F3083" s="98" t="s">
        <v>3073</v>
      </c>
      <c r="G3083" s="98" t="s">
        <v>66</v>
      </c>
      <c r="H3083"/>
      <c r="I3083"/>
    </row>
    <row r="3084" spans="1:9" ht="15.75">
      <c r="A3084" s="98" t="s">
        <v>933</v>
      </c>
      <c r="B3084" s="98" t="s">
        <v>3073</v>
      </c>
      <c r="C3084" s="98" t="s">
        <v>753</v>
      </c>
      <c r="D3084" s="99" t="s">
        <v>807</v>
      </c>
      <c r="E3084" s="105">
        <v>43630</v>
      </c>
      <c r="F3084" s="98" t="s">
        <v>3073</v>
      </c>
      <c r="G3084" s="98" t="s">
        <v>66</v>
      </c>
      <c r="H3084"/>
      <c r="I3084"/>
    </row>
    <row r="3085" spans="1:9" ht="15.75">
      <c r="A3085" s="98" t="s">
        <v>549</v>
      </c>
      <c r="B3085" s="98" t="s">
        <v>3073</v>
      </c>
      <c r="C3085" s="98" t="s">
        <v>753</v>
      </c>
      <c r="D3085" s="99" t="s">
        <v>807</v>
      </c>
      <c r="E3085" s="105">
        <v>43630</v>
      </c>
      <c r="F3085" s="98" t="s">
        <v>3073</v>
      </c>
      <c r="G3085" s="98" t="s">
        <v>66</v>
      </c>
      <c r="H3085"/>
      <c r="I3085"/>
    </row>
    <row r="3086" spans="1:9" ht="15.75">
      <c r="A3086" s="98" t="s">
        <v>1520</v>
      </c>
      <c r="B3086" s="98" t="s">
        <v>3073</v>
      </c>
      <c r="C3086" s="98" t="s">
        <v>796</v>
      </c>
      <c r="D3086" s="99" t="s">
        <v>807</v>
      </c>
      <c r="E3086" s="105">
        <v>43630</v>
      </c>
      <c r="F3086" s="98" t="s">
        <v>3073</v>
      </c>
      <c r="G3086" s="98" t="s">
        <v>733</v>
      </c>
      <c r="H3086"/>
      <c r="I3086"/>
    </row>
    <row r="3087" spans="1:9" ht="15.75">
      <c r="A3087" s="98" t="s">
        <v>2220</v>
      </c>
      <c r="B3087" s="98" t="s">
        <v>3073</v>
      </c>
      <c r="C3087" s="98" t="s">
        <v>796</v>
      </c>
      <c r="D3087" s="99" t="s">
        <v>807</v>
      </c>
      <c r="E3087" s="105">
        <v>43630</v>
      </c>
      <c r="F3087" s="98" t="s">
        <v>3073</v>
      </c>
      <c r="G3087" s="98" t="s">
        <v>733</v>
      </c>
      <c r="H3087"/>
      <c r="I3087"/>
    </row>
    <row r="3088" spans="1:9" ht="15.75">
      <c r="A3088" s="98" t="s">
        <v>2923</v>
      </c>
      <c r="B3088" s="98" t="s">
        <v>3073</v>
      </c>
      <c r="C3088" s="98" t="s">
        <v>796</v>
      </c>
      <c r="D3088" s="99" t="s">
        <v>807</v>
      </c>
      <c r="E3088" s="105">
        <v>43630</v>
      </c>
      <c r="F3088" s="98" t="s">
        <v>3073</v>
      </c>
      <c r="G3088" s="98" t="s">
        <v>733</v>
      </c>
      <c r="H3088"/>
      <c r="I3088"/>
    </row>
    <row r="3089" spans="1:9" ht="15.75">
      <c r="A3089" s="98" t="s">
        <v>701</v>
      </c>
      <c r="B3089" s="98" t="s">
        <v>3073</v>
      </c>
      <c r="C3089" s="98" t="s">
        <v>796</v>
      </c>
      <c r="D3089" s="99" t="s">
        <v>807</v>
      </c>
      <c r="E3089" s="105">
        <v>43630</v>
      </c>
      <c r="F3089" s="98" t="s">
        <v>3073</v>
      </c>
      <c r="G3089" s="98" t="s">
        <v>733</v>
      </c>
      <c r="H3089"/>
      <c r="I3089"/>
    </row>
    <row r="3090" spans="1:9" ht="15.75">
      <c r="A3090" s="98" t="s">
        <v>1581</v>
      </c>
      <c r="B3090" s="98" t="s">
        <v>3073</v>
      </c>
      <c r="C3090" s="98" t="s">
        <v>796</v>
      </c>
      <c r="D3090" s="99" t="s">
        <v>807</v>
      </c>
      <c r="E3090" s="105">
        <v>43630</v>
      </c>
      <c r="F3090" s="98" t="s">
        <v>3073</v>
      </c>
      <c r="G3090" s="98" t="s">
        <v>733</v>
      </c>
      <c r="H3090"/>
      <c r="I3090"/>
    </row>
    <row r="3091" spans="1:9" ht="15.75">
      <c r="A3091" s="98" t="s">
        <v>2227</v>
      </c>
      <c r="B3091" s="98" t="s">
        <v>3073</v>
      </c>
      <c r="C3091" s="98" t="s">
        <v>796</v>
      </c>
      <c r="D3091" s="99" t="s">
        <v>807</v>
      </c>
      <c r="E3091" s="105">
        <v>43630</v>
      </c>
      <c r="F3091" s="98" t="s">
        <v>3073</v>
      </c>
      <c r="G3091" s="98" t="s">
        <v>733</v>
      </c>
      <c r="H3091"/>
      <c r="I3091"/>
    </row>
    <row r="3092" spans="1:9" ht="15.75">
      <c r="A3092" s="98" t="s">
        <v>945</v>
      </c>
      <c r="B3092" s="98" t="s">
        <v>3073</v>
      </c>
      <c r="C3092" s="98" t="s">
        <v>796</v>
      </c>
      <c r="D3092" s="99" t="s">
        <v>807</v>
      </c>
      <c r="E3092" s="105">
        <v>43630</v>
      </c>
      <c r="F3092" s="98" t="s">
        <v>3073</v>
      </c>
      <c r="G3092" s="98" t="s">
        <v>733</v>
      </c>
      <c r="H3092"/>
      <c r="I3092"/>
    </row>
    <row r="3093" spans="1:9" ht="15.75">
      <c r="A3093" s="98" t="s">
        <v>368</v>
      </c>
      <c r="B3093" s="98" t="s">
        <v>3073</v>
      </c>
      <c r="C3093" s="98" t="s">
        <v>796</v>
      </c>
      <c r="D3093" s="99" t="s">
        <v>807</v>
      </c>
      <c r="E3093" s="105">
        <v>43630</v>
      </c>
      <c r="F3093" s="98" t="s">
        <v>3073</v>
      </c>
      <c r="G3093" s="98" t="s">
        <v>733</v>
      </c>
      <c r="H3093"/>
      <c r="I3093"/>
    </row>
    <row r="3094" spans="1:9" ht="15.75">
      <c r="A3094" s="98" t="s">
        <v>500</v>
      </c>
      <c r="B3094" s="98" t="s">
        <v>3073</v>
      </c>
      <c r="C3094" s="98" t="s">
        <v>796</v>
      </c>
      <c r="D3094" s="99" t="s">
        <v>807</v>
      </c>
      <c r="E3094" s="105">
        <v>43630</v>
      </c>
      <c r="F3094" s="98" t="s">
        <v>3073</v>
      </c>
      <c r="G3094" s="98" t="s">
        <v>733</v>
      </c>
      <c r="H3094"/>
      <c r="I3094"/>
    </row>
    <row r="3095" spans="1:9" ht="15.75">
      <c r="A3095" s="98" t="s">
        <v>2229</v>
      </c>
      <c r="B3095" s="98" t="s">
        <v>3073</v>
      </c>
      <c r="C3095" s="98" t="s">
        <v>796</v>
      </c>
      <c r="D3095" s="99" t="s">
        <v>807</v>
      </c>
      <c r="E3095" s="105">
        <v>43630</v>
      </c>
      <c r="F3095" s="98" t="s">
        <v>3073</v>
      </c>
      <c r="G3095" s="98" t="s">
        <v>733</v>
      </c>
      <c r="H3095"/>
      <c r="I3095"/>
    </row>
    <row r="3096" spans="1:9" ht="15.75">
      <c r="A3096" s="98" t="s">
        <v>2230</v>
      </c>
      <c r="B3096" s="98" t="s">
        <v>3073</v>
      </c>
      <c r="C3096" s="98" t="s">
        <v>796</v>
      </c>
      <c r="D3096" s="99" t="s">
        <v>807</v>
      </c>
      <c r="E3096" s="105">
        <v>43630</v>
      </c>
      <c r="F3096" s="98" t="s">
        <v>3073</v>
      </c>
      <c r="G3096" s="98" t="s">
        <v>733</v>
      </c>
      <c r="H3096"/>
      <c r="I3096"/>
    </row>
    <row r="3097" spans="1:9" ht="15.75">
      <c r="A3097" s="98" t="s">
        <v>2231</v>
      </c>
      <c r="B3097" s="98" t="s">
        <v>3073</v>
      </c>
      <c r="C3097" s="98" t="s">
        <v>796</v>
      </c>
      <c r="D3097" s="99" t="s">
        <v>807</v>
      </c>
      <c r="E3097" s="105">
        <v>43630</v>
      </c>
      <c r="F3097" s="98" t="s">
        <v>3073</v>
      </c>
      <c r="G3097" s="98" t="s">
        <v>733</v>
      </c>
      <c r="H3097"/>
      <c r="I3097"/>
    </row>
    <row r="3098" spans="1:9" ht="15.75">
      <c r="A3098" s="98" t="s">
        <v>2233</v>
      </c>
      <c r="B3098" s="98" t="s">
        <v>3073</v>
      </c>
      <c r="C3098" s="98" t="s">
        <v>796</v>
      </c>
      <c r="D3098" s="99" t="s">
        <v>807</v>
      </c>
      <c r="E3098" s="105">
        <v>43630</v>
      </c>
      <c r="F3098" s="98" t="s">
        <v>3073</v>
      </c>
      <c r="G3098" s="98" t="s">
        <v>733</v>
      </c>
      <c r="H3098"/>
      <c r="I3098"/>
    </row>
    <row r="3099" spans="1:9" ht="15.75">
      <c r="A3099" s="98" t="s">
        <v>508</v>
      </c>
      <c r="B3099" s="98" t="s">
        <v>3073</v>
      </c>
      <c r="C3099" s="98" t="s">
        <v>796</v>
      </c>
      <c r="D3099" s="99" t="s">
        <v>807</v>
      </c>
      <c r="E3099" s="105">
        <v>43630</v>
      </c>
      <c r="F3099" s="98" t="s">
        <v>3073</v>
      </c>
      <c r="G3099" s="98" t="s">
        <v>733</v>
      </c>
      <c r="H3099"/>
      <c r="I3099"/>
    </row>
    <row r="3100" spans="1:9" ht="15.75">
      <c r="A3100" s="98" t="s">
        <v>953</v>
      </c>
      <c r="B3100" s="98" t="s">
        <v>3073</v>
      </c>
      <c r="C3100" s="98" t="s">
        <v>796</v>
      </c>
      <c r="D3100" s="99" t="s">
        <v>807</v>
      </c>
      <c r="E3100" s="105">
        <v>43630</v>
      </c>
      <c r="F3100" s="98" t="s">
        <v>3073</v>
      </c>
      <c r="G3100" s="98" t="s">
        <v>733</v>
      </c>
      <c r="H3100"/>
      <c r="I3100"/>
    </row>
    <row r="3101" spans="1:9" ht="15.75">
      <c r="A3101" s="98" t="s">
        <v>2791</v>
      </c>
      <c r="B3101" s="98" t="s">
        <v>3073</v>
      </c>
      <c r="C3101" s="98" t="s">
        <v>796</v>
      </c>
      <c r="D3101" s="99" t="s">
        <v>807</v>
      </c>
      <c r="E3101" s="105">
        <v>43630</v>
      </c>
      <c r="F3101" s="98" t="s">
        <v>3073</v>
      </c>
      <c r="G3101" s="98" t="s">
        <v>733</v>
      </c>
      <c r="H3101"/>
      <c r="I3101"/>
    </row>
    <row r="3102" spans="1:9" ht="15.75">
      <c r="A3102" s="98" t="s">
        <v>2665</v>
      </c>
      <c r="B3102" s="98" t="s">
        <v>3073</v>
      </c>
      <c r="C3102" s="98" t="s">
        <v>796</v>
      </c>
      <c r="D3102" s="99" t="s">
        <v>807</v>
      </c>
      <c r="E3102" s="105">
        <v>43630</v>
      </c>
      <c r="F3102" s="98" t="s">
        <v>3073</v>
      </c>
      <c r="G3102" s="98" t="s">
        <v>733</v>
      </c>
      <c r="H3102"/>
      <c r="I3102"/>
    </row>
    <row r="3103" spans="1:9" ht="15.75">
      <c r="A3103" s="98" t="s">
        <v>512</v>
      </c>
      <c r="B3103" s="98" t="s">
        <v>3073</v>
      </c>
      <c r="C3103" s="98" t="s">
        <v>796</v>
      </c>
      <c r="D3103" s="99" t="s">
        <v>807</v>
      </c>
      <c r="E3103" s="105">
        <v>43630</v>
      </c>
      <c r="F3103" s="98" t="s">
        <v>3073</v>
      </c>
      <c r="G3103" s="98" t="s">
        <v>733</v>
      </c>
      <c r="H3103"/>
      <c r="I3103"/>
    </row>
    <row r="3104" spans="1:9" ht="15.75">
      <c r="A3104" s="98" t="s">
        <v>2604</v>
      </c>
      <c r="B3104" s="98" t="s">
        <v>3073</v>
      </c>
      <c r="C3104" s="98" t="s">
        <v>796</v>
      </c>
      <c r="D3104" s="99" t="s">
        <v>807</v>
      </c>
      <c r="E3104" s="105">
        <v>43630</v>
      </c>
      <c r="F3104" s="98" t="s">
        <v>3073</v>
      </c>
      <c r="G3104" s="98" t="s">
        <v>733</v>
      </c>
      <c r="H3104"/>
      <c r="I3104"/>
    </row>
    <row r="3105" spans="1:9" ht="15.75">
      <c r="A3105" s="98" t="s">
        <v>2235</v>
      </c>
      <c r="B3105" s="98" t="s">
        <v>3073</v>
      </c>
      <c r="C3105" s="98" t="s">
        <v>796</v>
      </c>
      <c r="D3105" s="99" t="s">
        <v>807</v>
      </c>
      <c r="E3105" s="105">
        <v>43630</v>
      </c>
      <c r="F3105" s="98" t="s">
        <v>3073</v>
      </c>
      <c r="G3105" s="98" t="s">
        <v>733</v>
      </c>
      <c r="H3105"/>
      <c r="I3105"/>
    </row>
    <row r="3106" spans="1:9" ht="15.75">
      <c r="A3106" s="98" t="s">
        <v>316</v>
      </c>
      <c r="B3106" s="98" t="s">
        <v>3073</v>
      </c>
      <c r="C3106" s="98" t="s">
        <v>796</v>
      </c>
      <c r="D3106" s="99" t="s">
        <v>807</v>
      </c>
      <c r="E3106" s="105">
        <v>43630</v>
      </c>
      <c r="F3106" s="98" t="s">
        <v>3073</v>
      </c>
      <c r="G3106" s="98" t="s">
        <v>733</v>
      </c>
      <c r="H3106"/>
      <c r="I3106"/>
    </row>
    <row r="3107" spans="1:9" ht="15.75">
      <c r="A3107" s="98" t="s">
        <v>2801</v>
      </c>
      <c r="B3107" s="98" t="s">
        <v>3073</v>
      </c>
      <c r="C3107" s="98" t="s">
        <v>796</v>
      </c>
      <c r="D3107" s="99" t="s">
        <v>807</v>
      </c>
      <c r="E3107" s="105">
        <v>43630</v>
      </c>
      <c r="F3107" s="98" t="s">
        <v>3073</v>
      </c>
      <c r="G3107" s="98" t="s">
        <v>733</v>
      </c>
      <c r="H3107"/>
      <c r="I3107"/>
    </row>
    <row r="3108" spans="1:9" ht="15.75">
      <c r="A3108" s="98" t="s">
        <v>516</v>
      </c>
      <c r="B3108" s="98" t="s">
        <v>3073</v>
      </c>
      <c r="C3108" s="98" t="s">
        <v>796</v>
      </c>
      <c r="D3108" s="99" t="s">
        <v>807</v>
      </c>
      <c r="E3108" s="105">
        <v>43630</v>
      </c>
      <c r="F3108" s="98" t="s">
        <v>3073</v>
      </c>
      <c r="G3108" s="98" t="s">
        <v>733</v>
      </c>
      <c r="H3108"/>
      <c r="I3108"/>
    </row>
    <row r="3109" spans="1:9" ht="15.75">
      <c r="A3109" s="98" t="s">
        <v>963</v>
      </c>
      <c r="B3109" s="98" t="s">
        <v>3073</v>
      </c>
      <c r="C3109" s="98" t="s">
        <v>796</v>
      </c>
      <c r="D3109" s="99" t="s">
        <v>807</v>
      </c>
      <c r="E3109" s="105">
        <v>43630</v>
      </c>
      <c r="F3109" s="98" t="s">
        <v>3073</v>
      </c>
      <c r="G3109" s="98" t="s">
        <v>733</v>
      </c>
      <c r="H3109"/>
      <c r="I3109"/>
    </row>
    <row r="3110" spans="1:9" ht="15.75">
      <c r="A3110" s="98" t="s">
        <v>898</v>
      </c>
      <c r="B3110" s="98" t="s">
        <v>3073</v>
      </c>
      <c r="C3110" s="98" t="s">
        <v>796</v>
      </c>
      <c r="D3110" s="99" t="s">
        <v>807</v>
      </c>
      <c r="E3110" s="105">
        <v>43630</v>
      </c>
      <c r="F3110" s="98" t="s">
        <v>3073</v>
      </c>
      <c r="G3110" s="98" t="s">
        <v>733</v>
      </c>
      <c r="H3110"/>
      <c r="I3110"/>
    </row>
    <row r="3111" spans="1:9" ht="15.75">
      <c r="A3111" s="98" t="s">
        <v>2238</v>
      </c>
      <c r="B3111" s="98" t="s">
        <v>3073</v>
      </c>
      <c r="C3111" s="98" t="s">
        <v>796</v>
      </c>
      <c r="D3111" s="99" t="s">
        <v>807</v>
      </c>
      <c r="E3111" s="105">
        <v>43630</v>
      </c>
      <c r="F3111" s="98" t="s">
        <v>3073</v>
      </c>
      <c r="G3111" s="98" t="s">
        <v>733</v>
      </c>
      <c r="H3111"/>
      <c r="I3111"/>
    </row>
    <row r="3112" spans="1:9" ht="15.75">
      <c r="A3112" s="98" t="s">
        <v>2240</v>
      </c>
      <c r="B3112" s="98" t="s">
        <v>3073</v>
      </c>
      <c r="C3112" s="98" t="s">
        <v>796</v>
      </c>
      <c r="D3112" s="99" t="s">
        <v>807</v>
      </c>
      <c r="E3112" s="105">
        <v>43630</v>
      </c>
      <c r="F3112" s="98" t="s">
        <v>3073</v>
      </c>
      <c r="G3112" s="98" t="s">
        <v>733</v>
      </c>
      <c r="H3112"/>
      <c r="I3112"/>
    </row>
    <row r="3113" spans="1:9" ht="15.75">
      <c r="A3113" s="98" t="s">
        <v>2241</v>
      </c>
      <c r="B3113" s="98" t="s">
        <v>3073</v>
      </c>
      <c r="C3113" s="98" t="s">
        <v>796</v>
      </c>
      <c r="D3113" s="99" t="s">
        <v>807</v>
      </c>
      <c r="E3113" s="105">
        <v>43630</v>
      </c>
      <c r="F3113" s="98" t="s">
        <v>3073</v>
      </c>
      <c r="G3113" s="98" t="s">
        <v>733</v>
      </c>
      <c r="H3113"/>
      <c r="I3113"/>
    </row>
    <row r="3114" spans="1:9" ht="15.75">
      <c r="A3114" s="98" t="s">
        <v>1606</v>
      </c>
      <c r="B3114" s="98" t="s">
        <v>3073</v>
      </c>
      <c r="C3114" s="98" t="s">
        <v>796</v>
      </c>
      <c r="D3114" s="99" t="s">
        <v>807</v>
      </c>
      <c r="E3114" s="105">
        <v>43630</v>
      </c>
      <c r="F3114" s="98" t="s">
        <v>3073</v>
      </c>
      <c r="G3114" s="98" t="s">
        <v>733</v>
      </c>
      <c r="H3114"/>
      <c r="I3114"/>
    </row>
    <row r="3115" spans="1:9" ht="15.75">
      <c r="A3115" s="98" t="s">
        <v>1161</v>
      </c>
      <c r="B3115" s="98" t="s">
        <v>3073</v>
      </c>
      <c r="C3115" s="98" t="s">
        <v>796</v>
      </c>
      <c r="D3115" s="99" t="s">
        <v>807</v>
      </c>
      <c r="E3115" s="105">
        <v>43630</v>
      </c>
      <c r="F3115" s="98" t="s">
        <v>3073</v>
      </c>
      <c r="G3115" s="98" t="s">
        <v>733</v>
      </c>
      <c r="H3115"/>
      <c r="I3115"/>
    </row>
    <row r="3116" spans="1:9" ht="15.75">
      <c r="A3116" s="98" t="s">
        <v>1827</v>
      </c>
      <c r="B3116" s="98" t="s">
        <v>3073</v>
      </c>
      <c r="C3116" s="98" t="s">
        <v>796</v>
      </c>
      <c r="D3116" s="99" t="s">
        <v>807</v>
      </c>
      <c r="E3116" s="105">
        <v>43630</v>
      </c>
      <c r="F3116" s="98" t="s">
        <v>3073</v>
      </c>
      <c r="G3116" s="98" t="s">
        <v>733</v>
      </c>
      <c r="H3116"/>
      <c r="I3116"/>
    </row>
    <row r="3117" spans="1:9" ht="15.75">
      <c r="A3117" s="98" t="s">
        <v>522</v>
      </c>
      <c r="B3117" s="98" t="s">
        <v>3073</v>
      </c>
      <c r="C3117" s="98" t="s">
        <v>796</v>
      </c>
      <c r="D3117" s="99" t="s">
        <v>807</v>
      </c>
      <c r="E3117" s="105">
        <v>43630</v>
      </c>
      <c r="F3117" s="98" t="s">
        <v>3073</v>
      </c>
      <c r="G3117" s="98" t="s">
        <v>733</v>
      </c>
      <c r="H3117"/>
      <c r="I3117"/>
    </row>
    <row r="3118" spans="1:9" ht="15.75">
      <c r="A3118" s="98" t="s">
        <v>2806</v>
      </c>
      <c r="B3118" s="98" t="s">
        <v>3073</v>
      </c>
      <c r="C3118" s="98" t="s">
        <v>796</v>
      </c>
      <c r="D3118" s="99" t="s">
        <v>807</v>
      </c>
      <c r="E3118" s="105">
        <v>43630</v>
      </c>
      <c r="F3118" s="98" t="s">
        <v>3073</v>
      </c>
      <c r="G3118" s="98" t="s">
        <v>733</v>
      </c>
      <c r="H3118"/>
      <c r="I3118"/>
    </row>
    <row r="3119" spans="1:9" ht="15.75">
      <c r="A3119" s="98" t="s">
        <v>969</v>
      </c>
      <c r="B3119" s="98" t="s">
        <v>3073</v>
      </c>
      <c r="C3119" s="98" t="s">
        <v>796</v>
      </c>
      <c r="D3119" s="99" t="s">
        <v>807</v>
      </c>
      <c r="E3119" s="105">
        <v>43630</v>
      </c>
      <c r="F3119" s="98" t="s">
        <v>3073</v>
      </c>
      <c r="G3119" s="98" t="s">
        <v>733</v>
      </c>
      <c r="H3119"/>
      <c r="I3119"/>
    </row>
    <row r="3120" spans="1:9" ht="15.75">
      <c r="A3120" s="98" t="s">
        <v>195</v>
      </c>
      <c r="B3120" s="98" t="s">
        <v>3075</v>
      </c>
      <c r="C3120" s="98" t="s">
        <v>744</v>
      </c>
      <c r="D3120" s="99" t="s">
        <v>807</v>
      </c>
      <c r="E3120" s="105">
        <v>43630</v>
      </c>
      <c r="F3120" s="98" t="s">
        <v>3075</v>
      </c>
      <c r="G3120" s="98" t="s">
        <v>66</v>
      </c>
      <c r="H3120"/>
      <c r="I3120"/>
    </row>
    <row r="3121" spans="1:9" ht="15.75">
      <c r="A3121" s="98" t="s">
        <v>2313</v>
      </c>
      <c r="B3121" s="98" t="s">
        <v>3075</v>
      </c>
      <c r="C3121" s="98" t="s">
        <v>744</v>
      </c>
      <c r="D3121" s="99" t="s">
        <v>807</v>
      </c>
      <c r="E3121" s="105">
        <v>43630</v>
      </c>
      <c r="F3121" s="98" t="s">
        <v>3075</v>
      </c>
      <c r="G3121" s="98" t="s">
        <v>66</v>
      </c>
      <c r="H3121"/>
      <c r="I3121"/>
    </row>
    <row r="3122" spans="1:9" ht="15.75">
      <c r="A3122" s="98" t="s">
        <v>1997</v>
      </c>
      <c r="B3122" s="98" t="s">
        <v>3075</v>
      </c>
      <c r="C3122" s="98" t="s">
        <v>744</v>
      </c>
      <c r="D3122" s="99" t="s">
        <v>807</v>
      </c>
      <c r="E3122" s="105">
        <v>43630</v>
      </c>
      <c r="F3122" s="98" t="s">
        <v>3075</v>
      </c>
      <c r="G3122" s="98" t="s">
        <v>66</v>
      </c>
      <c r="H3122"/>
      <c r="I3122"/>
    </row>
    <row r="3123" spans="1:9" ht="15.75">
      <c r="A3123" s="98" t="s">
        <v>2314</v>
      </c>
      <c r="B3123" s="98" t="s">
        <v>3075</v>
      </c>
      <c r="C3123" s="98" t="s">
        <v>744</v>
      </c>
      <c r="D3123" s="99" t="s">
        <v>807</v>
      </c>
      <c r="E3123" s="105">
        <v>43630</v>
      </c>
      <c r="F3123" s="98" t="s">
        <v>3075</v>
      </c>
      <c r="G3123" s="98" t="s">
        <v>66</v>
      </c>
      <c r="H3123"/>
      <c r="I3123"/>
    </row>
    <row r="3124" spans="1:9" ht="15.75">
      <c r="A3124" s="98" t="s">
        <v>667</v>
      </c>
      <c r="B3124" s="98" t="s">
        <v>3075</v>
      </c>
      <c r="C3124" s="98" t="s">
        <v>744</v>
      </c>
      <c r="D3124" s="99" t="s">
        <v>807</v>
      </c>
      <c r="E3124" s="105">
        <v>43630</v>
      </c>
      <c r="F3124" s="98" t="s">
        <v>3075</v>
      </c>
      <c r="G3124" s="98" t="s">
        <v>66</v>
      </c>
      <c r="H3124"/>
      <c r="I3124"/>
    </row>
    <row r="3125" spans="1:9" ht="15.75">
      <c r="A3125" s="98" t="s">
        <v>970</v>
      </c>
      <c r="B3125" s="98" t="s">
        <v>3075</v>
      </c>
      <c r="C3125" s="98" t="s">
        <v>744</v>
      </c>
      <c r="D3125" s="99" t="s">
        <v>807</v>
      </c>
      <c r="E3125" s="105">
        <v>43630</v>
      </c>
      <c r="F3125" s="98" t="s">
        <v>3075</v>
      </c>
      <c r="G3125" s="98" t="s">
        <v>66</v>
      </c>
      <c r="H3125"/>
      <c r="I3125"/>
    </row>
    <row r="3126" spans="1:9" ht="15.75">
      <c r="A3126" s="98" t="s">
        <v>2315</v>
      </c>
      <c r="B3126" s="98" t="s">
        <v>3075</v>
      </c>
      <c r="C3126" s="98" t="s">
        <v>744</v>
      </c>
      <c r="D3126" s="99" t="s">
        <v>807</v>
      </c>
      <c r="E3126" s="105">
        <v>43630</v>
      </c>
      <c r="F3126" s="98" t="s">
        <v>3075</v>
      </c>
      <c r="G3126" s="98" t="s">
        <v>66</v>
      </c>
      <c r="H3126"/>
      <c r="I3126"/>
    </row>
    <row r="3127" spans="1:9" ht="15.75">
      <c r="A3127" s="98" t="s">
        <v>3010</v>
      </c>
      <c r="B3127" s="98" t="s">
        <v>3075</v>
      </c>
      <c r="C3127" s="98" t="s">
        <v>744</v>
      </c>
      <c r="D3127" s="99" t="s">
        <v>807</v>
      </c>
      <c r="E3127" s="105">
        <v>43630</v>
      </c>
      <c r="F3127" s="98" t="s">
        <v>3075</v>
      </c>
      <c r="G3127" s="98" t="s">
        <v>66</v>
      </c>
      <c r="H3127"/>
      <c r="I3127"/>
    </row>
    <row r="3128" spans="1:9" ht="15.75">
      <c r="A3128" s="98" t="s">
        <v>2687</v>
      </c>
      <c r="B3128" s="98" t="s">
        <v>3075</v>
      </c>
      <c r="C3128" s="98" t="s">
        <v>744</v>
      </c>
      <c r="D3128" s="99" t="s">
        <v>807</v>
      </c>
      <c r="E3128" s="105">
        <v>43630</v>
      </c>
      <c r="F3128" s="98" t="s">
        <v>3075</v>
      </c>
      <c r="G3128" s="98" t="s">
        <v>66</v>
      </c>
      <c r="H3128"/>
      <c r="I3128"/>
    </row>
    <row r="3129" spans="1:9" ht="15.75">
      <c r="A3129" s="98" t="s">
        <v>2003</v>
      </c>
      <c r="B3129" s="98" t="s">
        <v>3075</v>
      </c>
      <c r="C3129" s="98" t="s">
        <v>744</v>
      </c>
      <c r="D3129" s="99" t="s">
        <v>807</v>
      </c>
      <c r="E3129" s="105">
        <v>43630</v>
      </c>
      <c r="F3129" s="98" t="s">
        <v>3075</v>
      </c>
      <c r="G3129" s="98" t="s">
        <v>66</v>
      </c>
      <c r="H3129"/>
      <c r="I3129"/>
    </row>
    <row r="3130" spans="1:9" ht="15.75">
      <c r="A3130" s="98" t="s">
        <v>2318</v>
      </c>
      <c r="B3130" s="98" t="s">
        <v>3075</v>
      </c>
      <c r="C3130" s="98" t="s">
        <v>744</v>
      </c>
      <c r="D3130" s="99" t="s">
        <v>807</v>
      </c>
      <c r="E3130" s="105">
        <v>43630</v>
      </c>
      <c r="F3130" s="98" t="s">
        <v>3075</v>
      </c>
      <c r="G3130" s="98" t="s">
        <v>66</v>
      </c>
      <c r="H3130"/>
      <c r="I3130"/>
    </row>
    <row r="3131" spans="1:9" ht="15.75">
      <c r="A3131" s="98" t="s">
        <v>2688</v>
      </c>
      <c r="B3131" s="98" t="s">
        <v>3075</v>
      </c>
      <c r="C3131" s="98" t="s">
        <v>744</v>
      </c>
      <c r="D3131" s="99" t="s">
        <v>807</v>
      </c>
      <c r="E3131" s="105">
        <v>43630</v>
      </c>
      <c r="F3131" s="98" t="s">
        <v>3075</v>
      </c>
      <c r="G3131" s="98" t="s">
        <v>66</v>
      </c>
      <c r="H3131"/>
      <c r="I3131"/>
    </row>
    <row r="3132" spans="1:9" ht="15.75">
      <c r="A3132" s="98" t="s">
        <v>136</v>
      </c>
      <c r="B3132" s="98" t="s">
        <v>3075</v>
      </c>
      <c r="C3132" s="98" t="s">
        <v>744</v>
      </c>
      <c r="D3132" s="99" t="s">
        <v>807</v>
      </c>
      <c r="E3132" s="105">
        <v>43630</v>
      </c>
      <c r="F3132" s="98" t="s">
        <v>3075</v>
      </c>
      <c r="G3132" s="98" t="s">
        <v>66</v>
      </c>
      <c r="H3132"/>
      <c r="I3132"/>
    </row>
    <row r="3133" spans="1:9" ht="15.75">
      <c r="A3133" s="98" t="s">
        <v>3076</v>
      </c>
      <c r="B3133" s="98" t="s">
        <v>3075</v>
      </c>
      <c r="C3133" s="98" t="s">
        <v>744</v>
      </c>
      <c r="D3133" s="99" t="s">
        <v>807</v>
      </c>
      <c r="E3133" s="105">
        <v>43630</v>
      </c>
      <c r="F3133" s="98" t="s">
        <v>3075</v>
      </c>
      <c r="G3133" s="98" t="s">
        <v>66</v>
      </c>
      <c r="H3133"/>
      <c r="I3133"/>
    </row>
    <row r="3134" spans="1:9" ht="15.75">
      <c r="A3134" s="98" t="s">
        <v>911</v>
      </c>
      <c r="B3134" s="98" t="s">
        <v>3075</v>
      </c>
      <c r="C3134" s="98" t="s">
        <v>744</v>
      </c>
      <c r="D3134" s="99" t="s">
        <v>807</v>
      </c>
      <c r="E3134" s="105">
        <v>43630</v>
      </c>
      <c r="F3134" s="98" t="s">
        <v>3075</v>
      </c>
      <c r="G3134" s="98" t="s">
        <v>66</v>
      </c>
      <c r="H3134"/>
      <c r="I3134"/>
    </row>
    <row r="3135" spans="1:9" ht="15.75">
      <c r="A3135" s="98" t="s">
        <v>2517</v>
      </c>
      <c r="B3135" s="98" t="s">
        <v>3075</v>
      </c>
      <c r="C3135" s="98" t="s">
        <v>744</v>
      </c>
      <c r="D3135" s="99" t="s">
        <v>807</v>
      </c>
      <c r="E3135" s="105">
        <v>43630</v>
      </c>
      <c r="F3135" s="98" t="s">
        <v>3075</v>
      </c>
      <c r="G3135" s="98" t="s">
        <v>66</v>
      </c>
      <c r="H3135"/>
      <c r="I3135"/>
    </row>
    <row r="3136" spans="1:9" ht="15.75">
      <c r="A3136" s="98" t="s">
        <v>2008</v>
      </c>
      <c r="B3136" s="98" t="s">
        <v>3075</v>
      </c>
      <c r="C3136" s="98" t="s">
        <v>744</v>
      </c>
      <c r="D3136" s="99" t="s">
        <v>807</v>
      </c>
      <c r="E3136" s="105">
        <v>43630</v>
      </c>
      <c r="F3136" s="98" t="s">
        <v>3075</v>
      </c>
      <c r="G3136" s="98" t="s">
        <v>66</v>
      </c>
      <c r="H3136"/>
      <c r="I3136"/>
    </row>
    <row r="3137" spans="1:9" ht="15.75">
      <c r="A3137" s="98" t="s">
        <v>2327</v>
      </c>
      <c r="B3137" s="98" t="s">
        <v>3075</v>
      </c>
      <c r="C3137" s="98" t="s">
        <v>744</v>
      </c>
      <c r="D3137" s="99" t="s">
        <v>807</v>
      </c>
      <c r="E3137" s="105">
        <v>43630</v>
      </c>
      <c r="F3137" s="98" t="s">
        <v>3075</v>
      </c>
      <c r="G3137" s="98" t="s">
        <v>66</v>
      </c>
      <c r="H3137"/>
      <c r="I3137"/>
    </row>
    <row r="3138" spans="1:9" ht="15.75">
      <c r="A3138" s="98" t="s">
        <v>1629</v>
      </c>
      <c r="B3138" s="98" t="s">
        <v>3075</v>
      </c>
      <c r="C3138" s="98" t="s">
        <v>744</v>
      </c>
      <c r="D3138" s="99" t="s">
        <v>807</v>
      </c>
      <c r="E3138" s="105">
        <v>43630</v>
      </c>
      <c r="F3138" s="98" t="s">
        <v>3075</v>
      </c>
      <c r="G3138" s="98" t="s">
        <v>66</v>
      </c>
      <c r="H3138"/>
      <c r="I3138"/>
    </row>
    <row r="3139" spans="1:9" ht="15.75">
      <c r="A3139" s="98" t="s">
        <v>149</v>
      </c>
      <c r="B3139" s="98" t="s">
        <v>3075</v>
      </c>
      <c r="C3139" s="98" t="s">
        <v>744</v>
      </c>
      <c r="D3139" s="99" t="s">
        <v>807</v>
      </c>
      <c r="E3139" s="105">
        <v>43630</v>
      </c>
      <c r="F3139" s="98" t="s">
        <v>3075</v>
      </c>
      <c r="G3139" s="98" t="s">
        <v>66</v>
      </c>
      <c r="H3139"/>
      <c r="I3139"/>
    </row>
    <row r="3140" spans="1:9" ht="15.75">
      <c r="A3140" s="98" t="s">
        <v>150</v>
      </c>
      <c r="B3140" s="98" t="s">
        <v>3075</v>
      </c>
      <c r="C3140" s="98" t="s">
        <v>744</v>
      </c>
      <c r="D3140" s="99" t="s">
        <v>807</v>
      </c>
      <c r="E3140" s="105">
        <v>43630</v>
      </c>
      <c r="F3140" s="98" t="s">
        <v>3075</v>
      </c>
      <c r="G3140" s="98" t="s">
        <v>66</v>
      </c>
      <c r="H3140"/>
      <c r="I3140"/>
    </row>
    <row r="3141" spans="1:9" ht="15.75">
      <c r="A3141" s="98" t="s">
        <v>151</v>
      </c>
      <c r="B3141" s="98" t="s">
        <v>3075</v>
      </c>
      <c r="C3141" s="98" t="s">
        <v>744</v>
      </c>
      <c r="D3141" s="99" t="s">
        <v>807</v>
      </c>
      <c r="E3141" s="105">
        <v>43630</v>
      </c>
      <c r="F3141" s="98" t="s">
        <v>3075</v>
      </c>
      <c r="G3141" s="98" t="s">
        <v>66</v>
      </c>
      <c r="H3141"/>
      <c r="I3141"/>
    </row>
    <row r="3142" spans="1:9" ht="15.75">
      <c r="A3142" s="98" t="s">
        <v>153</v>
      </c>
      <c r="B3142" s="98" t="s">
        <v>3075</v>
      </c>
      <c r="C3142" s="98" t="s">
        <v>744</v>
      </c>
      <c r="D3142" s="99" t="s">
        <v>807</v>
      </c>
      <c r="E3142" s="105">
        <v>43630</v>
      </c>
      <c r="F3142" s="98" t="s">
        <v>3075</v>
      </c>
      <c r="G3142" s="98" t="s">
        <v>66</v>
      </c>
      <c r="H3142"/>
      <c r="I3142"/>
    </row>
    <row r="3143" spans="1:9" ht="15.75">
      <c r="A3143" s="98" t="s">
        <v>2014</v>
      </c>
      <c r="B3143" s="98" t="s">
        <v>3075</v>
      </c>
      <c r="C3143" s="98" t="s">
        <v>744</v>
      </c>
      <c r="D3143" s="99" t="s">
        <v>807</v>
      </c>
      <c r="E3143" s="105">
        <v>43630</v>
      </c>
      <c r="F3143" s="98" t="s">
        <v>3075</v>
      </c>
      <c r="G3143" s="98" t="s">
        <v>66</v>
      </c>
      <c r="H3143"/>
      <c r="I3143"/>
    </row>
    <row r="3144" spans="1:9" ht="15.75">
      <c r="A3144" s="98" t="s">
        <v>3056</v>
      </c>
      <c r="B3144" s="98" t="s">
        <v>3075</v>
      </c>
      <c r="C3144" s="98" t="s">
        <v>744</v>
      </c>
      <c r="D3144" s="99" t="s">
        <v>807</v>
      </c>
      <c r="E3144" s="105">
        <v>43630</v>
      </c>
      <c r="F3144" s="98" t="s">
        <v>3075</v>
      </c>
      <c r="G3144" s="98" t="s">
        <v>66</v>
      </c>
      <c r="H3144"/>
      <c r="I3144"/>
    </row>
    <row r="3145" spans="1:9" ht="15.75">
      <c r="A3145" s="98" t="s">
        <v>216</v>
      </c>
      <c r="B3145" s="98" t="s">
        <v>3075</v>
      </c>
      <c r="C3145" s="98" t="s">
        <v>744</v>
      </c>
      <c r="D3145" s="99" t="s">
        <v>807</v>
      </c>
      <c r="E3145" s="105">
        <v>43630</v>
      </c>
      <c r="F3145" s="98" t="s">
        <v>3075</v>
      </c>
      <c r="G3145" s="98" t="s">
        <v>66</v>
      </c>
      <c r="H3145"/>
      <c r="I3145"/>
    </row>
    <row r="3146" spans="1:9" ht="15.75">
      <c r="A3146" s="98" t="s">
        <v>987</v>
      </c>
      <c r="B3146" s="98" t="s">
        <v>3075</v>
      </c>
      <c r="C3146" s="98" t="s">
        <v>744</v>
      </c>
      <c r="D3146" s="99" t="s">
        <v>807</v>
      </c>
      <c r="E3146" s="105">
        <v>43630</v>
      </c>
      <c r="F3146" s="98" t="s">
        <v>3075</v>
      </c>
      <c r="G3146" s="98" t="s">
        <v>66</v>
      </c>
      <c r="H3146"/>
      <c r="I3146"/>
    </row>
    <row r="3147" spans="1:9" ht="15.75">
      <c r="A3147" s="98" t="s">
        <v>284</v>
      </c>
      <c r="B3147" s="98" t="s">
        <v>3075</v>
      </c>
      <c r="C3147" s="98" t="s">
        <v>744</v>
      </c>
      <c r="D3147" s="99" t="s">
        <v>807</v>
      </c>
      <c r="E3147" s="105">
        <v>43630</v>
      </c>
      <c r="F3147" s="98" t="s">
        <v>3075</v>
      </c>
      <c r="G3147" s="98" t="s">
        <v>66</v>
      </c>
      <c r="H3147"/>
      <c r="I3147"/>
    </row>
    <row r="3148" spans="1:9" ht="15.75">
      <c r="A3148" s="98" t="s">
        <v>1634</v>
      </c>
      <c r="B3148" s="98" t="s">
        <v>3075</v>
      </c>
      <c r="C3148" s="98" t="s">
        <v>744</v>
      </c>
      <c r="D3148" s="99" t="s">
        <v>807</v>
      </c>
      <c r="E3148" s="105">
        <v>43630</v>
      </c>
      <c r="F3148" s="98" t="s">
        <v>3075</v>
      </c>
      <c r="G3148" s="98" t="s">
        <v>66</v>
      </c>
      <c r="H3148"/>
      <c r="I3148"/>
    </row>
    <row r="3149" spans="1:9" ht="15.75">
      <c r="A3149" s="98" t="s">
        <v>2921</v>
      </c>
      <c r="B3149" s="98" t="s">
        <v>3075</v>
      </c>
      <c r="C3149" s="98" t="s">
        <v>744</v>
      </c>
      <c r="D3149" s="99" t="s">
        <v>807</v>
      </c>
      <c r="E3149" s="105">
        <v>43630</v>
      </c>
      <c r="F3149" s="98" t="s">
        <v>3075</v>
      </c>
      <c r="G3149" s="98" t="s">
        <v>66</v>
      </c>
      <c r="H3149"/>
      <c r="I3149"/>
    </row>
    <row r="3150" spans="1:9" ht="15.75">
      <c r="A3150" s="98" t="s">
        <v>3077</v>
      </c>
      <c r="B3150" s="98" t="s">
        <v>3075</v>
      </c>
      <c r="C3150" s="98" t="s">
        <v>744</v>
      </c>
      <c r="D3150" s="99" t="s">
        <v>807</v>
      </c>
      <c r="E3150" s="105">
        <v>43630</v>
      </c>
      <c r="F3150" s="98" t="s">
        <v>3075</v>
      </c>
      <c r="G3150" s="98" t="s">
        <v>66</v>
      </c>
      <c r="H3150"/>
      <c r="I3150"/>
    </row>
    <row r="3151" spans="1:9" ht="15.75">
      <c r="A3151" s="98" t="s">
        <v>2019</v>
      </c>
      <c r="B3151" s="98" t="s">
        <v>3075</v>
      </c>
      <c r="C3151" s="98" t="s">
        <v>744</v>
      </c>
      <c r="D3151" s="99" t="s">
        <v>807</v>
      </c>
      <c r="E3151" s="105">
        <v>43630</v>
      </c>
      <c r="F3151" s="98" t="s">
        <v>3075</v>
      </c>
      <c r="G3151" s="98" t="s">
        <v>66</v>
      </c>
      <c r="H3151"/>
      <c r="I3151"/>
    </row>
    <row r="3152" spans="1:9" ht="15.75">
      <c r="A3152" s="98" t="s">
        <v>1245</v>
      </c>
      <c r="B3152" s="98" t="s">
        <v>3075</v>
      </c>
      <c r="C3152" s="98" t="s">
        <v>744</v>
      </c>
      <c r="D3152" s="99" t="s">
        <v>807</v>
      </c>
      <c r="E3152" s="105">
        <v>43630</v>
      </c>
      <c r="F3152" s="98" t="s">
        <v>3075</v>
      </c>
      <c r="G3152" s="98" t="s">
        <v>66</v>
      </c>
      <c r="H3152"/>
      <c r="I3152"/>
    </row>
    <row r="3153" spans="1:9" ht="15.75">
      <c r="A3153" s="98" t="s">
        <v>2023</v>
      </c>
      <c r="B3153" s="98" t="s">
        <v>3075</v>
      </c>
      <c r="C3153" s="98" t="s">
        <v>744</v>
      </c>
      <c r="D3153" s="99" t="s">
        <v>807</v>
      </c>
      <c r="E3153" s="105">
        <v>43630</v>
      </c>
      <c r="F3153" s="98" t="s">
        <v>3075</v>
      </c>
      <c r="G3153" s="98" t="s">
        <v>66</v>
      </c>
      <c r="H3153"/>
      <c r="I3153"/>
    </row>
    <row r="3154" spans="1:9" ht="15.75">
      <c r="A3154" s="98" t="s">
        <v>1643</v>
      </c>
      <c r="B3154" s="98" t="s">
        <v>3075</v>
      </c>
      <c r="C3154" s="98" t="s">
        <v>800</v>
      </c>
      <c r="D3154" s="99" t="s">
        <v>807</v>
      </c>
      <c r="E3154" s="105">
        <v>43630</v>
      </c>
      <c r="F3154" s="98" t="s">
        <v>3075</v>
      </c>
      <c r="G3154" s="98" t="s">
        <v>733</v>
      </c>
      <c r="H3154"/>
      <c r="I3154"/>
    </row>
    <row r="3155" spans="1:9" ht="15.75">
      <c r="A3155" s="98" t="s">
        <v>2705</v>
      </c>
      <c r="B3155" s="98" t="s">
        <v>3075</v>
      </c>
      <c r="C3155" s="98" t="s">
        <v>800</v>
      </c>
      <c r="D3155" s="99" t="s">
        <v>807</v>
      </c>
      <c r="E3155" s="105">
        <v>43630</v>
      </c>
      <c r="F3155" s="98" t="s">
        <v>3075</v>
      </c>
      <c r="G3155" s="98" t="s">
        <v>733</v>
      </c>
      <c r="H3155"/>
      <c r="I3155"/>
    </row>
    <row r="3156" spans="1:9" ht="15.75">
      <c r="A3156" s="98" t="s">
        <v>1247</v>
      </c>
      <c r="B3156" s="98" t="s">
        <v>3075</v>
      </c>
      <c r="C3156" s="98" t="s">
        <v>800</v>
      </c>
      <c r="D3156" s="99" t="s">
        <v>807</v>
      </c>
      <c r="E3156" s="105">
        <v>43630</v>
      </c>
      <c r="F3156" s="98" t="s">
        <v>3075</v>
      </c>
      <c r="G3156" s="98" t="s">
        <v>733</v>
      </c>
      <c r="H3156"/>
      <c r="I3156"/>
    </row>
    <row r="3157" spans="1:9" ht="15.75">
      <c r="A3157" s="98" t="s">
        <v>165</v>
      </c>
      <c r="B3157" s="98" t="s">
        <v>3075</v>
      </c>
      <c r="C3157" s="98" t="s">
        <v>800</v>
      </c>
      <c r="D3157" s="99" t="s">
        <v>807</v>
      </c>
      <c r="E3157" s="105">
        <v>43630</v>
      </c>
      <c r="F3157" s="98" t="s">
        <v>3075</v>
      </c>
      <c r="G3157" s="98" t="s">
        <v>733</v>
      </c>
      <c r="H3157"/>
      <c r="I3157"/>
    </row>
    <row r="3158" spans="1:9" ht="15.75">
      <c r="A3158" s="98" t="s">
        <v>2709</v>
      </c>
      <c r="B3158" s="98" t="s">
        <v>3075</v>
      </c>
      <c r="C3158" s="98" t="s">
        <v>800</v>
      </c>
      <c r="D3158" s="99" t="s">
        <v>807</v>
      </c>
      <c r="E3158" s="105">
        <v>43630</v>
      </c>
      <c r="F3158" s="98" t="s">
        <v>3075</v>
      </c>
      <c r="G3158" s="98" t="s">
        <v>733</v>
      </c>
      <c r="H3158"/>
      <c r="I3158"/>
    </row>
    <row r="3159" spans="1:9" ht="15.75">
      <c r="A3159" s="98" t="s">
        <v>100</v>
      </c>
      <c r="B3159" s="98" t="s">
        <v>3075</v>
      </c>
      <c r="C3159" s="98" t="s">
        <v>800</v>
      </c>
      <c r="D3159" s="99" t="s">
        <v>807</v>
      </c>
      <c r="E3159" s="105">
        <v>43630</v>
      </c>
      <c r="F3159" s="98" t="s">
        <v>3075</v>
      </c>
      <c r="G3159" s="98" t="s">
        <v>733</v>
      </c>
      <c r="H3159"/>
      <c r="I3159"/>
    </row>
    <row r="3160" spans="1:9" ht="15.75">
      <c r="A3160" s="98" t="s">
        <v>233</v>
      </c>
      <c r="B3160" s="98" t="s">
        <v>3075</v>
      </c>
      <c r="C3160" s="98" t="s">
        <v>800</v>
      </c>
      <c r="D3160" s="99" t="s">
        <v>807</v>
      </c>
      <c r="E3160" s="105">
        <v>43630</v>
      </c>
      <c r="F3160" s="98" t="s">
        <v>3075</v>
      </c>
      <c r="G3160" s="98" t="s">
        <v>733</v>
      </c>
      <c r="H3160"/>
      <c r="I3160"/>
    </row>
    <row r="3161" spans="1:9" ht="15.75">
      <c r="A3161" s="98" t="s">
        <v>1260</v>
      </c>
      <c r="B3161" s="98" t="s">
        <v>3075</v>
      </c>
      <c r="C3161" s="98" t="s">
        <v>800</v>
      </c>
      <c r="D3161" s="99" t="s">
        <v>807</v>
      </c>
      <c r="E3161" s="105">
        <v>43630</v>
      </c>
      <c r="F3161" s="98" t="s">
        <v>3075</v>
      </c>
      <c r="G3161" s="98" t="s">
        <v>733</v>
      </c>
      <c r="H3161"/>
      <c r="I3161"/>
    </row>
    <row r="3162" spans="1:9" ht="15.75">
      <c r="A3162" s="98" t="s">
        <v>303</v>
      </c>
      <c r="B3162" s="98" t="s">
        <v>3075</v>
      </c>
      <c r="C3162" s="98" t="s">
        <v>800</v>
      </c>
      <c r="D3162" s="99" t="s">
        <v>807</v>
      </c>
      <c r="E3162" s="105">
        <v>43630</v>
      </c>
      <c r="F3162" s="98" t="s">
        <v>3075</v>
      </c>
      <c r="G3162" s="98" t="s">
        <v>733</v>
      </c>
      <c r="H3162"/>
      <c r="I3162"/>
    </row>
    <row r="3163" spans="1:9" ht="15.75">
      <c r="A3163" s="98" t="s">
        <v>1261</v>
      </c>
      <c r="B3163" s="98" t="s">
        <v>3075</v>
      </c>
      <c r="C3163" s="98" t="s">
        <v>800</v>
      </c>
      <c r="D3163" s="99" t="s">
        <v>807</v>
      </c>
      <c r="E3163" s="105">
        <v>43630</v>
      </c>
      <c r="F3163" s="98" t="s">
        <v>3075</v>
      </c>
      <c r="G3163" s="98" t="s">
        <v>733</v>
      </c>
      <c r="H3163"/>
      <c r="I3163"/>
    </row>
    <row r="3164" spans="1:9" ht="15.75">
      <c r="A3164" s="98" t="s">
        <v>2353</v>
      </c>
      <c r="B3164" s="98" t="s">
        <v>3075</v>
      </c>
      <c r="C3164" s="98" t="s">
        <v>800</v>
      </c>
      <c r="D3164" s="99" t="s">
        <v>807</v>
      </c>
      <c r="E3164" s="105">
        <v>43630</v>
      </c>
      <c r="F3164" s="98" t="s">
        <v>3075</v>
      </c>
      <c r="G3164" s="98" t="s">
        <v>733</v>
      </c>
      <c r="H3164"/>
      <c r="I3164"/>
    </row>
    <row r="3165" spans="1:9" ht="15.75">
      <c r="A3165" s="98" t="s">
        <v>1267</v>
      </c>
      <c r="B3165" s="98" t="s">
        <v>3075</v>
      </c>
      <c r="C3165" s="98" t="s">
        <v>800</v>
      </c>
      <c r="D3165" s="99" t="s">
        <v>807</v>
      </c>
      <c r="E3165" s="105">
        <v>43630</v>
      </c>
      <c r="F3165" s="98" t="s">
        <v>3075</v>
      </c>
      <c r="G3165" s="98" t="s">
        <v>733</v>
      </c>
      <c r="H3165"/>
      <c r="I3165"/>
    </row>
    <row r="3166" spans="1:9" ht="15.75">
      <c r="A3166" s="98" t="s">
        <v>176</v>
      </c>
      <c r="B3166" s="98" t="s">
        <v>3075</v>
      </c>
      <c r="C3166" s="98" t="s">
        <v>800</v>
      </c>
      <c r="D3166" s="99" t="s">
        <v>807</v>
      </c>
      <c r="E3166" s="105">
        <v>43630</v>
      </c>
      <c r="F3166" s="98" t="s">
        <v>3075</v>
      </c>
      <c r="G3166" s="98" t="s">
        <v>733</v>
      </c>
      <c r="H3166"/>
      <c r="I3166"/>
    </row>
    <row r="3167" spans="1:9" ht="15.75">
      <c r="A3167" s="98" t="s">
        <v>2038</v>
      </c>
      <c r="B3167" s="98" t="s">
        <v>3075</v>
      </c>
      <c r="C3167" s="98" t="s">
        <v>800</v>
      </c>
      <c r="D3167" s="99" t="s">
        <v>807</v>
      </c>
      <c r="E3167" s="105">
        <v>43630</v>
      </c>
      <c r="F3167" s="98" t="s">
        <v>3075</v>
      </c>
      <c r="G3167" s="98" t="s">
        <v>733</v>
      </c>
      <c r="H3167"/>
      <c r="I3167"/>
    </row>
    <row r="3168" spans="1:9" ht="15.75">
      <c r="A3168" s="98" t="s">
        <v>1654</v>
      </c>
      <c r="B3168" s="98" t="s">
        <v>3075</v>
      </c>
      <c r="C3168" s="98" t="s">
        <v>800</v>
      </c>
      <c r="D3168" s="99" t="s">
        <v>807</v>
      </c>
      <c r="E3168" s="105">
        <v>43630</v>
      </c>
      <c r="F3168" s="98" t="s">
        <v>3075</v>
      </c>
      <c r="G3168" s="98" t="s">
        <v>733</v>
      </c>
      <c r="H3168"/>
      <c r="I3168"/>
    </row>
    <row r="3169" spans="1:9" ht="15.75">
      <c r="A3169" s="98" t="s">
        <v>1456</v>
      </c>
      <c r="B3169" s="98" t="s">
        <v>3075</v>
      </c>
      <c r="C3169" s="98" t="s">
        <v>800</v>
      </c>
      <c r="D3169" s="99" t="s">
        <v>807</v>
      </c>
      <c r="E3169" s="105">
        <v>43630</v>
      </c>
      <c r="F3169" s="98" t="s">
        <v>3075</v>
      </c>
      <c r="G3169" s="98" t="s">
        <v>733</v>
      </c>
      <c r="H3169"/>
      <c r="I3169"/>
    </row>
    <row r="3170" spans="1:9" ht="15.75">
      <c r="A3170" s="98" t="s">
        <v>2357</v>
      </c>
      <c r="B3170" s="98" t="s">
        <v>3075</v>
      </c>
      <c r="C3170" s="98" t="s">
        <v>800</v>
      </c>
      <c r="D3170" s="99" t="s">
        <v>807</v>
      </c>
      <c r="E3170" s="105">
        <v>43630</v>
      </c>
      <c r="F3170" s="98" t="s">
        <v>3075</v>
      </c>
      <c r="G3170" s="98" t="s">
        <v>733</v>
      </c>
      <c r="H3170"/>
      <c r="I3170"/>
    </row>
    <row r="3171" spans="1:9" ht="15.75">
      <c r="A3171" s="98" t="s">
        <v>2039</v>
      </c>
      <c r="B3171" s="98" t="s">
        <v>3075</v>
      </c>
      <c r="C3171" s="98" t="s">
        <v>800</v>
      </c>
      <c r="D3171" s="99" t="s">
        <v>807</v>
      </c>
      <c r="E3171" s="105">
        <v>43630</v>
      </c>
      <c r="F3171" s="98" t="s">
        <v>3075</v>
      </c>
      <c r="G3171" s="98" t="s">
        <v>733</v>
      </c>
      <c r="H3171"/>
      <c r="I3171"/>
    </row>
    <row r="3172" spans="1:9" ht="15.75">
      <c r="A3172" s="98" t="s">
        <v>1269</v>
      </c>
      <c r="B3172" s="98" t="s">
        <v>3075</v>
      </c>
      <c r="C3172" s="98" t="s">
        <v>800</v>
      </c>
      <c r="D3172" s="99" t="s">
        <v>807</v>
      </c>
      <c r="E3172" s="105">
        <v>43630</v>
      </c>
      <c r="F3172" s="98" t="s">
        <v>3075</v>
      </c>
      <c r="G3172" s="98" t="s">
        <v>733</v>
      </c>
      <c r="H3172"/>
      <c r="I3172"/>
    </row>
    <row r="3173" spans="1:9" ht="15.75">
      <c r="A3173" s="98" t="s">
        <v>249</v>
      </c>
      <c r="B3173" s="98" t="s">
        <v>3075</v>
      </c>
      <c r="C3173" s="98" t="s">
        <v>800</v>
      </c>
      <c r="D3173" s="99" t="s">
        <v>807</v>
      </c>
      <c r="E3173" s="105">
        <v>43630</v>
      </c>
      <c r="F3173" s="98" t="s">
        <v>3075</v>
      </c>
      <c r="G3173" s="98" t="s">
        <v>733</v>
      </c>
      <c r="H3173"/>
      <c r="I3173"/>
    </row>
    <row r="3174" spans="1:9" ht="15.75">
      <c r="A3174" s="98" t="s">
        <v>1276</v>
      </c>
      <c r="B3174" s="98" t="s">
        <v>3075</v>
      </c>
      <c r="C3174" s="98" t="s">
        <v>800</v>
      </c>
      <c r="D3174" s="99" t="s">
        <v>807</v>
      </c>
      <c r="E3174" s="105">
        <v>43630</v>
      </c>
      <c r="F3174" s="98" t="s">
        <v>3075</v>
      </c>
      <c r="G3174" s="98" t="s">
        <v>733</v>
      </c>
      <c r="H3174"/>
      <c r="I3174"/>
    </row>
    <row r="3175" spans="1:9" ht="15.75">
      <c r="A3175" s="98" t="s">
        <v>2364</v>
      </c>
      <c r="B3175" s="98" t="s">
        <v>3075</v>
      </c>
      <c r="C3175" s="98" t="s">
        <v>800</v>
      </c>
      <c r="D3175" s="99" t="s">
        <v>807</v>
      </c>
      <c r="E3175" s="105">
        <v>43630</v>
      </c>
      <c r="F3175" s="98" t="s">
        <v>3075</v>
      </c>
      <c r="G3175" s="98" t="s">
        <v>733</v>
      </c>
      <c r="H3175"/>
      <c r="I3175"/>
    </row>
    <row r="3176" spans="1:9" ht="15.75">
      <c r="A3176" s="98" t="s">
        <v>187</v>
      </c>
      <c r="B3176" s="98" t="s">
        <v>3075</v>
      </c>
      <c r="C3176" s="98" t="s">
        <v>800</v>
      </c>
      <c r="D3176" s="99" t="s">
        <v>807</v>
      </c>
      <c r="E3176" s="105">
        <v>43630</v>
      </c>
      <c r="F3176" s="98" t="s">
        <v>3075</v>
      </c>
      <c r="G3176" s="98" t="s">
        <v>733</v>
      </c>
      <c r="H3176"/>
      <c r="I3176"/>
    </row>
    <row r="3177" spans="1:9" ht="15.75">
      <c r="A3177" s="98" t="s">
        <v>1667</v>
      </c>
      <c r="B3177" s="98" t="s">
        <v>3075</v>
      </c>
      <c r="C3177" s="98" t="s">
        <v>800</v>
      </c>
      <c r="D3177" s="99" t="s">
        <v>807</v>
      </c>
      <c r="E3177" s="105">
        <v>43630</v>
      </c>
      <c r="F3177" s="98" t="s">
        <v>3075</v>
      </c>
      <c r="G3177" s="98" t="s">
        <v>733</v>
      </c>
      <c r="H3177"/>
      <c r="I3177"/>
    </row>
    <row r="3178" spans="1:9" ht="15.75">
      <c r="A3178" s="98" t="s">
        <v>2043</v>
      </c>
      <c r="B3178" s="98" t="s">
        <v>3075</v>
      </c>
      <c r="C3178" s="98" t="s">
        <v>800</v>
      </c>
      <c r="D3178" s="99" t="s">
        <v>807</v>
      </c>
      <c r="E3178" s="105">
        <v>43630</v>
      </c>
      <c r="F3178" s="98" t="s">
        <v>3075</v>
      </c>
      <c r="G3178" s="98" t="s">
        <v>733</v>
      </c>
      <c r="H3178"/>
      <c r="I3178"/>
    </row>
    <row r="3179" spans="1:9" ht="15.75">
      <c r="A3179" s="98" t="s">
        <v>719</v>
      </c>
      <c r="B3179" s="98" t="s">
        <v>3075</v>
      </c>
      <c r="C3179" s="98" t="s">
        <v>800</v>
      </c>
      <c r="D3179" s="99" t="s">
        <v>807</v>
      </c>
      <c r="E3179" s="105">
        <v>43630</v>
      </c>
      <c r="F3179" s="98" t="s">
        <v>3075</v>
      </c>
      <c r="G3179" s="98" t="s">
        <v>733</v>
      </c>
      <c r="H3179"/>
      <c r="I3179"/>
    </row>
    <row r="3180" spans="1:9" ht="15.75">
      <c r="A3180" s="98" t="s">
        <v>2367</v>
      </c>
      <c r="B3180" s="98" t="s">
        <v>3075</v>
      </c>
      <c r="C3180" s="98" t="s">
        <v>800</v>
      </c>
      <c r="D3180" s="99" t="s">
        <v>807</v>
      </c>
      <c r="E3180" s="105">
        <v>43630</v>
      </c>
      <c r="F3180" s="98" t="s">
        <v>3075</v>
      </c>
      <c r="G3180" s="98" t="s">
        <v>733</v>
      </c>
      <c r="H3180"/>
      <c r="I3180"/>
    </row>
    <row r="3181" spans="1:9" ht="15.75">
      <c r="A3181" s="98" t="s">
        <v>123</v>
      </c>
      <c r="B3181" s="98" t="s">
        <v>3075</v>
      </c>
      <c r="C3181" s="98" t="s">
        <v>800</v>
      </c>
      <c r="D3181" s="99" t="s">
        <v>807</v>
      </c>
      <c r="E3181" s="105">
        <v>43630</v>
      </c>
      <c r="F3181" s="98" t="s">
        <v>3075</v>
      </c>
      <c r="G3181" s="98" t="s">
        <v>733</v>
      </c>
      <c r="H3181"/>
      <c r="I3181"/>
    </row>
    <row r="3182" spans="1:9" ht="15.75">
      <c r="A3182" s="98" t="s">
        <v>2370</v>
      </c>
      <c r="B3182" s="98" t="s">
        <v>3075</v>
      </c>
      <c r="C3182" s="98" t="s">
        <v>800</v>
      </c>
      <c r="D3182" s="99" t="s">
        <v>807</v>
      </c>
      <c r="E3182" s="105">
        <v>43630</v>
      </c>
      <c r="F3182" s="98" t="s">
        <v>3075</v>
      </c>
      <c r="G3182" s="98" t="s">
        <v>733</v>
      </c>
      <c r="H3182"/>
      <c r="I3182"/>
    </row>
    <row r="3183" spans="1:9" ht="15.75">
      <c r="A3183" s="98" t="s">
        <v>2052</v>
      </c>
      <c r="B3183" s="98" t="s">
        <v>3075</v>
      </c>
      <c r="C3183" s="98" t="s">
        <v>800</v>
      </c>
      <c r="D3183" s="99" t="s">
        <v>807</v>
      </c>
      <c r="E3183" s="105">
        <v>43630</v>
      </c>
      <c r="F3183" s="98" t="s">
        <v>3075</v>
      </c>
      <c r="G3183" s="98" t="s">
        <v>733</v>
      </c>
      <c r="H3183"/>
      <c r="I3183"/>
    </row>
    <row r="3184" spans="1:9" ht="15.75">
      <c r="A3184" s="98" t="s">
        <v>2737</v>
      </c>
      <c r="B3184" s="98" t="s">
        <v>3075</v>
      </c>
      <c r="C3184" s="98" t="s">
        <v>800</v>
      </c>
      <c r="D3184" s="99" t="s">
        <v>807</v>
      </c>
      <c r="E3184" s="105">
        <v>43630</v>
      </c>
      <c r="F3184" s="98" t="s">
        <v>3075</v>
      </c>
      <c r="G3184" s="98" t="s">
        <v>733</v>
      </c>
      <c r="H3184"/>
      <c r="I3184"/>
    </row>
    <row r="3185" spans="1:9" ht="15.75">
      <c r="A3185" s="98" t="s">
        <v>1163</v>
      </c>
      <c r="B3185" s="98" t="s">
        <v>3075</v>
      </c>
      <c r="C3185" s="98" t="s">
        <v>800</v>
      </c>
      <c r="D3185" s="99" t="s">
        <v>807</v>
      </c>
      <c r="E3185" s="105">
        <v>43630</v>
      </c>
      <c r="F3185" s="98" t="s">
        <v>3075</v>
      </c>
      <c r="G3185" s="98" t="s">
        <v>733</v>
      </c>
      <c r="H3185"/>
      <c r="I3185"/>
    </row>
    <row r="3186" spans="1:9" ht="15.75">
      <c r="A3186" s="98" t="s">
        <v>1478</v>
      </c>
      <c r="B3186" s="98" t="s">
        <v>3075</v>
      </c>
      <c r="C3186" s="98" t="s">
        <v>800</v>
      </c>
      <c r="D3186" s="99" t="s">
        <v>807</v>
      </c>
      <c r="E3186" s="105">
        <v>43630</v>
      </c>
      <c r="F3186" s="98" t="s">
        <v>3075</v>
      </c>
      <c r="G3186" s="98" t="s">
        <v>733</v>
      </c>
      <c r="H3186"/>
      <c r="I3186"/>
    </row>
    <row r="3187" spans="1:9" ht="15.75">
      <c r="A3187" s="98" t="s">
        <v>194</v>
      </c>
      <c r="B3187" s="98" t="s">
        <v>3075</v>
      </c>
      <c r="C3187" s="98" t="s">
        <v>800</v>
      </c>
      <c r="D3187" s="99" t="s">
        <v>807</v>
      </c>
      <c r="E3187" s="105">
        <v>43630</v>
      </c>
      <c r="F3187" s="98" t="s">
        <v>3075</v>
      </c>
      <c r="G3187" s="98" t="s">
        <v>733</v>
      </c>
      <c r="H3187"/>
      <c r="I3187"/>
    </row>
    <row r="3188" spans="1:9" ht="15.75">
      <c r="A3188" s="98" t="s">
        <v>1996</v>
      </c>
      <c r="B3188" s="98" t="s">
        <v>3078</v>
      </c>
      <c r="C3188" s="98" t="s">
        <v>744</v>
      </c>
      <c r="D3188" s="99" t="s">
        <v>67</v>
      </c>
      <c r="E3188" s="105">
        <v>43630</v>
      </c>
      <c r="F3188" s="98" t="s">
        <v>3078</v>
      </c>
      <c r="G3188" s="98" t="s">
        <v>66</v>
      </c>
      <c r="H3188"/>
      <c r="I3188"/>
    </row>
    <row r="3189" spans="1:9" ht="15.75">
      <c r="A3189" s="98" t="s">
        <v>1999</v>
      </c>
      <c r="B3189" s="98" t="s">
        <v>3078</v>
      </c>
      <c r="C3189" s="98" t="s">
        <v>744</v>
      </c>
      <c r="D3189" s="99" t="s">
        <v>67</v>
      </c>
      <c r="E3189" s="105">
        <v>43630</v>
      </c>
      <c r="F3189" s="98" t="s">
        <v>3078</v>
      </c>
      <c r="G3189" s="98" t="s">
        <v>66</v>
      </c>
      <c r="H3189"/>
      <c r="I3189"/>
    </row>
    <row r="3190" spans="1:9" ht="15.75">
      <c r="A3190" s="98" t="s">
        <v>1227</v>
      </c>
      <c r="B3190" s="98" t="s">
        <v>3078</v>
      </c>
      <c r="C3190" s="98" t="s">
        <v>744</v>
      </c>
      <c r="D3190" s="99" t="s">
        <v>67</v>
      </c>
      <c r="E3190" s="105">
        <v>43630</v>
      </c>
      <c r="F3190" s="98" t="s">
        <v>3078</v>
      </c>
      <c r="G3190" s="98" t="s">
        <v>66</v>
      </c>
      <c r="H3190"/>
      <c r="I3190"/>
    </row>
    <row r="3191" spans="1:9" ht="15.75">
      <c r="A3191" s="98" t="s">
        <v>134</v>
      </c>
      <c r="B3191" s="98" t="s">
        <v>3078</v>
      </c>
      <c r="C3191" s="98" t="s">
        <v>744</v>
      </c>
      <c r="D3191" s="99" t="s">
        <v>67</v>
      </c>
      <c r="E3191" s="105">
        <v>43630</v>
      </c>
      <c r="F3191" s="98" t="s">
        <v>3078</v>
      </c>
      <c r="G3191" s="98" t="s">
        <v>66</v>
      </c>
      <c r="H3191"/>
      <c r="I3191"/>
    </row>
    <row r="3192" spans="1:9" ht="15.75">
      <c r="A3192" s="98" t="s">
        <v>2319</v>
      </c>
      <c r="B3192" s="98" t="s">
        <v>3078</v>
      </c>
      <c r="C3192" s="98" t="s">
        <v>744</v>
      </c>
      <c r="D3192" s="99" t="s">
        <v>67</v>
      </c>
      <c r="E3192" s="105">
        <v>43630</v>
      </c>
      <c r="F3192" s="98" t="s">
        <v>3078</v>
      </c>
      <c r="G3192" s="98" t="s">
        <v>66</v>
      </c>
      <c r="H3192"/>
      <c r="I3192"/>
    </row>
    <row r="3193" spans="1:9" ht="15.75">
      <c r="A3193" s="98" t="s">
        <v>2005</v>
      </c>
      <c r="B3193" s="98" t="s">
        <v>3078</v>
      </c>
      <c r="C3193" s="98" t="s">
        <v>744</v>
      </c>
      <c r="D3193" s="99" t="s">
        <v>67</v>
      </c>
      <c r="E3193" s="105">
        <v>43630</v>
      </c>
      <c r="F3193" s="98" t="s">
        <v>3078</v>
      </c>
      <c r="G3193" s="98" t="s">
        <v>66</v>
      </c>
      <c r="H3193"/>
      <c r="I3193"/>
    </row>
    <row r="3194" spans="1:9" ht="15.75">
      <c r="A3194" s="98" t="s">
        <v>137</v>
      </c>
      <c r="B3194" s="98" t="s">
        <v>3078</v>
      </c>
      <c r="C3194" s="98" t="s">
        <v>744</v>
      </c>
      <c r="D3194" s="99" t="s">
        <v>67</v>
      </c>
      <c r="E3194" s="105">
        <v>43630</v>
      </c>
      <c r="F3194" s="98" t="s">
        <v>3078</v>
      </c>
      <c r="G3194" s="98" t="s">
        <v>66</v>
      </c>
      <c r="H3194"/>
      <c r="I3194"/>
    </row>
    <row r="3195" spans="1:9" ht="15.75">
      <c r="A3195" s="98" t="s">
        <v>138</v>
      </c>
      <c r="B3195" s="98" t="s">
        <v>3078</v>
      </c>
      <c r="C3195" s="98" t="s">
        <v>744</v>
      </c>
      <c r="D3195" s="99" t="s">
        <v>67</v>
      </c>
      <c r="E3195" s="105">
        <v>43630</v>
      </c>
      <c r="F3195" s="98" t="s">
        <v>3078</v>
      </c>
      <c r="G3195" s="98" t="s">
        <v>66</v>
      </c>
      <c r="H3195"/>
      <c r="I3195"/>
    </row>
    <row r="3196" spans="1:9" ht="15.75">
      <c r="A3196" s="98" t="s">
        <v>271</v>
      </c>
      <c r="B3196" s="98" t="s">
        <v>3078</v>
      </c>
      <c r="C3196" s="98" t="s">
        <v>744</v>
      </c>
      <c r="D3196" s="99" t="s">
        <v>67</v>
      </c>
      <c r="E3196" s="105">
        <v>43630</v>
      </c>
      <c r="F3196" s="98" t="s">
        <v>3078</v>
      </c>
      <c r="G3196" s="98" t="s">
        <v>66</v>
      </c>
      <c r="H3196"/>
      <c r="I3196"/>
    </row>
    <row r="3197" spans="1:9" ht="15.75">
      <c r="A3197" s="98" t="s">
        <v>206</v>
      </c>
      <c r="B3197" s="98" t="s">
        <v>3078</v>
      </c>
      <c r="C3197" s="98" t="s">
        <v>744</v>
      </c>
      <c r="D3197" s="99" t="s">
        <v>67</v>
      </c>
      <c r="E3197" s="105">
        <v>43630</v>
      </c>
      <c r="F3197" s="98" t="s">
        <v>3078</v>
      </c>
      <c r="G3197" s="98" t="s">
        <v>66</v>
      </c>
      <c r="H3197"/>
      <c r="I3197"/>
    </row>
    <row r="3198" spans="1:9" ht="15.75">
      <c r="A3198" s="98" t="s">
        <v>1624</v>
      </c>
      <c r="B3198" s="98" t="s">
        <v>3078</v>
      </c>
      <c r="C3198" s="98" t="s">
        <v>744</v>
      </c>
      <c r="D3198" s="99" t="s">
        <v>67</v>
      </c>
      <c r="E3198" s="105">
        <v>43630</v>
      </c>
      <c r="F3198" s="98" t="s">
        <v>3078</v>
      </c>
      <c r="G3198" s="98" t="s">
        <v>66</v>
      </c>
      <c r="H3198"/>
      <c r="I3198"/>
    </row>
    <row r="3199" spans="1:9" ht="15.75">
      <c r="A3199" s="98" t="s">
        <v>2010</v>
      </c>
      <c r="B3199" s="98" t="s">
        <v>3078</v>
      </c>
      <c r="C3199" s="98" t="s">
        <v>744</v>
      </c>
      <c r="D3199" s="99" t="s">
        <v>67</v>
      </c>
      <c r="E3199" s="105">
        <v>43630</v>
      </c>
      <c r="F3199" s="98" t="s">
        <v>3078</v>
      </c>
      <c r="G3199" s="98" t="s">
        <v>66</v>
      </c>
      <c r="H3199"/>
      <c r="I3199"/>
    </row>
    <row r="3200" spans="1:9" ht="15.75">
      <c r="A3200" s="98" t="s">
        <v>1236</v>
      </c>
      <c r="B3200" s="98" t="s">
        <v>3078</v>
      </c>
      <c r="C3200" s="98" t="s">
        <v>744</v>
      </c>
      <c r="D3200" s="99" t="s">
        <v>67</v>
      </c>
      <c r="E3200" s="105">
        <v>43630</v>
      </c>
      <c r="F3200" s="98" t="s">
        <v>3078</v>
      </c>
      <c r="G3200" s="98" t="s">
        <v>66</v>
      </c>
      <c r="H3200"/>
      <c r="I3200"/>
    </row>
    <row r="3201" spans="1:9" ht="15.75">
      <c r="A3201" s="98" t="s">
        <v>1237</v>
      </c>
      <c r="B3201" s="98" t="s">
        <v>3078</v>
      </c>
      <c r="C3201" s="98" t="s">
        <v>744</v>
      </c>
      <c r="D3201" s="99" t="s">
        <v>67</v>
      </c>
      <c r="E3201" s="105">
        <v>43630</v>
      </c>
      <c r="F3201" s="98" t="s">
        <v>3078</v>
      </c>
      <c r="G3201" s="98" t="s">
        <v>66</v>
      </c>
      <c r="H3201"/>
      <c r="I3201"/>
    </row>
    <row r="3202" spans="1:9" ht="15.75">
      <c r="A3202" s="98" t="s">
        <v>1238</v>
      </c>
      <c r="B3202" s="98" t="s">
        <v>3078</v>
      </c>
      <c r="C3202" s="98" t="s">
        <v>744</v>
      </c>
      <c r="D3202" s="99" t="s">
        <v>67</v>
      </c>
      <c r="E3202" s="105">
        <v>43630</v>
      </c>
      <c r="F3202" s="98" t="s">
        <v>3078</v>
      </c>
      <c r="G3202" s="98" t="s">
        <v>66</v>
      </c>
      <c r="H3202"/>
      <c r="I3202"/>
    </row>
    <row r="3203" spans="1:9" ht="15.75">
      <c r="A3203" s="98" t="s">
        <v>2330</v>
      </c>
      <c r="B3203" s="98" t="s">
        <v>3078</v>
      </c>
      <c r="C3203" s="98" t="s">
        <v>744</v>
      </c>
      <c r="D3203" s="99" t="s">
        <v>67</v>
      </c>
      <c r="E3203" s="105">
        <v>43630</v>
      </c>
      <c r="F3203" s="98" t="s">
        <v>3078</v>
      </c>
      <c r="G3203" s="98" t="s">
        <v>66</v>
      </c>
      <c r="H3203"/>
      <c r="I3203"/>
    </row>
    <row r="3204" spans="1:9" ht="15.75">
      <c r="A3204" s="98" t="s">
        <v>2332</v>
      </c>
      <c r="B3204" s="98" t="s">
        <v>3078</v>
      </c>
      <c r="C3204" s="98" t="s">
        <v>744</v>
      </c>
      <c r="D3204" s="99" t="s">
        <v>67</v>
      </c>
      <c r="E3204" s="105">
        <v>43630</v>
      </c>
      <c r="F3204" s="98" t="s">
        <v>3078</v>
      </c>
      <c r="G3204" s="98" t="s">
        <v>66</v>
      </c>
      <c r="H3204"/>
      <c r="I3204"/>
    </row>
    <row r="3205" spans="1:9" ht="15.75">
      <c r="A3205" s="98" t="s">
        <v>3079</v>
      </c>
      <c r="B3205" s="98" t="s">
        <v>3078</v>
      </c>
      <c r="C3205" s="98" t="s">
        <v>744</v>
      </c>
      <c r="D3205" s="99" t="s">
        <v>67</v>
      </c>
      <c r="E3205" s="105">
        <v>43630</v>
      </c>
      <c r="F3205" s="98" t="s">
        <v>3078</v>
      </c>
      <c r="G3205" s="98" t="s">
        <v>66</v>
      </c>
      <c r="H3205"/>
      <c r="I3205"/>
    </row>
    <row r="3206" spans="1:9" ht="15.75">
      <c r="A3206" s="98" t="s">
        <v>2702</v>
      </c>
      <c r="B3206" s="98" t="s">
        <v>3078</v>
      </c>
      <c r="C3206" s="98" t="s">
        <v>744</v>
      </c>
      <c r="D3206" s="99" t="s">
        <v>67</v>
      </c>
      <c r="E3206" s="105">
        <v>43630</v>
      </c>
      <c r="F3206" s="98" t="s">
        <v>3078</v>
      </c>
      <c r="G3206" s="98" t="s">
        <v>66</v>
      </c>
      <c r="H3206"/>
      <c r="I3206"/>
    </row>
    <row r="3207" spans="1:9" ht="15.75">
      <c r="A3207" s="98" t="s">
        <v>2017</v>
      </c>
      <c r="B3207" s="98" t="s">
        <v>3078</v>
      </c>
      <c r="C3207" s="98" t="s">
        <v>744</v>
      </c>
      <c r="D3207" s="99" t="s">
        <v>67</v>
      </c>
      <c r="E3207" s="105">
        <v>43630</v>
      </c>
      <c r="F3207" s="98" t="s">
        <v>3078</v>
      </c>
      <c r="G3207" s="98" t="s">
        <v>66</v>
      </c>
      <c r="H3207"/>
      <c r="I3207"/>
    </row>
    <row r="3208" spans="1:9" ht="15.75">
      <c r="A3208" s="98" t="s">
        <v>2337</v>
      </c>
      <c r="B3208" s="98" t="s">
        <v>3078</v>
      </c>
      <c r="C3208" s="98" t="s">
        <v>744</v>
      </c>
      <c r="D3208" s="99" t="s">
        <v>67</v>
      </c>
      <c r="E3208" s="105">
        <v>43630</v>
      </c>
      <c r="F3208" s="98" t="s">
        <v>3078</v>
      </c>
      <c r="G3208" s="98" t="s">
        <v>66</v>
      </c>
      <c r="H3208"/>
      <c r="I3208"/>
    </row>
    <row r="3209" spans="1:9" ht="15.75">
      <c r="A3209" s="98" t="s">
        <v>89</v>
      </c>
      <c r="B3209" s="98" t="s">
        <v>3078</v>
      </c>
      <c r="C3209" s="98" t="s">
        <v>744</v>
      </c>
      <c r="D3209" s="99" t="s">
        <v>67</v>
      </c>
      <c r="E3209" s="105">
        <v>43630</v>
      </c>
      <c r="F3209" s="98" t="s">
        <v>3078</v>
      </c>
      <c r="G3209" s="98" t="s">
        <v>66</v>
      </c>
      <c r="H3209"/>
      <c r="I3209"/>
    </row>
    <row r="3210" spans="1:9" ht="15.75">
      <c r="A3210" s="98" t="s">
        <v>692</v>
      </c>
      <c r="B3210" s="98" t="s">
        <v>3078</v>
      </c>
      <c r="C3210" s="98" t="s">
        <v>744</v>
      </c>
      <c r="D3210" s="99" t="s">
        <v>67</v>
      </c>
      <c r="E3210" s="105">
        <v>43630</v>
      </c>
      <c r="F3210" s="98" t="s">
        <v>3078</v>
      </c>
      <c r="G3210" s="98" t="s">
        <v>66</v>
      </c>
      <c r="H3210"/>
      <c r="I3210"/>
    </row>
    <row r="3211" spans="1:9" ht="15.75">
      <c r="A3211" s="98" t="s">
        <v>3080</v>
      </c>
      <c r="B3211" s="98" t="s">
        <v>3078</v>
      </c>
      <c r="C3211" s="98" t="s">
        <v>744</v>
      </c>
      <c r="D3211" s="99" t="s">
        <v>67</v>
      </c>
      <c r="E3211" s="105">
        <v>43630</v>
      </c>
      <c r="F3211" s="98" t="s">
        <v>3078</v>
      </c>
      <c r="G3211" s="98" t="s">
        <v>66</v>
      </c>
      <c r="H3211"/>
      <c r="I3211"/>
    </row>
    <row r="3212" spans="1:9" ht="15.75">
      <c r="A3212" s="98" t="s">
        <v>1637</v>
      </c>
      <c r="B3212" s="98" t="s">
        <v>3078</v>
      </c>
      <c r="C3212" s="98" t="s">
        <v>744</v>
      </c>
      <c r="D3212" s="99" t="s">
        <v>67</v>
      </c>
      <c r="E3212" s="105">
        <v>43630</v>
      </c>
      <c r="F3212" s="98" t="s">
        <v>3078</v>
      </c>
      <c r="G3212" s="98" t="s">
        <v>66</v>
      </c>
      <c r="H3212"/>
      <c r="I3212"/>
    </row>
    <row r="3213" spans="1:9" ht="15.75">
      <c r="A3213" s="98" t="s">
        <v>2704</v>
      </c>
      <c r="B3213" s="98" t="s">
        <v>3078</v>
      </c>
      <c r="C3213" s="98" t="s">
        <v>744</v>
      </c>
      <c r="D3213" s="99" t="s">
        <v>67</v>
      </c>
      <c r="E3213" s="105">
        <v>43630</v>
      </c>
      <c r="F3213" s="98" t="s">
        <v>3078</v>
      </c>
      <c r="G3213" s="98" t="s">
        <v>66</v>
      </c>
      <c r="H3213"/>
      <c r="I3213"/>
    </row>
    <row r="3214" spans="1:9" ht="15.75">
      <c r="A3214" s="98" t="s">
        <v>1246</v>
      </c>
      <c r="B3214" s="98" t="s">
        <v>3078</v>
      </c>
      <c r="C3214" s="98" t="s">
        <v>744</v>
      </c>
      <c r="D3214" s="99" t="s">
        <v>67</v>
      </c>
      <c r="E3214" s="105">
        <v>43630</v>
      </c>
      <c r="F3214" s="98" t="s">
        <v>3078</v>
      </c>
      <c r="G3214" s="98" t="s">
        <v>66</v>
      </c>
      <c r="H3214"/>
      <c r="I3214"/>
    </row>
    <row r="3215" spans="1:9" ht="15.75">
      <c r="A3215" s="98" t="s">
        <v>2021</v>
      </c>
      <c r="B3215" s="98" t="s">
        <v>3078</v>
      </c>
      <c r="C3215" s="98" t="s">
        <v>744</v>
      </c>
      <c r="D3215" s="99" t="s">
        <v>67</v>
      </c>
      <c r="E3215" s="105">
        <v>43630</v>
      </c>
      <c r="F3215" s="98" t="s">
        <v>3078</v>
      </c>
      <c r="G3215" s="98" t="s">
        <v>66</v>
      </c>
      <c r="H3215"/>
      <c r="I3215"/>
    </row>
    <row r="3216" spans="1:9" ht="15.75">
      <c r="A3216" s="98" t="s">
        <v>162</v>
      </c>
      <c r="B3216" s="98" t="s">
        <v>3078</v>
      </c>
      <c r="C3216" s="98" t="s">
        <v>744</v>
      </c>
      <c r="D3216" s="99" t="s">
        <v>67</v>
      </c>
      <c r="E3216" s="105">
        <v>43630</v>
      </c>
      <c r="F3216" s="98" t="s">
        <v>3078</v>
      </c>
      <c r="G3216" s="98" t="s">
        <v>66</v>
      </c>
      <c r="H3216"/>
      <c r="I3216"/>
    </row>
    <row r="3217" spans="1:9" ht="15.75">
      <c r="A3217" s="98" t="s">
        <v>2024</v>
      </c>
      <c r="B3217" s="98" t="s">
        <v>3078</v>
      </c>
      <c r="C3217" s="98" t="s">
        <v>744</v>
      </c>
      <c r="D3217" s="99" t="s">
        <v>67</v>
      </c>
      <c r="E3217" s="105">
        <v>43630</v>
      </c>
      <c r="F3217" s="98" t="s">
        <v>3078</v>
      </c>
      <c r="G3217" s="98" t="s">
        <v>66</v>
      </c>
      <c r="H3217"/>
      <c r="I3217"/>
    </row>
    <row r="3218" spans="1:9" ht="15.75">
      <c r="A3218" s="98" t="s">
        <v>1644</v>
      </c>
      <c r="B3218" s="98" t="s">
        <v>3078</v>
      </c>
      <c r="C3218" s="98" t="s">
        <v>744</v>
      </c>
      <c r="D3218" s="99" t="s">
        <v>67</v>
      </c>
      <c r="E3218" s="105">
        <v>43630</v>
      </c>
      <c r="F3218" s="98" t="s">
        <v>3078</v>
      </c>
      <c r="G3218" s="98" t="s">
        <v>66</v>
      </c>
      <c r="H3218"/>
      <c r="I3218"/>
    </row>
    <row r="3219" spans="1:9" ht="15.75">
      <c r="A3219" s="98" t="s">
        <v>2341</v>
      </c>
      <c r="B3219" s="98" t="s">
        <v>3078</v>
      </c>
      <c r="C3219" s="98" t="s">
        <v>744</v>
      </c>
      <c r="D3219" s="99" t="s">
        <v>67</v>
      </c>
      <c r="E3219" s="105">
        <v>43630</v>
      </c>
      <c r="F3219" s="98" t="s">
        <v>3078</v>
      </c>
      <c r="G3219" s="98" t="s">
        <v>66</v>
      </c>
      <c r="H3219"/>
      <c r="I3219"/>
    </row>
    <row r="3220" spans="1:9" ht="15.75">
      <c r="A3220" s="98" t="s">
        <v>1646</v>
      </c>
      <c r="B3220" s="98" t="s">
        <v>3078</v>
      </c>
      <c r="C3220" s="98" t="s">
        <v>744</v>
      </c>
      <c r="D3220" s="99" t="s">
        <v>67</v>
      </c>
      <c r="E3220" s="105">
        <v>43630</v>
      </c>
      <c r="F3220" s="98" t="s">
        <v>3078</v>
      </c>
      <c r="G3220" s="98" t="s">
        <v>66</v>
      </c>
      <c r="H3220"/>
      <c r="I3220"/>
    </row>
    <row r="3221" spans="1:9" ht="15.75">
      <c r="A3221" s="98" t="s">
        <v>228</v>
      </c>
      <c r="B3221" s="98" t="s">
        <v>3078</v>
      </c>
      <c r="C3221" s="98" t="s">
        <v>744</v>
      </c>
      <c r="D3221" s="99" t="s">
        <v>67</v>
      </c>
      <c r="E3221" s="105">
        <v>43630</v>
      </c>
      <c r="F3221" s="98" t="s">
        <v>3078</v>
      </c>
      <c r="G3221" s="98" t="s">
        <v>66</v>
      </c>
      <c r="H3221"/>
      <c r="I3221"/>
    </row>
    <row r="3222" spans="1:9" ht="15.75">
      <c r="A3222" s="98" t="s">
        <v>2346</v>
      </c>
      <c r="B3222" s="98" t="s">
        <v>3078</v>
      </c>
      <c r="C3222" s="98" t="s">
        <v>800</v>
      </c>
      <c r="D3222" s="99" t="s">
        <v>67</v>
      </c>
      <c r="E3222" s="105">
        <v>43630</v>
      </c>
      <c r="F3222" s="98" t="s">
        <v>3078</v>
      </c>
      <c r="G3222" s="98" t="s">
        <v>733</v>
      </c>
      <c r="H3222"/>
      <c r="I3222"/>
    </row>
    <row r="3223" spans="1:9" ht="15.75">
      <c r="A3223" s="98" t="s">
        <v>168</v>
      </c>
      <c r="B3223" s="98" t="s">
        <v>3078</v>
      </c>
      <c r="C3223" s="98" t="s">
        <v>800</v>
      </c>
      <c r="D3223" s="99" t="s">
        <v>67</v>
      </c>
      <c r="E3223" s="105">
        <v>43630</v>
      </c>
      <c r="F3223" s="98" t="s">
        <v>3078</v>
      </c>
      <c r="G3223" s="98" t="s">
        <v>733</v>
      </c>
      <c r="H3223"/>
      <c r="I3223"/>
    </row>
    <row r="3224" spans="1:9" ht="15.75">
      <c r="A3224" s="98" t="s">
        <v>2715</v>
      </c>
      <c r="B3224" s="98" t="s">
        <v>3078</v>
      </c>
      <c r="C3224" s="98" t="s">
        <v>800</v>
      </c>
      <c r="D3224" s="99" t="s">
        <v>67</v>
      </c>
      <c r="E3224" s="105">
        <v>43630</v>
      </c>
      <c r="F3224" s="98" t="s">
        <v>3078</v>
      </c>
      <c r="G3224" s="98" t="s">
        <v>733</v>
      </c>
      <c r="H3224"/>
      <c r="I3224"/>
    </row>
    <row r="3225" spans="1:9" ht="15.75">
      <c r="A3225" s="98" t="s">
        <v>170</v>
      </c>
      <c r="B3225" s="98" t="s">
        <v>3078</v>
      </c>
      <c r="C3225" s="98" t="s">
        <v>800</v>
      </c>
      <c r="D3225" s="99" t="s">
        <v>67</v>
      </c>
      <c r="E3225" s="105">
        <v>43630</v>
      </c>
      <c r="F3225" s="98" t="s">
        <v>3078</v>
      </c>
      <c r="G3225" s="98" t="s">
        <v>733</v>
      </c>
      <c r="H3225"/>
      <c r="I3225"/>
    </row>
    <row r="3226" spans="1:9" ht="15.75">
      <c r="A3226" s="98" t="s">
        <v>1652</v>
      </c>
      <c r="B3226" s="98" t="s">
        <v>3078</v>
      </c>
      <c r="C3226" s="98" t="s">
        <v>800</v>
      </c>
      <c r="D3226" s="99" t="s">
        <v>67</v>
      </c>
      <c r="E3226" s="105">
        <v>43630</v>
      </c>
      <c r="F3226" s="98" t="s">
        <v>3078</v>
      </c>
      <c r="G3226" s="98" t="s">
        <v>733</v>
      </c>
      <c r="H3226"/>
      <c r="I3226"/>
    </row>
    <row r="3227" spans="1:9" ht="15.75">
      <c r="A3227" s="98" t="s">
        <v>709</v>
      </c>
      <c r="B3227" s="98" t="s">
        <v>3078</v>
      </c>
      <c r="C3227" s="98" t="s">
        <v>800</v>
      </c>
      <c r="D3227" s="99" t="s">
        <v>67</v>
      </c>
      <c r="E3227" s="105">
        <v>43630</v>
      </c>
      <c r="F3227" s="98" t="s">
        <v>3078</v>
      </c>
      <c r="G3227" s="98" t="s">
        <v>733</v>
      </c>
      <c r="H3227"/>
      <c r="I3227"/>
    </row>
    <row r="3228" spans="1:9" ht="15.75">
      <c r="A3228" s="98" t="s">
        <v>171</v>
      </c>
      <c r="B3228" s="98" t="s">
        <v>3078</v>
      </c>
      <c r="C3228" s="98" t="s">
        <v>800</v>
      </c>
      <c r="D3228" s="99" t="s">
        <v>67</v>
      </c>
      <c r="E3228" s="105">
        <v>43630</v>
      </c>
      <c r="F3228" s="98" t="s">
        <v>3078</v>
      </c>
      <c r="G3228" s="98" t="s">
        <v>733</v>
      </c>
      <c r="H3228"/>
      <c r="I3228"/>
    </row>
    <row r="3229" spans="1:9" ht="15.75">
      <c r="A3229" s="98" t="s">
        <v>1266</v>
      </c>
      <c r="B3229" s="98" t="s">
        <v>3078</v>
      </c>
      <c r="C3229" s="98" t="s">
        <v>800</v>
      </c>
      <c r="D3229" s="99" t="s">
        <v>67</v>
      </c>
      <c r="E3229" s="105">
        <v>43630</v>
      </c>
      <c r="F3229" s="98" t="s">
        <v>3078</v>
      </c>
      <c r="G3229" s="98" t="s">
        <v>733</v>
      </c>
      <c r="H3229"/>
      <c r="I3229"/>
    </row>
    <row r="3230" spans="1:9" ht="15.75">
      <c r="A3230" s="98" t="s">
        <v>2355</v>
      </c>
      <c r="B3230" s="98" t="s">
        <v>3078</v>
      </c>
      <c r="C3230" s="98" t="s">
        <v>800</v>
      </c>
      <c r="D3230" s="99" t="s">
        <v>67</v>
      </c>
      <c r="E3230" s="105">
        <v>43630</v>
      </c>
      <c r="F3230" s="98" t="s">
        <v>3078</v>
      </c>
      <c r="G3230" s="98" t="s">
        <v>733</v>
      </c>
      <c r="H3230"/>
      <c r="I3230"/>
    </row>
    <row r="3231" spans="1:9" ht="15.75">
      <c r="A3231" s="98" t="s">
        <v>2724</v>
      </c>
      <c r="B3231" s="98" t="s">
        <v>3078</v>
      </c>
      <c r="C3231" s="98" t="s">
        <v>800</v>
      </c>
      <c r="D3231" s="99" t="s">
        <v>67</v>
      </c>
      <c r="E3231" s="105">
        <v>43630</v>
      </c>
      <c r="F3231" s="98" t="s">
        <v>3078</v>
      </c>
      <c r="G3231" s="98" t="s">
        <v>733</v>
      </c>
      <c r="H3231"/>
      <c r="I3231"/>
    </row>
    <row r="3232" spans="1:9" ht="15.75">
      <c r="A3232" s="98" t="s">
        <v>1653</v>
      </c>
      <c r="B3232" s="98" t="s">
        <v>3078</v>
      </c>
      <c r="C3232" s="98" t="s">
        <v>800</v>
      </c>
      <c r="D3232" s="99" t="s">
        <v>67</v>
      </c>
      <c r="E3232" s="105">
        <v>43630</v>
      </c>
      <c r="F3232" s="98" t="s">
        <v>3078</v>
      </c>
      <c r="G3232" s="98" t="s">
        <v>733</v>
      </c>
      <c r="H3232"/>
      <c r="I3232"/>
    </row>
    <row r="3233" spans="1:9" ht="15.75">
      <c r="A3233" s="98" t="s">
        <v>1978</v>
      </c>
      <c r="B3233" s="98" t="s">
        <v>3078</v>
      </c>
      <c r="C3233" s="98" t="s">
        <v>800</v>
      </c>
      <c r="D3233" s="99" t="s">
        <v>67</v>
      </c>
      <c r="E3233" s="105">
        <v>43630</v>
      </c>
      <c r="F3233" s="98" t="s">
        <v>3078</v>
      </c>
      <c r="G3233" s="98" t="s">
        <v>733</v>
      </c>
      <c r="H3233"/>
      <c r="I3233"/>
    </row>
    <row r="3234" spans="1:9" ht="15.75">
      <c r="A3234" s="98" t="s">
        <v>113</v>
      </c>
      <c r="B3234" s="98" t="s">
        <v>3078</v>
      </c>
      <c r="C3234" s="98" t="s">
        <v>800</v>
      </c>
      <c r="D3234" s="99" t="s">
        <v>67</v>
      </c>
      <c r="E3234" s="105">
        <v>43630</v>
      </c>
      <c r="F3234" s="98" t="s">
        <v>3078</v>
      </c>
      <c r="G3234" s="98" t="s">
        <v>733</v>
      </c>
      <c r="H3234"/>
      <c r="I3234"/>
    </row>
    <row r="3235" spans="1:9" ht="15.75">
      <c r="A3235" s="98" t="s">
        <v>310</v>
      </c>
      <c r="B3235" s="98" t="s">
        <v>3078</v>
      </c>
      <c r="C3235" s="98" t="s">
        <v>800</v>
      </c>
      <c r="D3235" s="99" t="s">
        <v>67</v>
      </c>
      <c r="E3235" s="105">
        <v>43630</v>
      </c>
      <c r="F3235" s="98" t="s">
        <v>3078</v>
      </c>
      <c r="G3235" s="98" t="s">
        <v>733</v>
      </c>
      <c r="H3235"/>
      <c r="I3235"/>
    </row>
    <row r="3236" spans="1:9" ht="15.75">
      <c r="A3236" s="98" t="s">
        <v>2040</v>
      </c>
      <c r="B3236" s="98" t="s">
        <v>3078</v>
      </c>
      <c r="C3236" s="98" t="s">
        <v>800</v>
      </c>
      <c r="D3236" s="99" t="s">
        <v>67</v>
      </c>
      <c r="E3236" s="105">
        <v>43630</v>
      </c>
      <c r="F3236" s="98" t="s">
        <v>3078</v>
      </c>
      <c r="G3236" s="98" t="s">
        <v>733</v>
      </c>
      <c r="H3236"/>
      <c r="I3236"/>
    </row>
    <row r="3237" spans="1:9" ht="15.75">
      <c r="A3237" s="98" t="s">
        <v>241</v>
      </c>
      <c r="B3237" s="98" t="s">
        <v>3078</v>
      </c>
      <c r="C3237" s="98" t="s">
        <v>800</v>
      </c>
      <c r="D3237" s="99" t="s">
        <v>67</v>
      </c>
      <c r="E3237" s="105">
        <v>43630</v>
      </c>
      <c r="F3237" s="98" t="s">
        <v>3078</v>
      </c>
      <c r="G3237" s="98" t="s">
        <v>733</v>
      </c>
      <c r="H3237"/>
      <c r="I3237"/>
    </row>
    <row r="3238" spans="1:9" ht="15.75">
      <c r="A3238" s="98" t="s">
        <v>2358</v>
      </c>
      <c r="B3238" s="98" t="s">
        <v>3078</v>
      </c>
      <c r="C3238" s="98" t="s">
        <v>800</v>
      </c>
      <c r="D3238" s="99" t="s">
        <v>67</v>
      </c>
      <c r="E3238" s="105">
        <v>43630</v>
      </c>
      <c r="F3238" s="98" t="s">
        <v>3078</v>
      </c>
      <c r="G3238" s="98" t="s">
        <v>733</v>
      </c>
      <c r="H3238"/>
      <c r="I3238"/>
    </row>
    <row r="3239" spans="1:9" ht="15.75">
      <c r="A3239" s="98" t="s">
        <v>952</v>
      </c>
      <c r="B3239" s="98" t="s">
        <v>3078</v>
      </c>
      <c r="C3239" s="98" t="s">
        <v>800</v>
      </c>
      <c r="D3239" s="99" t="s">
        <v>67</v>
      </c>
      <c r="E3239" s="105">
        <v>43630</v>
      </c>
      <c r="F3239" s="98" t="s">
        <v>3078</v>
      </c>
      <c r="G3239" s="98" t="s">
        <v>733</v>
      </c>
      <c r="H3239"/>
      <c r="I3239"/>
    </row>
    <row r="3240" spans="1:9" ht="15.75">
      <c r="A3240" s="98" t="s">
        <v>1274</v>
      </c>
      <c r="B3240" s="98" t="s">
        <v>3078</v>
      </c>
      <c r="C3240" s="98" t="s">
        <v>800</v>
      </c>
      <c r="D3240" s="99" t="s">
        <v>67</v>
      </c>
      <c r="E3240" s="105">
        <v>43630</v>
      </c>
      <c r="F3240" s="98" t="s">
        <v>3078</v>
      </c>
      <c r="G3240" s="98" t="s">
        <v>733</v>
      </c>
      <c r="H3240"/>
      <c r="I3240"/>
    </row>
    <row r="3241" spans="1:9" ht="15.75">
      <c r="A3241" s="98" t="s">
        <v>246</v>
      </c>
      <c r="B3241" s="98" t="s">
        <v>3078</v>
      </c>
      <c r="C3241" s="98" t="s">
        <v>800</v>
      </c>
      <c r="D3241" s="99" t="s">
        <v>67</v>
      </c>
      <c r="E3241" s="105">
        <v>43630</v>
      </c>
      <c r="F3241" s="98" t="s">
        <v>3078</v>
      </c>
      <c r="G3241" s="98" t="s">
        <v>733</v>
      </c>
      <c r="H3241"/>
      <c r="I3241"/>
    </row>
    <row r="3242" spans="1:9" ht="15.75">
      <c r="A3242" s="98" t="s">
        <v>717</v>
      </c>
      <c r="B3242" s="98" t="s">
        <v>3078</v>
      </c>
      <c r="C3242" s="98" t="s">
        <v>800</v>
      </c>
      <c r="D3242" s="99" t="s">
        <v>67</v>
      </c>
      <c r="E3242" s="105">
        <v>43630</v>
      </c>
      <c r="F3242" s="98" t="s">
        <v>3078</v>
      </c>
      <c r="G3242" s="98" t="s">
        <v>733</v>
      </c>
      <c r="H3242"/>
      <c r="I3242"/>
    </row>
    <row r="3243" spans="1:9" ht="15.75">
      <c r="A3243" s="98" t="s">
        <v>183</v>
      </c>
      <c r="B3243" s="98" t="s">
        <v>3078</v>
      </c>
      <c r="C3243" s="98" t="s">
        <v>800</v>
      </c>
      <c r="D3243" s="99" t="s">
        <v>67</v>
      </c>
      <c r="E3243" s="105">
        <v>43630</v>
      </c>
      <c r="F3243" s="98" t="s">
        <v>3078</v>
      </c>
      <c r="G3243" s="98" t="s">
        <v>733</v>
      </c>
      <c r="H3243"/>
      <c r="I3243"/>
    </row>
    <row r="3244" spans="1:9" ht="15.75">
      <c r="A3244" s="98" t="s">
        <v>2365</v>
      </c>
      <c r="B3244" s="98" t="s">
        <v>3078</v>
      </c>
      <c r="C3244" s="98" t="s">
        <v>800</v>
      </c>
      <c r="D3244" s="99" t="s">
        <v>67</v>
      </c>
      <c r="E3244" s="105">
        <v>43630</v>
      </c>
      <c r="F3244" s="98" t="s">
        <v>3078</v>
      </c>
      <c r="G3244" s="98" t="s">
        <v>733</v>
      </c>
      <c r="H3244"/>
      <c r="I3244"/>
    </row>
    <row r="3245" spans="1:9" ht="15.75">
      <c r="A3245" s="98" t="s">
        <v>2045</v>
      </c>
      <c r="B3245" s="98" t="s">
        <v>3078</v>
      </c>
      <c r="C3245" s="98" t="s">
        <v>800</v>
      </c>
      <c r="D3245" s="99" t="s">
        <v>67</v>
      </c>
      <c r="E3245" s="105">
        <v>43630</v>
      </c>
      <c r="F3245" s="98" t="s">
        <v>3078</v>
      </c>
      <c r="G3245" s="98" t="s">
        <v>733</v>
      </c>
      <c r="H3245"/>
      <c r="I3245"/>
    </row>
    <row r="3246" spans="1:9" ht="15.75">
      <c r="A3246" s="98" t="s">
        <v>3081</v>
      </c>
      <c r="B3246" s="98" t="s">
        <v>3078</v>
      </c>
      <c r="C3246" s="98" t="s">
        <v>800</v>
      </c>
      <c r="D3246" s="99" t="s">
        <v>67</v>
      </c>
      <c r="E3246" s="105">
        <v>43630</v>
      </c>
      <c r="F3246" s="98" t="s">
        <v>3078</v>
      </c>
      <c r="G3246" s="98" t="s">
        <v>733</v>
      </c>
      <c r="H3246"/>
      <c r="I3246"/>
    </row>
    <row r="3247" spans="1:9" ht="15.75">
      <c r="A3247" s="98" t="s">
        <v>255</v>
      </c>
      <c r="B3247" s="98" t="s">
        <v>3078</v>
      </c>
      <c r="C3247" s="98" t="s">
        <v>800</v>
      </c>
      <c r="D3247" s="99" t="s">
        <v>67</v>
      </c>
      <c r="E3247" s="105">
        <v>43630</v>
      </c>
      <c r="F3247" s="98" t="s">
        <v>3078</v>
      </c>
      <c r="G3247" s="98" t="s">
        <v>733</v>
      </c>
      <c r="H3247"/>
      <c r="I3247"/>
    </row>
    <row r="3248" spans="1:9" ht="15.75">
      <c r="A3248" s="98" t="s">
        <v>2048</v>
      </c>
      <c r="B3248" s="98" t="s">
        <v>3078</v>
      </c>
      <c r="C3248" s="98" t="s">
        <v>800</v>
      </c>
      <c r="D3248" s="99" t="s">
        <v>67</v>
      </c>
      <c r="E3248" s="105">
        <v>43630</v>
      </c>
      <c r="F3248" s="98" t="s">
        <v>3078</v>
      </c>
      <c r="G3248" s="98" t="s">
        <v>733</v>
      </c>
      <c r="H3248"/>
      <c r="I3248"/>
    </row>
    <row r="3249" spans="1:9" ht="15.75">
      <c r="A3249" s="98" t="s">
        <v>2049</v>
      </c>
      <c r="B3249" s="98" t="s">
        <v>3078</v>
      </c>
      <c r="C3249" s="98" t="s">
        <v>800</v>
      </c>
      <c r="D3249" s="99" t="s">
        <v>67</v>
      </c>
      <c r="E3249" s="105">
        <v>43630</v>
      </c>
      <c r="F3249" s="98" t="s">
        <v>3078</v>
      </c>
      <c r="G3249" s="98" t="s">
        <v>733</v>
      </c>
      <c r="H3249"/>
      <c r="I3249"/>
    </row>
    <row r="3250" spans="1:9" ht="15.75">
      <c r="A3250" s="98" t="s">
        <v>2050</v>
      </c>
      <c r="B3250" s="98" t="s">
        <v>3078</v>
      </c>
      <c r="C3250" s="98" t="s">
        <v>800</v>
      </c>
      <c r="D3250" s="99" t="s">
        <v>67</v>
      </c>
      <c r="E3250" s="105">
        <v>43630</v>
      </c>
      <c r="F3250" s="98" t="s">
        <v>3078</v>
      </c>
      <c r="G3250" s="98" t="s">
        <v>733</v>
      </c>
      <c r="H3250"/>
      <c r="I3250"/>
    </row>
    <row r="3251" spans="1:9" ht="15.75">
      <c r="A3251" s="98" t="s">
        <v>2736</v>
      </c>
      <c r="B3251" s="98" t="s">
        <v>3078</v>
      </c>
      <c r="C3251" s="98" t="s">
        <v>800</v>
      </c>
      <c r="D3251" s="99" t="s">
        <v>67</v>
      </c>
      <c r="E3251" s="105">
        <v>43630</v>
      </c>
      <c r="F3251" s="98" t="s">
        <v>3078</v>
      </c>
      <c r="G3251" s="98" t="s">
        <v>733</v>
      </c>
      <c r="H3251"/>
      <c r="I3251"/>
    </row>
    <row r="3252" spans="1:9" ht="15.75">
      <c r="A3252" s="98" t="s">
        <v>2371</v>
      </c>
      <c r="B3252" s="98" t="s">
        <v>3078</v>
      </c>
      <c r="C3252" s="98" t="s">
        <v>800</v>
      </c>
      <c r="D3252" s="99" t="s">
        <v>67</v>
      </c>
      <c r="E3252" s="105">
        <v>43630</v>
      </c>
      <c r="F3252" s="98" t="s">
        <v>3078</v>
      </c>
      <c r="G3252" s="98" t="s">
        <v>733</v>
      </c>
      <c r="H3252"/>
      <c r="I3252"/>
    </row>
    <row r="3253" spans="1:9" ht="15.75">
      <c r="A3253" s="98" t="s">
        <v>517</v>
      </c>
      <c r="B3253" s="98" t="s">
        <v>3078</v>
      </c>
      <c r="C3253" s="98" t="s">
        <v>800</v>
      </c>
      <c r="D3253" s="99" t="s">
        <v>67</v>
      </c>
      <c r="E3253" s="105">
        <v>43630</v>
      </c>
      <c r="F3253" s="98" t="s">
        <v>3078</v>
      </c>
      <c r="G3253" s="98" t="s">
        <v>733</v>
      </c>
      <c r="H3253"/>
      <c r="I3253"/>
    </row>
    <row r="3254" spans="1:9" ht="15.75">
      <c r="A3254" s="98" t="s">
        <v>1675</v>
      </c>
      <c r="B3254" s="98" t="s">
        <v>3078</v>
      </c>
      <c r="C3254" s="98" t="s">
        <v>800</v>
      </c>
      <c r="D3254" s="99" t="s">
        <v>67</v>
      </c>
      <c r="E3254" s="105">
        <v>43630</v>
      </c>
      <c r="F3254" s="98" t="s">
        <v>3078</v>
      </c>
      <c r="G3254" s="98" t="s">
        <v>733</v>
      </c>
      <c r="H3254"/>
      <c r="I3254"/>
    </row>
    <row r="3255" spans="1:9" ht="15.75">
      <c r="A3255" s="98" t="s">
        <v>263</v>
      </c>
      <c r="B3255" s="98" t="s">
        <v>3082</v>
      </c>
      <c r="C3255" s="98" t="s">
        <v>1680</v>
      </c>
      <c r="D3255" s="99" t="s">
        <v>67</v>
      </c>
      <c r="E3255" s="105">
        <v>43630</v>
      </c>
      <c r="F3255" s="98" t="s">
        <v>3082</v>
      </c>
      <c r="G3255" s="98" t="s">
        <v>66</v>
      </c>
      <c r="H3255"/>
      <c r="I3255"/>
    </row>
    <row r="3256" spans="1:9" ht="15.75">
      <c r="A3256" s="98" t="s">
        <v>668</v>
      </c>
      <c r="B3256" s="98" t="s">
        <v>3082</v>
      </c>
      <c r="C3256" s="98" t="s">
        <v>1680</v>
      </c>
      <c r="D3256" s="99" t="s">
        <v>67</v>
      </c>
      <c r="E3256" s="105">
        <v>43630</v>
      </c>
      <c r="F3256" s="98" t="s">
        <v>3082</v>
      </c>
      <c r="G3256" s="98" t="s">
        <v>66</v>
      </c>
      <c r="H3256"/>
      <c r="I3256"/>
    </row>
    <row r="3257" spans="1:9" ht="15.75">
      <c r="A3257" s="98" t="s">
        <v>201</v>
      </c>
      <c r="B3257" s="98" t="s">
        <v>3082</v>
      </c>
      <c r="C3257" s="98" t="s">
        <v>1680</v>
      </c>
      <c r="D3257" s="99" t="s">
        <v>67</v>
      </c>
      <c r="E3257" s="105">
        <v>43630</v>
      </c>
      <c r="F3257" s="98" t="s">
        <v>3082</v>
      </c>
      <c r="G3257" s="98" t="s">
        <v>66</v>
      </c>
      <c r="H3257"/>
      <c r="I3257"/>
    </row>
    <row r="3258" spans="1:9" ht="15.75">
      <c r="A3258" s="98" t="s">
        <v>270</v>
      </c>
      <c r="B3258" s="98" t="s">
        <v>3082</v>
      </c>
      <c r="C3258" s="98" t="s">
        <v>1680</v>
      </c>
      <c r="D3258" s="99" t="s">
        <v>67</v>
      </c>
      <c r="E3258" s="105">
        <v>43630</v>
      </c>
      <c r="F3258" s="98" t="s">
        <v>3082</v>
      </c>
      <c r="G3258" s="98" t="s">
        <v>66</v>
      </c>
      <c r="H3258"/>
      <c r="I3258"/>
    </row>
    <row r="3259" spans="1:9" ht="15.75">
      <c r="A3259" s="98" t="s">
        <v>674</v>
      </c>
      <c r="B3259" s="98" t="s">
        <v>3082</v>
      </c>
      <c r="C3259" s="98" t="s">
        <v>1680</v>
      </c>
      <c r="D3259" s="99" t="s">
        <v>67</v>
      </c>
      <c r="E3259" s="105">
        <v>43630</v>
      </c>
      <c r="F3259" s="98" t="s">
        <v>3082</v>
      </c>
      <c r="G3259" s="98" t="s">
        <v>66</v>
      </c>
      <c r="H3259"/>
      <c r="I3259"/>
    </row>
    <row r="3260" spans="1:9" ht="15.75">
      <c r="A3260" s="98" t="s">
        <v>675</v>
      </c>
      <c r="B3260" s="98" t="s">
        <v>3082</v>
      </c>
      <c r="C3260" s="98" t="s">
        <v>1680</v>
      </c>
      <c r="D3260" s="99" t="s">
        <v>67</v>
      </c>
      <c r="E3260" s="105">
        <v>43630</v>
      </c>
      <c r="F3260" s="98" t="s">
        <v>3082</v>
      </c>
      <c r="G3260" s="98" t="s">
        <v>66</v>
      </c>
      <c r="H3260"/>
      <c r="I3260"/>
    </row>
    <row r="3261" spans="1:9" ht="15.75">
      <c r="A3261" s="98" t="s">
        <v>1231</v>
      </c>
      <c r="B3261" s="98" t="s">
        <v>3082</v>
      </c>
      <c r="C3261" s="98" t="s">
        <v>1680</v>
      </c>
      <c r="D3261" s="99" t="s">
        <v>67</v>
      </c>
      <c r="E3261" s="105">
        <v>43630</v>
      </c>
      <c r="F3261" s="98" t="s">
        <v>3082</v>
      </c>
      <c r="G3261" s="98" t="s">
        <v>66</v>
      </c>
      <c r="H3261"/>
      <c r="I3261"/>
    </row>
    <row r="3262" spans="1:9" ht="15.75">
      <c r="A3262" s="98" t="s">
        <v>677</v>
      </c>
      <c r="B3262" s="98" t="s">
        <v>3082</v>
      </c>
      <c r="C3262" s="98" t="s">
        <v>1680</v>
      </c>
      <c r="D3262" s="99" t="s">
        <v>67</v>
      </c>
      <c r="E3262" s="105">
        <v>43630</v>
      </c>
      <c r="F3262" s="98" t="s">
        <v>3082</v>
      </c>
      <c r="G3262" s="98" t="s">
        <v>66</v>
      </c>
      <c r="H3262"/>
      <c r="I3262"/>
    </row>
    <row r="3263" spans="1:9" ht="15.75">
      <c r="A3263" s="98" t="s">
        <v>3083</v>
      </c>
      <c r="B3263" s="98" t="s">
        <v>3082</v>
      </c>
      <c r="C3263" s="98" t="s">
        <v>1680</v>
      </c>
      <c r="D3263" s="99" t="s">
        <v>67</v>
      </c>
      <c r="E3263" s="105">
        <v>43630</v>
      </c>
      <c r="F3263" s="98" t="s">
        <v>3082</v>
      </c>
      <c r="G3263" s="98" t="s">
        <v>66</v>
      </c>
      <c r="H3263"/>
      <c r="I3263"/>
    </row>
    <row r="3264" spans="1:9" ht="15.75">
      <c r="A3264" s="98" t="s">
        <v>207</v>
      </c>
      <c r="B3264" s="98" t="s">
        <v>3082</v>
      </c>
      <c r="C3264" s="98" t="s">
        <v>1680</v>
      </c>
      <c r="D3264" s="99" t="s">
        <v>67</v>
      </c>
      <c r="E3264" s="105">
        <v>43630</v>
      </c>
      <c r="F3264" s="98" t="s">
        <v>3082</v>
      </c>
      <c r="G3264" s="98" t="s">
        <v>66</v>
      </c>
      <c r="H3264"/>
      <c r="I3264"/>
    </row>
    <row r="3265" spans="1:9" ht="15.75">
      <c r="A3265" s="98" t="s">
        <v>273</v>
      </c>
      <c r="B3265" s="98" t="s">
        <v>3082</v>
      </c>
      <c r="C3265" s="98" t="s">
        <v>1680</v>
      </c>
      <c r="D3265" s="99" t="s">
        <v>67</v>
      </c>
      <c r="E3265" s="105">
        <v>43630</v>
      </c>
      <c r="F3265" s="98" t="s">
        <v>3082</v>
      </c>
      <c r="G3265" s="98" t="s">
        <v>66</v>
      </c>
      <c r="H3265"/>
      <c r="I3265"/>
    </row>
    <row r="3266" spans="1:9" ht="15.75">
      <c r="A3266" s="98" t="s">
        <v>1235</v>
      </c>
      <c r="B3266" s="98" t="s">
        <v>3082</v>
      </c>
      <c r="C3266" s="98" t="s">
        <v>1680</v>
      </c>
      <c r="D3266" s="99" t="s">
        <v>67</v>
      </c>
      <c r="E3266" s="105">
        <v>43630</v>
      </c>
      <c r="F3266" s="98" t="s">
        <v>3082</v>
      </c>
      <c r="G3266" s="98" t="s">
        <v>66</v>
      </c>
      <c r="H3266"/>
      <c r="I3266"/>
    </row>
    <row r="3267" spans="1:9" ht="15.75">
      <c r="A3267" s="98" t="s">
        <v>1627</v>
      </c>
      <c r="B3267" s="98" t="s">
        <v>3082</v>
      </c>
      <c r="C3267" s="98" t="s">
        <v>1680</v>
      </c>
      <c r="D3267" s="99" t="s">
        <v>67</v>
      </c>
      <c r="E3267" s="105">
        <v>43630</v>
      </c>
      <c r="F3267" s="98" t="s">
        <v>3082</v>
      </c>
      <c r="G3267" s="98" t="s">
        <v>66</v>
      </c>
      <c r="H3267"/>
      <c r="I3267"/>
    </row>
    <row r="3268" spans="1:9" ht="15.75">
      <c r="A3268" s="98" t="s">
        <v>274</v>
      </c>
      <c r="B3268" s="98" t="s">
        <v>3082</v>
      </c>
      <c r="C3268" s="98" t="s">
        <v>1680</v>
      </c>
      <c r="D3268" s="99" t="s">
        <v>67</v>
      </c>
      <c r="E3268" s="105">
        <v>43630</v>
      </c>
      <c r="F3268" s="98" t="s">
        <v>3082</v>
      </c>
      <c r="G3268" s="98" t="s">
        <v>66</v>
      </c>
      <c r="H3268"/>
      <c r="I3268"/>
    </row>
    <row r="3269" spans="1:9" ht="15.75">
      <c r="A3269" s="98" t="s">
        <v>275</v>
      </c>
      <c r="B3269" s="98" t="s">
        <v>3082</v>
      </c>
      <c r="C3269" s="98" t="s">
        <v>1680</v>
      </c>
      <c r="D3269" s="99" t="s">
        <v>67</v>
      </c>
      <c r="E3269" s="105">
        <v>43630</v>
      </c>
      <c r="F3269" s="98" t="s">
        <v>3082</v>
      </c>
      <c r="G3269" s="98" t="s">
        <v>66</v>
      </c>
      <c r="H3269"/>
      <c r="I3269"/>
    </row>
    <row r="3270" spans="1:9" ht="15.75">
      <c r="A3270" s="98" t="s">
        <v>277</v>
      </c>
      <c r="B3270" s="98" t="s">
        <v>3082</v>
      </c>
      <c r="C3270" s="98" t="s">
        <v>1680</v>
      </c>
      <c r="D3270" s="99" t="s">
        <v>67</v>
      </c>
      <c r="E3270" s="105">
        <v>43630</v>
      </c>
      <c r="F3270" s="98" t="s">
        <v>3082</v>
      </c>
      <c r="G3270" s="98" t="s">
        <v>66</v>
      </c>
      <c r="H3270"/>
      <c r="I3270"/>
    </row>
    <row r="3271" spans="1:9" ht="15.75">
      <c r="A3271" s="98" t="s">
        <v>1630</v>
      </c>
      <c r="B3271" s="98" t="s">
        <v>3082</v>
      </c>
      <c r="C3271" s="98" t="s">
        <v>1680</v>
      </c>
      <c r="D3271" s="99" t="s">
        <v>67</v>
      </c>
      <c r="E3271" s="105">
        <v>43630</v>
      </c>
      <c r="F3271" s="98" t="s">
        <v>3082</v>
      </c>
      <c r="G3271" s="98" t="s">
        <v>66</v>
      </c>
      <c r="H3271"/>
      <c r="I3271"/>
    </row>
    <row r="3272" spans="1:9" ht="15.75">
      <c r="A3272" s="98" t="s">
        <v>685</v>
      </c>
      <c r="B3272" s="98" t="s">
        <v>3082</v>
      </c>
      <c r="C3272" s="98" t="s">
        <v>1680</v>
      </c>
      <c r="D3272" s="99" t="s">
        <v>67</v>
      </c>
      <c r="E3272" s="105">
        <v>43630</v>
      </c>
      <c r="F3272" s="98" t="s">
        <v>3082</v>
      </c>
      <c r="G3272" s="98" t="s">
        <v>66</v>
      </c>
      <c r="H3272"/>
      <c r="I3272"/>
    </row>
    <row r="3273" spans="1:9" ht="15.75">
      <c r="A3273" s="98" t="s">
        <v>1632</v>
      </c>
      <c r="B3273" s="98" t="s">
        <v>3082</v>
      </c>
      <c r="C3273" s="98" t="s">
        <v>1680</v>
      </c>
      <c r="D3273" s="99" t="s">
        <v>67</v>
      </c>
      <c r="E3273" s="105">
        <v>43630</v>
      </c>
      <c r="F3273" s="98" t="s">
        <v>3082</v>
      </c>
      <c r="G3273" s="98" t="s">
        <v>66</v>
      </c>
      <c r="H3273"/>
      <c r="I3273"/>
    </row>
    <row r="3274" spans="1:9" ht="15.75">
      <c r="A3274" s="98" t="s">
        <v>2701</v>
      </c>
      <c r="B3274" s="98" t="s">
        <v>3082</v>
      </c>
      <c r="C3274" s="98" t="s">
        <v>1680</v>
      </c>
      <c r="D3274" s="99" t="s">
        <v>67</v>
      </c>
      <c r="E3274" s="105">
        <v>43630</v>
      </c>
      <c r="F3274" s="98" t="s">
        <v>3082</v>
      </c>
      <c r="G3274" s="98" t="s">
        <v>66</v>
      </c>
      <c r="H3274"/>
      <c r="I3274"/>
    </row>
    <row r="3275" spans="1:9" ht="15.75">
      <c r="A3275" s="98" t="s">
        <v>282</v>
      </c>
      <c r="B3275" s="98" t="s">
        <v>3082</v>
      </c>
      <c r="C3275" s="98" t="s">
        <v>1680</v>
      </c>
      <c r="D3275" s="99" t="s">
        <v>67</v>
      </c>
      <c r="E3275" s="105">
        <v>43630</v>
      </c>
      <c r="F3275" s="98" t="s">
        <v>3082</v>
      </c>
      <c r="G3275" s="98" t="s">
        <v>66</v>
      </c>
      <c r="H3275"/>
      <c r="I3275"/>
    </row>
    <row r="3276" spans="1:9" ht="15.75">
      <c r="A3276" s="98" t="s">
        <v>2335</v>
      </c>
      <c r="B3276" s="98" t="s">
        <v>3082</v>
      </c>
      <c r="C3276" s="98" t="s">
        <v>1680</v>
      </c>
      <c r="D3276" s="99" t="s">
        <v>67</v>
      </c>
      <c r="E3276" s="105">
        <v>43630</v>
      </c>
      <c r="F3276" s="98" t="s">
        <v>3082</v>
      </c>
      <c r="G3276" s="98" t="s">
        <v>66</v>
      </c>
      <c r="H3276"/>
      <c r="I3276"/>
    </row>
    <row r="3277" spans="1:9" ht="15.75">
      <c r="A3277" s="98" t="s">
        <v>690</v>
      </c>
      <c r="B3277" s="98" t="s">
        <v>3082</v>
      </c>
      <c r="C3277" s="98" t="s">
        <v>1680</v>
      </c>
      <c r="D3277" s="99" t="s">
        <v>67</v>
      </c>
      <c r="E3277" s="105">
        <v>43630</v>
      </c>
      <c r="F3277" s="98" t="s">
        <v>3082</v>
      </c>
      <c r="G3277" s="98" t="s">
        <v>66</v>
      </c>
      <c r="H3277"/>
      <c r="I3277"/>
    </row>
    <row r="3278" spans="1:9" ht="15.75">
      <c r="A3278" s="98" t="s">
        <v>2763</v>
      </c>
      <c r="B3278" s="98" t="s">
        <v>3082</v>
      </c>
      <c r="C3278" s="98" t="s">
        <v>1680</v>
      </c>
      <c r="D3278" s="99" t="s">
        <v>67</v>
      </c>
      <c r="E3278" s="105">
        <v>43630</v>
      </c>
      <c r="F3278" s="98" t="s">
        <v>3082</v>
      </c>
      <c r="G3278" s="98" t="s">
        <v>66</v>
      </c>
      <c r="H3278"/>
      <c r="I3278"/>
    </row>
    <row r="3279" spans="1:9" ht="15.75">
      <c r="A3279" s="98" t="s">
        <v>221</v>
      </c>
      <c r="B3279" s="98" t="s">
        <v>3082</v>
      </c>
      <c r="C3279" s="98" t="s">
        <v>1680</v>
      </c>
      <c r="D3279" s="99" t="s">
        <v>67</v>
      </c>
      <c r="E3279" s="105">
        <v>43630</v>
      </c>
      <c r="F3279" s="98" t="s">
        <v>3082</v>
      </c>
      <c r="G3279" s="98" t="s">
        <v>66</v>
      </c>
      <c r="H3279"/>
      <c r="I3279"/>
    </row>
    <row r="3280" spans="1:9" ht="15.75">
      <c r="A3280" s="98" t="s">
        <v>1640</v>
      </c>
      <c r="B3280" s="98" t="s">
        <v>3082</v>
      </c>
      <c r="C3280" s="98" t="s">
        <v>1680</v>
      </c>
      <c r="D3280" s="99" t="s">
        <v>67</v>
      </c>
      <c r="E3280" s="105">
        <v>43630</v>
      </c>
      <c r="F3280" s="98" t="s">
        <v>3082</v>
      </c>
      <c r="G3280" s="98" t="s">
        <v>66</v>
      </c>
      <c r="H3280"/>
      <c r="I3280"/>
    </row>
    <row r="3281" spans="1:9" ht="15.75">
      <c r="A3281" s="98" t="s">
        <v>225</v>
      </c>
      <c r="B3281" s="98" t="s">
        <v>3082</v>
      </c>
      <c r="C3281" s="98" t="s">
        <v>1680</v>
      </c>
      <c r="D3281" s="99" t="s">
        <v>67</v>
      </c>
      <c r="E3281" s="105">
        <v>43630</v>
      </c>
      <c r="F3281" s="98" t="s">
        <v>3082</v>
      </c>
      <c r="G3281" s="98" t="s">
        <v>66</v>
      </c>
      <c r="H3281"/>
      <c r="I3281"/>
    </row>
    <row r="3282" spans="1:9" ht="15.75">
      <c r="A3282" s="98" t="s">
        <v>291</v>
      </c>
      <c r="B3282" s="98" t="s">
        <v>3082</v>
      </c>
      <c r="C3282" s="98" t="s">
        <v>1680</v>
      </c>
      <c r="D3282" s="99" t="s">
        <v>67</v>
      </c>
      <c r="E3282" s="105">
        <v>43630</v>
      </c>
      <c r="F3282" s="98" t="s">
        <v>3082</v>
      </c>
      <c r="G3282" s="98" t="s">
        <v>66</v>
      </c>
      <c r="H3282"/>
      <c r="I3282"/>
    </row>
    <row r="3283" spans="1:9" ht="15.75">
      <c r="A3283" s="98" t="s">
        <v>294</v>
      </c>
      <c r="B3283" s="98" t="s">
        <v>3082</v>
      </c>
      <c r="C3283" s="98" t="s">
        <v>1680</v>
      </c>
      <c r="D3283" s="99" t="s">
        <v>67</v>
      </c>
      <c r="E3283" s="105">
        <v>43630</v>
      </c>
      <c r="F3283" s="98" t="s">
        <v>3082</v>
      </c>
      <c r="G3283" s="98" t="s">
        <v>66</v>
      </c>
      <c r="H3283"/>
      <c r="I3283"/>
    </row>
    <row r="3284" spans="1:9" ht="15.75">
      <c r="A3284" s="98" t="s">
        <v>1248</v>
      </c>
      <c r="B3284" s="98" t="s">
        <v>3082</v>
      </c>
      <c r="C3284" s="98" t="s">
        <v>1680</v>
      </c>
      <c r="D3284" s="99" t="s">
        <v>67</v>
      </c>
      <c r="E3284" s="105">
        <v>43630</v>
      </c>
      <c r="F3284" s="98" t="s">
        <v>3082</v>
      </c>
      <c r="G3284" s="98" t="s">
        <v>66</v>
      </c>
      <c r="H3284"/>
      <c r="I3284"/>
    </row>
    <row r="3285" spans="1:9" ht="15.75">
      <c r="A3285" s="98" t="s">
        <v>1251</v>
      </c>
      <c r="B3285" s="98" t="s">
        <v>3082</v>
      </c>
      <c r="C3285" s="98" t="s">
        <v>1680</v>
      </c>
      <c r="D3285" s="99" t="s">
        <v>67</v>
      </c>
      <c r="E3285" s="105">
        <v>43630</v>
      </c>
      <c r="F3285" s="98" t="s">
        <v>3082</v>
      </c>
      <c r="G3285" s="98" t="s">
        <v>66</v>
      </c>
      <c r="H3285"/>
      <c r="I3285"/>
    </row>
    <row r="3286" spans="1:9" ht="15.75">
      <c r="A3286" s="98" t="s">
        <v>1648</v>
      </c>
      <c r="B3286" s="98" t="s">
        <v>3082</v>
      </c>
      <c r="C3286" s="98" t="s">
        <v>1680</v>
      </c>
      <c r="D3286" s="99" t="s">
        <v>67</v>
      </c>
      <c r="E3286" s="105">
        <v>43630</v>
      </c>
      <c r="F3286" s="98" t="s">
        <v>3082</v>
      </c>
      <c r="G3286" s="98" t="s">
        <v>66</v>
      </c>
      <c r="H3286"/>
      <c r="I3286"/>
    </row>
    <row r="3287" spans="1:9" ht="15.75">
      <c r="A3287" s="98" t="s">
        <v>298</v>
      </c>
      <c r="B3287" s="98" t="s">
        <v>3082</v>
      </c>
      <c r="C3287" s="98" t="s">
        <v>1680</v>
      </c>
      <c r="D3287" s="99" t="s">
        <v>67</v>
      </c>
      <c r="E3287" s="105">
        <v>43630</v>
      </c>
      <c r="F3287" s="98" t="s">
        <v>3082</v>
      </c>
      <c r="G3287" s="98" t="s">
        <v>66</v>
      </c>
      <c r="H3287"/>
      <c r="I3287"/>
    </row>
    <row r="3288" spans="1:9" ht="15.75">
      <c r="A3288" s="98" t="s">
        <v>1256</v>
      </c>
      <c r="B3288" s="98" t="s">
        <v>3082</v>
      </c>
      <c r="C3288" s="98" t="s">
        <v>1680</v>
      </c>
      <c r="D3288" s="99" t="s">
        <v>67</v>
      </c>
      <c r="E3288" s="105">
        <v>43630</v>
      </c>
      <c r="F3288" s="98" t="s">
        <v>3082</v>
      </c>
      <c r="G3288" s="98" t="s">
        <v>66</v>
      </c>
      <c r="H3288"/>
      <c r="I3288"/>
    </row>
    <row r="3289" spans="1:9" ht="15.75">
      <c r="A3289" s="98" t="s">
        <v>703</v>
      </c>
      <c r="B3289" s="98" t="s">
        <v>3082</v>
      </c>
      <c r="C3289" s="98" t="s">
        <v>796</v>
      </c>
      <c r="D3289" s="99" t="s">
        <v>67</v>
      </c>
      <c r="E3289" s="105">
        <v>43630</v>
      </c>
      <c r="F3289" s="98" t="s">
        <v>3082</v>
      </c>
      <c r="G3289" s="98" t="s">
        <v>733</v>
      </c>
      <c r="H3289"/>
      <c r="I3289"/>
    </row>
    <row r="3290" spans="1:9" ht="15.75">
      <c r="A3290" s="98" t="s">
        <v>103</v>
      </c>
      <c r="B3290" s="98" t="s">
        <v>3082</v>
      </c>
      <c r="C3290" s="98" t="s">
        <v>796</v>
      </c>
      <c r="D3290" s="99" t="s">
        <v>67</v>
      </c>
      <c r="E3290" s="105">
        <v>43630</v>
      </c>
      <c r="F3290" s="98" t="s">
        <v>3082</v>
      </c>
      <c r="G3290" s="98" t="s">
        <v>733</v>
      </c>
      <c r="H3290"/>
      <c r="I3290"/>
    </row>
    <row r="3291" spans="1:9" ht="15.75">
      <c r="A3291" s="98" t="s">
        <v>301</v>
      </c>
      <c r="B3291" s="98" t="s">
        <v>3082</v>
      </c>
      <c r="C3291" s="98" t="s">
        <v>796</v>
      </c>
      <c r="D3291" s="99" t="s">
        <v>67</v>
      </c>
      <c r="E3291" s="105">
        <v>43630</v>
      </c>
      <c r="F3291" s="98" t="s">
        <v>3082</v>
      </c>
      <c r="G3291" s="98" t="s">
        <v>733</v>
      </c>
      <c r="H3291"/>
      <c r="I3291"/>
    </row>
    <row r="3292" spans="1:9" ht="15.75">
      <c r="A3292" s="98" t="s">
        <v>1259</v>
      </c>
      <c r="B3292" s="98" t="s">
        <v>3082</v>
      </c>
      <c r="C3292" s="98" t="s">
        <v>796</v>
      </c>
      <c r="D3292" s="99" t="s">
        <v>67</v>
      </c>
      <c r="E3292" s="105">
        <v>43630</v>
      </c>
      <c r="F3292" s="98" t="s">
        <v>3082</v>
      </c>
      <c r="G3292" s="98" t="s">
        <v>733</v>
      </c>
      <c r="H3292"/>
      <c r="I3292"/>
    </row>
    <row r="3293" spans="1:9" ht="15.75">
      <c r="A3293" s="98" t="s">
        <v>2716</v>
      </c>
      <c r="B3293" s="98" t="s">
        <v>3082</v>
      </c>
      <c r="C3293" s="98" t="s">
        <v>796</v>
      </c>
      <c r="D3293" s="99" t="s">
        <v>67</v>
      </c>
      <c r="E3293" s="105">
        <v>43630</v>
      </c>
      <c r="F3293" s="98" t="s">
        <v>3082</v>
      </c>
      <c r="G3293" s="98" t="s">
        <v>733</v>
      </c>
      <c r="H3293"/>
      <c r="I3293"/>
    </row>
    <row r="3294" spans="1:9" ht="15.75">
      <c r="A3294" s="98" t="s">
        <v>2717</v>
      </c>
      <c r="B3294" s="98" t="s">
        <v>3082</v>
      </c>
      <c r="C3294" s="98" t="s">
        <v>796</v>
      </c>
      <c r="D3294" s="99" t="s">
        <v>67</v>
      </c>
      <c r="E3294" s="105">
        <v>43630</v>
      </c>
      <c r="F3294" s="98" t="s">
        <v>3082</v>
      </c>
      <c r="G3294" s="98" t="s">
        <v>733</v>
      </c>
      <c r="H3294"/>
      <c r="I3294"/>
    </row>
    <row r="3295" spans="1:9" ht="15.75">
      <c r="A3295" s="98" t="s">
        <v>1265</v>
      </c>
      <c r="B3295" s="98" t="s">
        <v>3082</v>
      </c>
      <c r="C3295" s="98" t="s">
        <v>796</v>
      </c>
      <c r="D3295" s="99" t="s">
        <v>67</v>
      </c>
      <c r="E3295" s="105">
        <v>43630</v>
      </c>
      <c r="F3295" s="98" t="s">
        <v>3082</v>
      </c>
      <c r="G3295" s="98" t="s">
        <v>733</v>
      </c>
      <c r="H3295"/>
      <c r="I3295"/>
    </row>
    <row r="3296" spans="1:9" ht="15.75">
      <c r="A3296" s="98" t="s">
        <v>174</v>
      </c>
      <c r="B3296" s="98" t="s">
        <v>3082</v>
      </c>
      <c r="C3296" s="98" t="s">
        <v>796</v>
      </c>
      <c r="D3296" s="99" t="s">
        <v>67</v>
      </c>
      <c r="E3296" s="105">
        <v>43630</v>
      </c>
      <c r="F3296" s="98" t="s">
        <v>3082</v>
      </c>
      <c r="G3296" s="98" t="s">
        <v>733</v>
      </c>
      <c r="H3296"/>
      <c r="I3296"/>
    </row>
    <row r="3297" spans="1:9" ht="15.75">
      <c r="A3297" s="98" t="s">
        <v>2037</v>
      </c>
      <c r="B3297" s="98" t="s">
        <v>3082</v>
      </c>
      <c r="C3297" s="98" t="s">
        <v>796</v>
      </c>
      <c r="D3297" s="99" t="s">
        <v>67</v>
      </c>
      <c r="E3297" s="105">
        <v>43630</v>
      </c>
      <c r="F3297" s="98" t="s">
        <v>3082</v>
      </c>
      <c r="G3297" s="98" t="s">
        <v>733</v>
      </c>
      <c r="H3297"/>
      <c r="I3297"/>
    </row>
    <row r="3298" spans="1:9" ht="15.75">
      <c r="A3298" s="98" t="s">
        <v>1657</v>
      </c>
      <c r="B3298" s="98" t="s">
        <v>3082</v>
      </c>
      <c r="C3298" s="98" t="s">
        <v>796</v>
      </c>
      <c r="D3298" s="99" t="s">
        <v>67</v>
      </c>
      <c r="E3298" s="105">
        <v>43630</v>
      </c>
      <c r="F3298" s="98" t="s">
        <v>3082</v>
      </c>
      <c r="G3298" s="98" t="s">
        <v>733</v>
      </c>
      <c r="H3298"/>
      <c r="I3298"/>
    </row>
    <row r="3299" spans="1:9" ht="15.75">
      <c r="A3299" s="98" t="s">
        <v>712</v>
      </c>
      <c r="B3299" s="98" t="s">
        <v>3082</v>
      </c>
      <c r="C3299" s="98" t="s">
        <v>796</v>
      </c>
      <c r="D3299" s="99" t="s">
        <v>67</v>
      </c>
      <c r="E3299" s="105">
        <v>43630</v>
      </c>
      <c r="F3299" s="98" t="s">
        <v>3082</v>
      </c>
      <c r="G3299" s="98" t="s">
        <v>733</v>
      </c>
      <c r="H3299"/>
      <c r="I3299"/>
    </row>
    <row r="3300" spans="1:9" ht="15.75">
      <c r="A3300" s="98" t="s">
        <v>713</v>
      </c>
      <c r="B3300" s="98" t="s">
        <v>3082</v>
      </c>
      <c r="C3300" s="98" t="s">
        <v>796</v>
      </c>
      <c r="D3300" s="99" t="s">
        <v>67</v>
      </c>
      <c r="E3300" s="105">
        <v>43630</v>
      </c>
      <c r="F3300" s="98" t="s">
        <v>3082</v>
      </c>
      <c r="G3300" s="98" t="s">
        <v>733</v>
      </c>
      <c r="H3300"/>
      <c r="I3300"/>
    </row>
    <row r="3301" spans="1:9" ht="15.75">
      <c r="A3301" s="98" t="s">
        <v>242</v>
      </c>
      <c r="B3301" s="98" t="s">
        <v>3082</v>
      </c>
      <c r="C3301" s="98" t="s">
        <v>796</v>
      </c>
      <c r="D3301" s="99" t="s">
        <v>67</v>
      </c>
      <c r="E3301" s="105">
        <v>43630</v>
      </c>
      <c r="F3301" s="98" t="s">
        <v>3082</v>
      </c>
      <c r="G3301" s="98" t="s">
        <v>733</v>
      </c>
      <c r="H3301"/>
      <c r="I3301"/>
    </row>
    <row r="3302" spans="1:9" ht="15.75">
      <c r="A3302" s="98" t="s">
        <v>116</v>
      </c>
      <c r="B3302" s="98" t="s">
        <v>3082</v>
      </c>
      <c r="C3302" s="98" t="s">
        <v>796</v>
      </c>
      <c r="D3302" s="99" t="s">
        <v>67</v>
      </c>
      <c r="E3302" s="105">
        <v>43630</v>
      </c>
      <c r="F3302" s="98" t="s">
        <v>3082</v>
      </c>
      <c r="G3302" s="98" t="s">
        <v>733</v>
      </c>
      <c r="H3302"/>
      <c r="I3302"/>
    </row>
    <row r="3303" spans="1:9" ht="15.75">
      <c r="A3303" s="98" t="s">
        <v>3084</v>
      </c>
      <c r="B3303" s="98" t="s">
        <v>3082</v>
      </c>
      <c r="C3303" s="98" t="s">
        <v>796</v>
      </c>
      <c r="D3303" s="99" t="s">
        <v>67</v>
      </c>
      <c r="E3303" s="105">
        <v>43630</v>
      </c>
      <c r="F3303" s="98" t="s">
        <v>3082</v>
      </c>
      <c r="G3303" s="98" t="s">
        <v>733</v>
      </c>
      <c r="H3303"/>
      <c r="I3303"/>
    </row>
    <row r="3304" spans="1:9" ht="15.75">
      <c r="A3304" s="98" t="s">
        <v>1593</v>
      </c>
      <c r="B3304" s="98" t="s">
        <v>3082</v>
      </c>
      <c r="C3304" s="98" t="s">
        <v>796</v>
      </c>
      <c r="D3304" s="99" t="s">
        <v>67</v>
      </c>
      <c r="E3304" s="105">
        <v>43630</v>
      </c>
      <c r="F3304" s="98" t="s">
        <v>3082</v>
      </c>
      <c r="G3304" s="98" t="s">
        <v>733</v>
      </c>
      <c r="H3304"/>
      <c r="I3304"/>
    </row>
    <row r="3305" spans="1:9" ht="15.75">
      <c r="A3305" s="98" t="s">
        <v>250</v>
      </c>
      <c r="B3305" s="98" t="s">
        <v>3082</v>
      </c>
      <c r="C3305" s="98" t="s">
        <v>796</v>
      </c>
      <c r="D3305" s="99" t="s">
        <v>67</v>
      </c>
      <c r="E3305" s="105">
        <v>43630</v>
      </c>
      <c r="F3305" s="98" t="s">
        <v>3082</v>
      </c>
      <c r="G3305" s="98" t="s">
        <v>733</v>
      </c>
      <c r="H3305"/>
      <c r="I3305"/>
    </row>
    <row r="3306" spans="1:9" ht="15.75">
      <c r="A3306" s="98" t="s">
        <v>313</v>
      </c>
      <c r="B3306" s="98" t="s">
        <v>3082</v>
      </c>
      <c r="C3306" s="98" t="s">
        <v>796</v>
      </c>
      <c r="D3306" s="99" t="s">
        <v>67</v>
      </c>
      <c r="E3306" s="105">
        <v>43630</v>
      </c>
      <c r="F3306" s="98" t="s">
        <v>3082</v>
      </c>
      <c r="G3306" s="98" t="s">
        <v>733</v>
      </c>
      <c r="H3306"/>
      <c r="I3306"/>
    </row>
    <row r="3307" spans="1:9" ht="15.75">
      <c r="A3307" s="98" t="s">
        <v>1663</v>
      </c>
      <c r="B3307" s="98" t="s">
        <v>3082</v>
      </c>
      <c r="C3307" s="98" t="s">
        <v>796</v>
      </c>
      <c r="D3307" s="99" t="s">
        <v>67</v>
      </c>
      <c r="E3307" s="105">
        <v>43630</v>
      </c>
      <c r="F3307" s="98" t="s">
        <v>3082</v>
      </c>
      <c r="G3307" s="98" t="s">
        <v>733</v>
      </c>
      <c r="H3307"/>
      <c r="I3307"/>
    </row>
    <row r="3308" spans="1:9" ht="15.75">
      <c r="A3308" s="98" t="s">
        <v>718</v>
      </c>
      <c r="B3308" s="98" t="s">
        <v>3082</v>
      </c>
      <c r="C3308" s="98" t="s">
        <v>796</v>
      </c>
      <c r="D3308" s="99" t="s">
        <v>67</v>
      </c>
      <c r="E3308" s="105">
        <v>43630</v>
      </c>
      <c r="F3308" s="98" t="s">
        <v>3082</v>
      </c>
      <c r="G3308" s="98" t="s">
        <v>733</v>
      </c>
      <c r="H3308"/>
      <c r="I3308"/>
    </row>
    <row r="3309" spans="1:9" ht="15.75">
      <c r="A3309" s="98" t="s">
        <v>1666</v>
      </c>
      <c r="B3309" s="98" t="s">
        <v>3082</v>
      </c>
      <c r="C3309" s="98" t="s">
        <v>796</v>
      </c>
      <c r="D3309" s="99" t="s">
        <v>67</v>
      </c>
      <c r="E3309" s="105">
        <v>43630</v>
      </c>
      <c r="F3309" s="98" t="s">
        <v>3082</v>
      </c>
      <c r="G3309" s="98" t="s">
        <v>733</v>
      </c>
      <c r="H3309"/>
      <c r="I3309"/>
    </row>
    <row r="3310" spans="1:9" ht="15.75">
      <c r="A3310" s="98" t="s">
        <v>2731</v>
      </c>
      <c r="B3310" s="98" t="s">
        <v>3082</v>
      </c>
      <c r="C3310" s="98" t="s">
        <v>796</v>
      </c>
      <c r="D3310" s="99" t="s">
        <v>67</v>
      </c>
      <c r="E3310" s="105">
        <v>43630</v>
      </c>
      <c r="F3310" s="98" t="s">
        <v>3082</v>
      </c>
      <c r="G3310" s="98" t="s">
        <v>733</v>
      </c>
      <c r="H3310"/>
      <c r="I3310"/>
    </row>
    <row r="3311" spans="1:9" ht="15.75">
      <c r="A3311" s="98" t="s">
        <v>120</v>
      </c>
      <c r="B3311" s="98" t="s">
        <v>3082</v>
      </c>
      <c r="C3311" s="98" t="s">
        <v>796</v>
      </c>
      <c r="D3311" s="99" t="s">
        <v>67</v>
      </c>
      <c r="E3311" s="105">
        <v>43630</v>
      </c>
      <c r="F3311" s="98" t="s">
        <v>3082</v>
      </c>
      <c r="G3311" s="98" t="s">
        <v>733</v>
      </c>
      <c r="H3311"/>
      <c r="I3311"/>
    </row>
    <row r="3312" spans="1:9" ht="15.75">
      <c r="A3312" s="98" t="s">
        <v>124</v>
      </c>
      <c r="B3312" s="98" t="s">
        <v>3082</v>
      </c>
      <c r="C3312" s="98" t="s">
        <v>796</v>
      </c>
      <c r="D3312" s="99" t="s">
        <v>67</v>
      </c>
      <c r="E3312" s="105">
        <v>43630</v>
      </c>
      <c r="F3312" s="98" t="s">
        <v>3082</v>
      </c>
      <c r="G3312" s="98" t="s">
        <v>733</v>
      </c>
      <c r="H3312"/>
      <c r="I3312"/>
    </row>
    <row r="3313" spans="1:9" ht="15.75">
      <c r="A3313" s="98" t="s">
        <v>1670</v>
      </c>
      <c r="B3313" s="98" t="s">
        <v>3082</v>
      </c>
      <c r="C3313" s="98" t="s">
        <v>796</v>
      </c>
      <c r="D3313" s="99" t="s">
        <v>67</v>
      </c>
      <c r="E3313" s="105">
        <v>43630</v>
      </c>
      <c r="F3313" s="98" t="s">
        <v>3082</v>
      </c>
      <c r="G3313" s="98" t="s">
        <v>733</v>
      </c>
      <c r="H3313"/>
      <c r="I3313"/>
    </row>
    <row r="3314" spans="1:9" ht="15.75">
      <c r="A3314" s="98" t="s">
        <v>1284</v>
      </c>
      <c r="B3314" s="98" t="s">
        <v>3082</v>
      </c>
      <c r="C3314" s="98" t="s">
        <v>796</v>
      </c>
      <c r="D3314" s="99" t="s">
        <v>67</v>
      </c>
      <c r="E3314" s="105">
        <v>43630</v>
      </c>
      <c r="F3314" s="98" t="s">
        <v>3082</v>
      </c>
      <c r="G3314" s="98" t="s">
        <v>733</v>
      </c>
      <c r="H3314"/>
      <c r="I3314"/>
    </row>
    <row r="3315" spans="1:9" ht="15.75">
      <c r="A3315" s="98" t="s">
        <v>323</v>
      </c>
      <c r="B3315" s="98" t="s">
        <v>3082</v>
      </c>
      <c r="C3315" s="98" t="s">
        <v>796</v>
      </c>
      <c r="D3315" s="99" t="s">
        <v>67</v>
      </c>
      <c r="E3315" s="105">
        <v>43630</v>
      </c>
      <c r="F3315" s="98" t="s">
        <v>3082</v>
      </c>
      <c r="G3315" s="98" t="s">
        <v>733</v>
      </c>
      <c r="H3315"/>
      <c r="I3315"/>
    </row>
    <row r="3316" spans="1:9" ht="15.75">
      <c r="A3316" s="98" t="s">
        <v>1034</v>
      </c>
      <c r="B3316" s="98" t="s">
        <v>3082</v>
      </c>
      <c r="C3316" s="98" t="s">
        <v>796</v>
      </c>
      <c r="D3316" s="99" t="s">
        <v>67</v>
      </c>
      <c r="E3316" s="105">
        <v>43630</v>
      </c>
      <c r="F3316" s="98" t="s">
        <v>3082</v>
      </c>
      <c r="G3316" s="98" t="s">
        <v>733</v>
      </c>
      <c r="H3316"/>
      <c r="I3316"/>
    </row>
    <row r="3317" spans="1:9" ht="15.75">
      <c r="A3317" s="98" t="s">
        <v>325</v>
      </c>
      <c r="B3317" s="98" t="s">
        <v>3082</v>
      </c>
      <c r="C3317" s="98" t="s">
        <v>796</v>
      </c>
      <c r="D3317" s="99" t="s">
        <v>67</v>
      </c>
      <c r="E3317" s="105">
        <v>43630</v>
      </c>
      <c r="F3317" s="98" t="s">
        <v>3082</v>
      </c>
      <c r="G3317" s="98" t="s">
        <v>733</v>
      </c>
      <c r="H3317"/>
      <c r="I3317"/>
    </row>
    <row r="3318" spans="1:9" ht="15.75">
      <c r="A3318" s="98" t="s">
        <v>1676</v>
      </c>
      <c r="B3318" s="98" t="s">
        <v>3082</v>
      </c>
      <c r="C3318" s="98" t="s">
        <v>796</v>
      </c>
      <c r="D3318" s="99" t="s">
        <v>67</v>
      </c>
      <c r="E3318" s="105">
        <v>43630</v>
      </c>
      <c r="F3318" s="98" t="s">
        <v>3082</v>
      </c>
      <c r="G3318" s="98" t="s">
        <v>733</v>
      </c>
      <c r="H3318"/>
      <c r="I3318"/>
    </row>
    <row r="3319" spans="1:9" ht="15.75">
      <c r="A3319" s="98" t="s">
        <v>2739</v>
      </c>
      <c r="B3319" s="98" t="s">
        <v>3082</v>
      </c>
      <c r="C3319" s="98" t="s">
        <v>796</v>
      </c>
      <c r="D3319" s="99" t="s">
        <v>67</v>
      </c>
      <c r="E3319" s="105">
        <v>43630</v>
      </c>
      <c r="F3319" s="98" t="s">
        <v>3082</v>
      </c>
      <c r="G3319" s="98" t="s">
        <v>733</v>
      </c>
      <c r="H3319"/>
      <c r="I3319"/>
    </row>
    <row r="3320" spans="1:9" ht="15.75">
      <c r="A3320" s="98" t="s">
        <v>2740</v>
      </c>
      <c r="B3320" s="98" t="s">
        <v>3082</v>
      </c>
      <c r="C3320" s="98" t="s">
        <v>796</v>
      </c>
      <c r="D3320" s="99" t="s">
        <v>67</v>
      </c>
      <c r="E3320" s="105">
        <v>43630</v>
      </c>
      <c r="F3320" s="98" t="s">
        <v>3082</v>
      </c>
      <c r="G3320" s="98" t="s">
        <v>733</v>
      </c>
      <c r="H3320"/>
      <c r="I3320"/>
    </row>
    <row r="3321" spans="1:9" ht="15.75">
      <c r="A3321" s="98" t="s">
        <v>729</v>
      </c>
      <c r="B3321" s="98" t="s">
        <v>3082</v>
      </c>
      <c r="C3321" s="98" t="s">
        <v>796</v>
      </c>
      <c r="D3321" s="99" t="s">
        <v>67</v>
      </c>
      <c r="E3321" s="105">
        <v>43630</v>
      </c>
      <c r="F3321" s="98" t="s">
        <v>3082</v>
      </c>
      <c r="G3321" s="98" t="s">
        <v>733</v>
      </c>
      <c r="H3321"/>
      <c r="I3321"/>
    </row>
    <row r="3322" spans="1:9" ht="15.75">
      <c r="A3322" s="98" t="s">
        <v>1413</v>
      </c>
      <c r="B3322" s="98" t="s">
        <v>3085</v>
      </c>
      <c r="C3322" s="98" t="s">
        <v>738</v>
      </c>
      <c r="D3322" s="99" t="s">
        <v>67</v>
      </c>
      <c r="E3322" s="105">
        <v>43630</v>
      </c>
      <c r="F3322" s="98" t="s">
        <v>3085</v>
      </c>
      <c r="G3322" s="98" t="s">
        <v>66</v>
      </c>
      <c r="H3322"/>
      <c r="I3322"/>
    </row>
    <row r="3323" spans="1:9" ht="15.75">
      <c r="A3323" s="98" t="s">
        <v>1612</v>
      </c>
      <c r="B3323" s="98" t="s">
        <v>3085</v>
      </c>
      <c r="C3323" s="98" t="s">
        <v>738</v>
      </c>
      <c r="D3323" s="99" t="s">
        <v>67</v>
      </c>
      <c r="E3323" s="105">
        <v>43630</v>
      </c>
      <c r="F3323" s="98" t="s">
        <v>3085</v>
      </c>
      <c r="G3323" s="98" t="s">
        <v>66</v>
      </c>
      <c r="H3323"/>
      <c r="I3323"/>
    </row>
    <row r="3324" spans="1:9" ht="15.75">
      <c r="A3324" s="98" t="s">
        <v>197</v>
      </c>
      <c r="B3324" s="98" t="s">
        <v>3085</v>
      </c>
      <c r="C3324" s="98" t="s">
        <v>738</v>
      </c>
      <c r="D3324" s="99" t="s">
        <v>67</v>
      </c>
      <c r="E3324" s="105">
        <v>43630</v>
      </c>
      <c r="F3324" s="98" t="s">
        <v>3085</v>
      </c>
      <c r="G3324" s="98" t="s">
        <v>66</v>
      </c>
      <c r="H3324"/>
      <c r="I3324"/>
    </row>
    <row r="3325" spans="1:9" ht="15.75">
      <c r="A3325" s="98" t="s">
        <v>2682</v>
      </c>
      <c r="B3325" s="98" t="s">
        <v>3085</v>
      </c>
      <c r="C3325" s="98" t="s">
        <v>738</v>
      </c>
      <c r="D3325" s="99" t="s">
        <v>67</v>
      </c>
      <c r="E3325" s="105">
        <v>43630</v>
      </c>
      <c r="F3325" s="98" t="s">
        <v>3085</v>
      </c>
      <c r="G3325" s="98" t="s">
        <v>66</v>
      </c>
      <c r="H3325"/>
      <c r="I3325"/>
    </row>
    <row r="3326" spans="1:9" ht="15.75">
      <c r="A3326" s="98" t="s">
        <v>3086</v>
      </c>
      <c r="B3326" s="98" t="s">
        <v>3085</v>
      </c>
      <c r="C3326" s="98" t="s">
        <v>738</v>
      </c>
      <c r="D3326" s="99" t="s">
        <v>67</v>
      </c>
      <c r="E3326" s="105">
        <v>43630</v>
      </c>
      <c r="F3326" s="98" t="s">
        <v>3085</v>
      </c>
      <c r="G3326" s="98" t="s">
        <v>66</v>
      </c>
      <c r="H3326"/>
      <c r="I3326"/>
    </row>
    <row r="3327" spans="1:9" ht="15.75">
      <c r="A3327" s="98" t="s">
        <v>3014</v>
      </c>
      <c r="B3327" s="98" t="s">
        <v>3085</v>
      </c>
      <c r="C3327" s="98" t="s">
        <v>738</v>
      </c>
      <c r="D3327" s="99" t="s">
        <v>67</v>
      </c>
      <c r="E3327" s="105">
        <v>43630</v>
      </c>
      <c r="F3327" s="98" t="s">
        <v>3085</v>
      </c>
      <c r="G3327" s="98" t="s">
        <v>66</v>
      </c>
      <c r="H3327"/>
      <c r="I3327"/>
    </row>
    <row r="3328" spans="1:9" ht="15.75">
      <c r="A3328" s="98" t="s">
        <v>68</v>
      </c>
      <c r="B3328" s="98" t="s">
        <v>3085</v>
      </c>
      <c r="C3328" s="98" t="s">
        <v>738</v>
      </c>
      <c r="D3328" s="99" t="s">
        <v>67</v>
      </c>
      <c r="E3328" s="105">
        <v>43630</v>
      </c>
      <c r="F3328" s="98" t="s">
        <v>3085</v>
      </c>
      <c r="G3328" s="98" t="s">
        <v>66</v>
      </c>
      <c r="H3328"/>
      <c r="I3328"/>
    </row>
    <row r="3329" spans="1:9" ht="15.75">
      <c r="A3329" s="98" t="s">
        <v>69</v>
      </c>
      <c r="B3329" s="98" t="s">
        <v>3085</v>
      </c>
      <c r="C3329" s="98" t="s">
        <v>738</v>
      </c>
      <c r="D3329" s="99" t="s">
        <v>67</v>
      </c>
      <c r="E3329" s="105">
        <v>43630</v>
      </c>
      <c r="F3329" s="98" t="s">
        <v>3085</v>
      </c>
      <c r="G3329" s="98" t="s">
        <v>66</v>
      </c>
      <c r="H3329"/>
      <c r="I3329"/>
    </row>
    <row r="3330" spans="1:9" ht="15.75">
      <c r="A3330" s="98" t="s">
        <v>670</v>
      </c>
      <c r="B3330" s="98" t="s">
        <v>3085</v>
      </c>
      <c r="C3330" s="98" t="s">
        <v>738</v>
      </c>
      <c r="D3330" s="99" t="s">
        <v>67</v>
      </c>
      <c r="E3330" s="105">
        <v>43630</v>
      </c>
      <c r="F3330" s="98" t="s">
        <v>3085</v>
      </c>
      <c r="G3330" s="98" t="s">
        <v>66</v>
      </c>
      <c r="H3330"/>
      <c r="I3330"/>
    </row>
    <row r="3331" spans="1:9" ht="15.75">
      <c r="A3331" s="98" t="s">
        <v>1617</v>
      </c>
      <c r="B3331" s="98" t="s">
        <v>3085</v>
      </c>
      <c r="C3331" s="98" t="s">
        <v>738</v>
      </c>
      <c r="D3331" s="99" t="s">
        <v>67</v>
      </c>
      <c r="E3331" s="105">
        <v>43630</v>
      </c>
      <c r="F3331" s="98" t="s">
        <v>3085</v>
      </c>
      <c r="G3331" s="98" t="s">
        <v>66</v>
      </c>
      <c r="H3331"/>
      <c r="I3331"/>
    </row>
    <row r="3332" spans="1:9" ht="15.75">
      <c r="A3332" s="98" t="s">
        <v>135</v>
      </c>
      <c r="B3332" s="98" t="s">
        <v>3085</v>
      </c>
      <c r="C3332" s="98" t="s">
        <v>738</v>
      </c>
      <c r="D3332" s="99" t="s">
        <v>67</v>
      </c>
      <c r="E3332" s="105">
        <v>43630</v>
      </c>
      <c r="F3332" s="98" t="s">
        <v>3085</v>
      </c>
      <c r="G3332" s="98" t="s">
        <v>66</v>
      </c>
      <c r="H3332"/>
      <c r="I3332"/>
    </row>
    <row r="3333" spans="1:9" ht="15.75">
      <c r="A3333" s="98" t="s">
        <v>1621</v>
      </c>
      <c r="B3333" s="98" t="s">
        <v>3085</v>
      </c>
      <c r="C3333" s="98" t="s">
        <v>738</v>
      </c>
      <c r="D3333" s="99" t="s">
        <v>67</v>
      </c>
      <c r="E3333" s="105">
        <v>43630</v>
      </c>
      <c r="F3333" s="98" t="s">
        <v>3085</v>
      </c>
      <c r="G3333" s="98" t="s">
        <v>66</v>
      </c>
      <c r="H3333"/>
      <c r="I3333"/>
    </row>
    <row r="3334" spans="1:9" ht="15.75">
      <c r="A3334" s="98" t="s">
        <v>139</v>
      </c>
      <c r="B3334" s="98" t="s">
        <v>3085</v>
      </c>
      <c r="C3334" s="98" t="s">
        <v>738</v>
      </c>
      <c r="D3334" s="99" t="s">
        <v>67</v>
      </c>
      <c r="E3334" s="105">
        <v>43630</v>
      </c>
      <c r="F3334" s="98" t="s">
        <v>3085</v>
      </c>
      <c r="G3334" s="98" t="s">
        <v>66</v>
      </c>
      <c r="H3334"/>
      <c r="I3334"/>
    </row>
    <row r="3335" spans="1:9" ht="15.75">
      <c r="A3335" s="98" t="s">
        <v>2322</v>
      </c>
      <c r="B3335" s="98" t="s">
        <v>3085</v>
      </c>
      <c r="C3335" s="98" t="s">
        <v>738</v>
      </c>
      <c r="D3335" s="99" t="s">
        <v>67</v>
      </c>
      <c r="E3335" s="105">
        <v>43630</v>
      </c>
      <c r="F3335" s="98" t="s">
        <v>3085</v>
      </c>
      <c r="G3335" s="98" t="s">
        <v>66</v>
      </c>
      <c r="H3335"/>
      <c r="I3335"/>
    </row>
    <row r="3336" spans="1:9" ht="15.75">
      <c r="A3336" s="98" t="s">
        <v>2323</v>
      </c>
      <c r="B3336" s="98" t="s">
        <v>3085</v>
      </c>
      <c r="C3336" s="98" t="s">
        <v>738</v>
      </c>
      <c r="D3336" s="99" t="s">
        <v>67</v>
      </c>
      <c r="E3336" s="105">
        <v>43630</v>
      </c>
      <c r="F3336" s="98" t="s">
        <v>3085</v>
      </c>
      <c r="G3336" s="98" t="s">
        <v>66</v>
      </c>
      <c r="H3336"/>
      <c r="I3336"/>
    </row>
    <row r="3337" spans="1:9" ht="15.75">
      <c r="A3337" s="98" t="s">
        <v>2324</v>
      </c>
      <c r="B3337" s="98" t="s">
        <v>3085</v>
      </c>
      <c r="C3337" s="98" t="s">
        <v>738</v>
      </c>
      <c r="D3337" s="99" t="s">
        <v>67</v>
      </c>
      <c r="E3337" s="105">
        <v>43630</v>
      </c>
      <c r="F3337" s="98" t="s">
        <v>3085</v>
      </c>
      <c r="G3337" s="98" t="s">
        <v>66</v>
      </c>
      <c r="H3337"/>
      <c r="I3337"/>
    </row>
    <row r="3338" spans="1:9" ht="15.75">
      <c r="A3338" s="98" t="s">
        <v>2325</v>
      </c>
      <c r="B3338" s="98" t="s">
        <v>3085</v>
      </c>
      <c r="C3338" s="98" t="s">
        <v>738</v>
      </c>
      <c r="D3338" s="99" t="s">
        <v>67</v>
      </c>
      <c r="E3338" s="105">
        <v>43630</v>
      </c>
      <c r="F3338" s="98" t="s">
        <v>3085</v>
      </c>
      <c r="G3338" s="98" t="s">
        <v>66</v>
      </c>
      <c r="H3338"/>
      <c r="I3338"/>
    </row>
    <row r="3339" spans="1:9" ht="15.75">
      <c r="A3339" s="98" t="s">
        <v>2692</v>
      </c>
      <c r="B3339" s="98" t="s">
        <v>3085</v>
      </c>
      <c r="C3339" s="98" t="s">
        <v>738</v>
      </c>
      <c r="D3339" s="99" t="s">
        <v>67</v>
      </c>
      <c r="E3339" s="105">
        <v>43630</v>
      </c>
      <c r="F3339" s="98" t="s">
        <v>3085</v>
      </c>
      <c r="G3339" s="98" t="s">
        <v>66</v>
      </c>
      <c r="H3339"/>
      <c r="I3339"/>
    </row>
    <row r="3340" spans="1:9" ht="15.75">
      <c r="A3340" s="98" t="s">
        <v>679</v>
      </c>
      <c r="B3340" s="98" t="s">
        <v>3085</v>
      </c>
      <c r="C3340" s="98" t="s">
        <v>738</v>
      </c>
      <c r="D3340" s="99" t="s">
        <v>67</v>
      </c>
      <c r="E3340" s="105">
        <v>43630</v>
      </c>
      <c r="F3340" s="98" t="s">
        <v>3085</v>
      </c>
      <c r="G3340" s="98" t="s">
        <v>66</v>
      </c>
      <c r="H3340"/>
      <c r="I3340"/>
    </row>
    <row r="3341" spans="1:9" ht="15.75">
      <c r="A3341" s="98" t="s">
        <v>1626</v>
      </c>
      <c r="B3341" s="98" t="s">
        <v>3085</v>
      </c>
      <c r="C3341" s="98" t="s">
        <v>738</v>
      </c>
      <c r="D3341" s="99" t="s">
        <v>67</v>
      </c>
      <c r="E3341" s="105">
        <v>43630</v>
      </c>
      <c r="F3341" s="98" t="s">
        <v>3085</v>
      </c>
      <c r="G3341" s="98" t="s">
        <v>66</v>
      </c>
      <c r="H3341"/>
      <c r="I3341"/>
    </row>
    <row r="3342" spans="1:9" ht="15.75">
      <c r="A3342" s="98" t="s">
        <v>1628</v>
      </c>
      <c r="B3342" s="98" t="s">
        <v>3085</v>
      </c>
      <c r="C3342" s="98" t="s">
        <v>738</v>
      </c>
      <c r="D3342" s="99" t="s">
        <v>67</v>
      </c>
      <c r="E3342" s="105">
        <v>43630</v>
      </c>
      <c r="F3342" s="98" t="s">
        <v>3085</v>
      </c>
      <c r="G3342" s="98" t="s">
        <v>66</v>
      </c>
      <c r="H3342"/>
      <c r="I3342"/>
    </row>
    <row r="3343" spans="1:9" ht="15.75">
      <c r="A3343" s="98" t="s">
        <v>79</v>
      </c>
      <c r="B3343" s="98" t="s">
        <v>3085</v>
      </c>
      <c r="C3343" s="98" t="s">
        <v>738</v>
      </c>
      <c r="D3343" s="99" t="s">
        <v>67</v>
      </c>
      <c r="E3343" s="105">
        <v>43630</v>
      </c>
      <c r="F3343" s="98" t="s">
        <v>3085</v>
      </c>
      <c r="G3343" s="98" t="s">
        <v>66</v>
      </c>
      <c r="H3343"/>
      <c r="I3343"/>
    </row>
    <row r="3344" spans="1:9" ht="15.75">
      <c r="A3344" s="98" t="s">
        <v>1313</v>
      </c>
      <c r="B3344" s="98" t="s">
        <v>3085</v>
      </c>
      <c r="C3344" s="98" t="s">
        <v>738</v>
      </c>
      <c r="D3344" s="99" t="s">
        <v>67</v>
      </c>
      <c r="E3344" s="105">
        <v>43630</v>
      </c>
      <c r="F3344" s="98" t="s">
        <v>3085</v>
      </c>
      <c r="G3344" s="98" t="s">
        <v>66</v>
      </c>
      <c r="H3344"/>
      <c r="I3344"/>
    </row>
    <row r="3345" spans="1:9" ht="15.75">
      <c r="A3345" s="98" t="s">
        <v>80</v>
      </c>
      <c r="B3345" s="98" t="s">
        <v>3085</v>
      </c>
      <c r="C3345" s="98" t="s">
        <v>738</v>
      </c>
      <c r="D3345" s="99" t="s">
        <v>67</v>
      </c>
      <c r="E3345" s="105">
        <v>43630</v>
      </c>
      <c r="F3345" s="98" t="s">
        <v>3085</v>
      </c>
      <c r="G3345" s="98" t="s">
        <v>66</v>
      </c>
      <c r="H3345"/>
      <c r="I3345"/>
    </row>
    <row r="3346" spans="1:9" ht="15.75">
      <c r="A3346" s="98" t="s">
        <v>154</v>
      </c>
      <c r="B3346" s="98" t="s">
        <v>3085</v>
      </c>
      <c r="C3346" s="98" t="s">
        <v>738</v>
      </c>
      <c r="D3346" s="99" t="s">
        <v>67</v>
      </c>
      <c r="E3346" s="105">
        <v>43630</v>
      </c>
      <c r="F3346" s="98" t="s">
        <v>3085</v>
      </c>
      <c r="G3346" s="98" t="s">
        <v>66</v>
      </c>
      <c r="H3346"/>
      <c r="I3346"/>
    </row>
    <row r="3347" spans="1:9" ht="15.75">
      <c r="A3347" s="98" t="s">
        <v>687</v>
      </c>
      <c r="B3347" s="98" t="s">
        <v>3085</v>
      </c>
      <c r="C3347" s="98" t="s">
        <v>738</v>
      </c>
      <c r="D3347" s="99" t="s">
        <v>67</v>
      </c>
      <c r="E3347" s="105">
        <v>43630</v>
      </c>
      <c r="F3347" s="98" t="s">
        <v>3085</v>
      </c>
      <c r="G3347" s="98" t="s">
        <v>66</v>
      </c>
      <c r="H3347"/>
      <c r="I3347"/>
    </row>
    <row r="3348" spans="1:9" ht="15.75">
      <c r="A3348" s="98" t="s">
        <v>1789</v>
      </c>
      <c r="B3348" s="98" t="s">
        <v>3085</v>
      </c>
      <c r="C3348" s="98" t="s">
        <v>738</v>
      </c>
      <c r="D3348" s="99" t="s">
        <v>67</v>
      </c>
      <c r="E3348" s="105">
        <v>43630</v>
      </c>
      <c r="F3348" s="98" t="s">
        <v>3085</v>
      </c>
      <c r="G3348" s="98" t="s">
        <v>66</v>
      </c>
      <c r="H3348"/>
      <c r="I3348"/>
    </row>
    <row r="3349" spans="1:9" ht="15.75">
      <c r="A3349" s="98" t="s">
        <v>482</v>
      </c>
      <c r="B3349" s="98" t="s">
        <v>3085</v>
      </c>
      <c r="C3349" s="98" t="s">
        <v>738</v>
      </c>
      <c r="D3349" s="99" t="s">
        <v>67</v>
      </c>
      <c r="E3349" s="105">
        <v>43630</v>
      </c>
      <c r="F3349" s="98" t="s">
        <v>3085</v>
      </c>
      <c r="G3349" s="98" t="s">
        <v>66</v>
      </c>
      <c r="H3349"/>
      <c r="I3349"/>
    </row>
    <row r="3350" spans="1:9" ht="15.75">
      <c r="A3350" s="98" t="s">
        <v>84</v>
      </c>
      <c r="B3350" s="98" t="s">
        <v>3085</v>
      </c>
      <c r="C3350" s="98" t="s">
        <v>738</v>
      </c>
      <c r="D3350" s="99" t="s">
        <v>67</v>
      </c>
      <c r="E3350" s="105">
        <v>43630</v>
      </c>
      <c r="F3350" s="98" t="s">
        <v>3085</v>
      </c>
      <c r="G3350" s="98" t="s">
        <v>66</v>
      </c>
      <c r="H3350"/>
      <c r="I3350"/>
    </row>
    <row r="3351" spans="1:9" ht="15.75">
      <c r="A3351" s="98" t="s">
        <v>85</v>
      </c>
      <c r="B3351" s="98" t="s">
        <v>3085</v>
      </c>
      <c r="C3351" s="98" t="s">
        <v>738</v>
      </c>
      <c r="D3351" s="99" t="s">
        <v>67</v>
      </c>
      <c r="E3351" s="105">
        <v>43630</v>
      </c>
      <c r="F3351" s="98" t="s">
        <v>3085</v>
      </c>
      <c r="G3351" s="98" t="s">
        <v>66</v>
      </c>
      <c r="H3351"/>
      <c r="I3351"/>
    </row>
    <row r="3352" spans="1:9" ht="15.75">
      <c r="A3352" s="98" t="s">
        <v>1566</v>
      </c>
      <c r="B3352" s="98" t="s">
        <v>3085</v>
      </c>
      <c r="C3352" s="98" t="s">
        <v>738</v>
      </c>
      <c r="D3352" s="99" t="s">
        <v>67</v>
      </c>
      <c r="E3352" s="105">
        <v>43630</v>
      </c>
      <c r="F3352" s="98" t="s">
        <v>3085</v>
      </c>
      <c r="G3352" s="98" t="s">
        <v>66</v>
      </c>
      <c r="H3352"/>
      <c r="I3352"/>
    </row>
    <row r="3353" spans="1:9" ht="15.75">
      <c r="A3353" s="98" t="s">
        <v>2703</v>
      </c>
      <c r="B3353" s="98" t="s">
        <v>3085</v>
      </c>
      <c r="C3353" s="98" t="s">
        <v>738</v>
      </c>
      <c r="D3353" s="99" t="s">
        <v>67</v>
      </c>
      <c r="E3353" s="105">
        <v>43630</v>
      </c>
      <c r="F3353" s="98" t="s">
        <v>3085</v>
      </c>
      <c r="G3353" s="98" t="s">
        <v>66</v>
      </c>
      <c r="H3353"/>
      <c r="I3353"/>
    </row>
    <row r="3354" spans="1:9" ht="15.75">
      <c r="A3354" s="98" t="s">
        <v>1639</v>
      </c>
      <c r="B3354" s="98" t="s">
        <v>3085</v>
      </c>
      <c r="C3354" s="98" t="s">
        <v>738</v>
      </c>
      <c r="D3354" s="99" t="s">
        <v>67</v>
      </c>
      <c r="E3354" s="105">
        <v>43630</v>
      </c>
      <c r="F3354" s="98" t="s">
        <v>3085</v>
      </c>
      <c r="G3354" s="98" t="s">
        <v>66</v>
      </c>
      <c r="H3354"/>
      <c r="I3354"/>
    </row>
    <row r="3355" spans="1:9" ht="15.75">
      <c r="A3355" s="98" t="s">
        <v>696</v>
      </c>
      <c r="B3355" s="98" t="s">
        <v>3085</v>
      </c>
      <c r="C3355" s="98" t="s">
        <v>738</v>
      </c>
      <c r="D3355" s="99" t="s">
        <v>67</v>
      </c>
      <c r="E3355" s="105">
        <v>43630</v>
      </c>
      <c r="F3355" s="98" t="s">
        <v>3085</v>
      </c>
      <c r="G3355" s="98" t="s">
        <v>66</v>
      </c>
      <c r="H3355"/>
      <c r="I3355"/>
    </row>
    <row r="3356" spans="1:9" ht="15.75">
      <c r="A3356" s="98" t="s">
        <v>697</v>
      </c>
      <c r="B3356" s="98" t="s">
        <v>3085</v>
      </c>
      <c r="C3356" s="98" t="s">
        <v>738</v>
      </c>
      <c r="D3356" s="99" t="s">
        <v>67</v>
      </c>
      <c r="E3356" s="105">
        <v>43630</v>
      </c>
      <c r="F3356" s="98" t="s">
        <v>3085</v>
      </c>
      <c r="G3356" s="98" t="s">
        <v>66</v>
      </c>
      <c r="H3356"/>
      <c r="I3356"/>
    </row>
    <row r="3357" spans="1:9" ht="15.75">
      <c r="A3357" s="98" t="s">
        <v>2060</v>
      </c>
      <c r="B3357" s="98" t="s">
        <v>3085</v>
      </c>
      <c r="C3357" s="98" t="s">
        <v>779</v>
      </c>
      <c r="D3357" s="99" t="s">
        <v>67</v>
      </c>
      <c r="E3357" s="105">
        <v>43630</v>
      </c>
      <c r="F3357" s="98" t="s">
        <v>3085</v>
      </c>
      <c r="G3357" s="98" t="s">
        <v>733</v>
      </c>
      <c r="H3357"/>
      <c r="I3357"/>
    </row>
    <row r="3358" spans="1:9" ht="15.75">
      <c r="A3358" s="98" t="s">
        <v>297</v>
      </c>
      <c r="B3358" s="98" t="s">
        <v>3085</v>
      </c>
      <c r="C3358" s="98" t="s">
        <v>779</v>
      </c>
      <c r="D3358" s="99" t="s">
        <v>67</v>
      </c>
      <c r="E3358" s="105">
        <v>43630</v>
      </c>
      <c r="F3358" s="98" t="s">
        <v>3085</v>
      </c>
      <c r="G3358" s="98" t="s">
        <v>733</v>
      </c>
      <c r="H3358"/>
      <c r="I3358"/>
    </row>
    <row r="3359" spans="1:9" ht="15.75">
      <c r="A3359" s="98" t="s">
        <v>699</v>
      </c>
      <c r="B3359" s="98" t="s">
        <v>3085</v>
      </c>
      <c r="C3359" s="98" t="s">
        <v>779</v>
      </c>
      <c r="D3359" s="99" t="s">
        <v>67</v>
      </c>
      <c r="E3359" s="105">
        <v>43630</v>
      </c>
      <c r="F3359" s="98" t="s">
        <v>3085</v>
      </c>
      <c r="G3359" s="98" t="s">
        <v>733</v>
      </c>
      <c r="H3359"/>
      <c r="I3359"/>
    </row>
    <row r="3360" spans="1:9" ht="15.75">
      <c r="A3360" s="98" t="s">
        <v>1255</v>
      </c>
      <c r="B3360" s="98" t="s">
        <v>3085</v>
      </c>
      <c r="C3360" s="98" t="s">
        <v>779</v>
      </c>
      <c r="D3360" s="99" t="s">
        <v>67</v>
      </c>
      <c r="E3360" s="105">
        <v>43630</v>
      </c>
      <c r="F3360" s="98" t="s">
        <v>3085</v>
      </c>
      <c r="G3360" s="98" t="s">
        <v>733</v>
      </c>
      <c r="H3360"/>
      <c r="I3360"/>
    </row>
    <row r="3361" spans="1:9" ht="15.75">
      <c r="A3361" s="98" t="s">
        <v>97</v>
      </c>
      <c r="B3361" s="98" t="s">
        <v>3085</v>
      </c>
      <c r="C3361" s="98" t="s">
        <v>779</v>
      </c>
      <c r="D3361" s="99" t="s">
        <v>67</v>
      </c>
      <c r="E3361" s="105">
        <v>43630</v>
      </c>
      <c r="F3361" s="98" t="s">
        <v>3085</v>
      </c>
      <c r="G3361" s="98" t="s">
        <v>733</v>
      </c>
      <c r="H3361"/>
      <c r="I3361"/>
    </row>
    <row r="3362" spans="1:9" ht="15.75">
      <c r="A3362" s="98" t="s">
        <v>2029</v>
      </c>
      <c r="B3362" s="98" t="s">
        <v>3085</v>
      </c>
      <c r="C3362" s="98" t="s">
        <v>779</v>
      </c>
      <c r="D3362" s="99" t="s">
        <v>67</v>
      </c>
      <c r="E3362" s="105">
        <v>43630</v>
      </c>
      <c r="F3362" s="98" t="s">
        <v>3085</v>
      </c>
      <c r="G3362" s="98" t="s">
        <v>733</v>
      </c>
      <c r="H3362"/>
      <c r="I3362"/>
    </row>
    <row r="3363" spans="1:9" ht="15.75">
      <c r="A3363" s="98" t="s">
        <v>557</v>
      </c>
      <c r="B3363" s="98" t="s">
        <v>3085</v>
      </c>
      <c r="C3363" s="98" t="s">
        <v>779</v>
      </c>
      <c r="D3363" s="99" t="s">
        <v>67</v>
      </c>
      <c r="E3363" s="105">
        <v>43630</v>
      </c>
      <c r="F3363" s="98" t="s">
        <v>3085</v>
      </c>
      <c r="G3363" s="98" t="s">
        <v>733</v>
      </c>
      <c r="H3363"/>
      <c r="I3363"/>
    </row>
    <row r="3364" spans="1:9" ht="15.75">
      <c r="A3364" s="98" t="s">
        <v>2350</v>
      </c>
      <c r="B3364" s="98" t="s">
        <v>3085</v>
      </c>
      <c r="C3364" s="98" t="s">
        <v>779</v>
      </c>
      <c r="D3364" s="99" t="s">
        <v>67</v>
      </c>
      <c r="E3364" s="105">
        <v>43630</v>
      </c>
      <c r="F3364" s="98" t="s">
        <v>3085</v>
      </c>
      <c r="G3364" s="98" t="s">
        <v>733</v>
      </c>
      <c r="H3364"/>
      <c r="I3364"/>
    </row>
    <row r="3365" spans="1:9" ht="15.75">
      <c r="A3365" s="98" t="s">
        <v>2030</v>
      </c>
      <c r="B3365" s="98" t="s">
        <v>3085</v>
      </c>
      <c r="C3365" s="98" t="s">
        <v>779</v>
      </c>
      <c r="D3365" s="99" t="s">
        <v>67</v>
      </c>
      <c r="E3365" s="105">
        <v>43630</v>
      </c>
      <c r="F3365" s="98" t="s">
        <v>3085</v>
      </c>
      <c r="G3365" s="98" t="s">
        <v>733</v>
      </c>
      <c r="H3365"/>
      <c r="I3365"/>
    </row>
    <row r="3366" spans="1:9" ht="15.75">
      <c r="A3366" s="98" t="s">
        <v>706</v>
      </c>
      <c r="B3366" s="98" t="s">
        <v>3085</v>
      </c>
      <c r="C3366" s="98" t="s">
        <v>779</v>
      </c>
      <c r="D3366" s="99" t="s">
        <v>67</v>
      </c>
      <c r="E3366" s="105">
        <v>43630</v>
      </c>
      <c r="F3366" s="98" t="s">
        <v>3085</v>
      </c>
      <c r="G3366" s="98" t="s">
        <v>733</v>
      </c>
      <c r="H3366"/>
      <c r="I3366"/>
    </row>
    <row r="3367" spans="1:9" ht="15.75">
      <c r="A3367" s="98" t="s">
        <v>2719</v>
      </c>
      <c r="B3367" s="98" t="s">
        <v>3085</v>
      </c>
      <c r="C3367" s="98" t="s">
        <v>779</v>
      </c>
      <c r="D3367" s="99" t="s">
        <v>67</v>
      </c>
      <c r="E3367" s="105">
        <v>43630</v>
      </c>
      <c r="F3367" s="98" t="s">
        <v>3085</v>
      </c>
      <c r="G3367" s="98" t="s">
        <v>733</v>
      </c>
      <c r="H3367"/>
      <c r="I3367"/>
    </row>
    <row r="3368" spans="1:9" ht="15.75">
      <c r="A3368" s="98" t="s">
        <v>3029</v>
      </c>
      <c r="B3368" s="98" t="s">
        <v>3085</v>
      </c>
      <c r="C3368" s="98" t="s">
        <v>779</v>
      </c>
      <c r="D3368" s="99" t="s">
        <v>67</v>
      </c>
      <c r="E3368" s="105">
        <v>43630</v>
      </c>
      <c r="F3368" s="98" t="s">
        <v>3085</v>
      </c>
      <c r="G3368" s="98" t="s">
        <v>733</v>
      </c>
      <c r="H3368"/>
      <c r="I3368"/>
    </row>
    <row r="3369" spans="1:9" ht="15.75">
      <c r="A3369" s="98" t="s">
        <v>109</v>
      </c>
      <c r="B3369" s="98" t="s">
        <v>3085</v>
      </c>
      <c r="C3369" s="98" t="s">
        <v>779</v>
      </c>
      <c r="D3369" s="99" t="s">
        <v>67</v>
      </c>
      <c r="E3369" s="105">
        <v>43630</v>
      </c>
      <c r="F3369" s="98" t="s">
        <v>3085</v>
      </c>
      <c r="G3369" s="98" t="s">
        <v>733</v>
      </c>
      <c r="H3369"/>
      <c r="I3369"/>
    </row>
    <row r="3370" spans="1:9" ht="15.75">
      <c r="A3370" s="98" t="s">
        <v>238</v>
      </c>
      <c r="B3370" s="98" t="s">
        <v>3085</v>
      </c>
      <c r="C3370" s="98" t="s">
        <v>779</v>
      </c>
      <c r="D3370" s="99" t="s">
        <v>67</v>
      </c>
      <c r="E3370" s="105">
        <v>43630</v>
      </c>
      <c r="F3370" s="98" t="s">
        <v>3085</v>
      </c>
      <c r="G3370" s="98" t="s">
        <v>733</v>
      </c>
      <c r="H3370"/>
      <c r="I3370"/>
    </row>
    <row r="3371" spans="1:9" ht="15.75">
      <c r="A3371" s="98" t="s">
        <v>1270</v>
      </c>
      <c r="B3371" s="98" t="s">
        <v>3085</v>
      </c>
      <c r="C3371" s="98" t="s">
        <v>779</v>
      </c>
      <c r="D3371" s="99" t="s">
        <v>67</v>
      </c>
      <c r="E3371" s="105">
        <v>43630</v>
      </c>
      <c r="F3371" s="98" t="s">
        <v>3085</v>
      </c>
      <c r="G3371" s="98" t="s">
        <v>733</v>
      </c>
      <c r="H3371"/>
      <c r="I3371"/>
    </row>
    <row r="3372" spans="1:9" ht="15.75">
      <c r="A3372" s="98" t="s">
        <v>3006</v>
      </c>
      <c r="B3372" s="98" t="s">
        <v>3085</v>
      </c>
      <c r="C3372" s="98" t="s">
        <v>779</v>
      </c>
      <c r="D3372" s="99" t="s">
        <v>67</v>
      </c>
      <c r="E3372" s="105">
        <v>43630</v>
      </c>
      <c r="F3372" s="98" t="s">
        <v>3085</v>
      </c>
      <c r="G3372" s="98" t="s">
        <v>733</v>
      </c>
      <c r="H3372"/>
      <c r="I3372"/>
    </row>
    <row r="3373" spans="1:9" ht="15.75">
      <c r="A3373" s="98" t="s">
        <v>951</v>
      </c>
      <c r="B3373" s="98" t="s">
        <v>3085</v>
      </c>
      <c r="C3373" s="98" t="s">
        <v>779</v>
      </c>
      <c r="D3373" s="99" t="s">
        <v>67</v>
      </c>
      <c r="E3373" s="105">
        <v>43630</v>
      </c>
      <c r="F3373" s="98" t="s">
        <v>3085</v>
      </c>
      <c r="G3373" s="98" t="s">
        <v>733</v>
      </c>
      <c r="H3373"/>
      <c r="I3373"/>
    </row>
    <row r="3374" spans="1:9" ht="15.75">
      <c r="A3374" s="98" t="s">
        <v>1659</v>
      </c>
      <c r="B3374" s="98" t="s">
        <v>3085</v>
      </c>
      <c r="C3374" s="98" t="s">
        <v>779</v>
      </c>
      <c r="D3374" s="99" t="s">
        <v>67</v>
      </c>
      <c r="E3374" s="105">
        <v>43630</v>
      </c>
      <c r="F3374" s="98" t="s">
        <v>3085</v>
      </c>
      <c r="G3374" s="98" t="s">
        <v>733</v>
      </c>
      <c r="H3374"/>
      <c r="I3374"/>
    </row>
    <row r="3375" spans="1:9" ht="15.75">
      <c r="A3375" s="98" t="s">
        <v>1273</v>
      </c>
      <c r="B3375" s="98" t="s">
        <v>3085</v>
      </c>
      <c r="C3375" s="98" t="s">
        <v>779</v>
      </c>
      <c r="D3375" s="99" t="s">
        <v>67</v>
      </c>
      <c r="E3375" s="105">
        <v>43630</v>
      </c>
      <c r="F3375" s="98" t="s">
        <v>3085</v>
      </c>
      <c r="G3375" s="98" t="s">
        <v>733</v>
      </c>
      <c r="H3375"/>
      <c r="I3375"/>
    </row>
    <row r="3376" spans="1:9" ht="15.75">
      <c r="A3376" s="98" t="s">
        <v>715</v>
      </c>
      <c r="B3376" s="98" t="s">
        <v>3085</v>
      </c>
      <c r="C3376" s="98" t="s">
        <v>779</v>
      </c>
      <c r="D3376" s="99" t="s">
        <v>67</v>
      </c>
      <c r="E3376" s="105">
        <v>43630</v>
      </c>
      <c r="F3376" s="98" t="s">
        <v>3085</v>
      </c>
      <c r="G3376" s="98" t="s">
        <v>733</v>
      </c>
      <c r="H3376"/>
      <c r="I3376"/>
    </row>
    <row r="3377" spans="1:9" ht="15.75">
      <c r="A3377" s="98" t="s">
        <v>2041</v>
      </c>
      <c r="B3377" s="98" t="s">
        <v>3085</v>
      </c>
      <c r="C3377" s="98" t="s">
        <v>779</v>
      </c>
      <c r="D3377" s="99" t="s">
        <v>67</v>
      </c>
      <c r="E3377" s="105">
        <v>43630</v>
      </c>
      <c r="F3377" s="98" t="s">
        <v>3085</v>
      </c>
      <c r="G3377" s="98" t="s">
        <v>733</v>
      </c>
      <c r="H3377"/>
      <c r="I3377"/>
    </row>
    <row r="3378" spans="1:9" ht="15.75">
      <c r="A3378" s="98" t="s">
        <v>1660</v>
      </c>
      <c r="B3378" s="98" t="s">
        <v>3085</v>
      </c>
      <c r="C3378" s="98" t="s">
        <v>779</v>
      </c>
      <c r="D3378" s="99" t="s">
        <v>67</v>
      </c>
      <c r="E3378" s="105">
        <v>43630</v>
      </c>
      <c r="F3378" s="98" t="s">
        <v>3085</v>
      </c>
      <c r="G3378" s="98" t="s">
        <v>733</v>
      </c>
      <c r="H3378"/>
      <c r="I3378"/>
    </row>
    <row r="3379" spans="1:9" ht="15.75">
      <c r="A3379" s="98" t="s">
        <v>2042</v>
      </c>
      <c r="B3379" s="98" t="s">
        <v>3085</v>
      </c>
      <c r="C3379" s="98" t="s">
        <v>779</v>
      </c>
      <c r="D3379" s="99" t="s">
        <v>67</v>
      </c>
      <c r="E3379" s="105">
        <v>43630</v>
      </c>
      <c r="F3379" s="98" t="s">
        <v>3085</v>
      </c>
      <c r="G3379" s="98" t="s">
        <v>733</v>
      </c>
      <c r="H3379"/>
      <c r="I3379"/>
    </row>
    <row r="3380" spans="1:9" ht="15.75">
      <c r="A3380" s="98" t="s">
        <v>1668</v>
      </c>
      <c r="B3380" s="98" t="s">
        <v>3085</v>
      </c>
      <c r="C3380" s="98" t="s">
        <v>779</v>
      </c>
      <c r="D3380" s="99" t="s">
        <v>67</v>
      </c>
      <c r="E3380" s="105">
        <v>43630</v>
      </c>
      <c r="F3380" s="98" t="s">
        <v>3085</v>
      </c>
      <c r="G3380" s="98" t="s">
        <v>733</v>
      </c>
      <c r="H3380"/>
      <c r="I3380"/>
    </row>
    <row r="3381" spans="1:9" ht="15.75">
      <c r="A3381" s="98" t="s">
        <v>2732</v>
      </c>
      <c r="B3381" s="98" t="s">
        <v>3085</v>
      </c>
      <c r="C3381" s="98" t="s">
        <v>779</v>
      </c>
      <c r="D3381" s="99" t="s">
        <v>67</v>
      </c>
      <c r="E3381" s="105">
        <v>43630</v>
      </c>
      <c r="F3381" s="98" t="s">
        <v>3085</v>
      </c>
      <c r="G3381" s="98" t="s">
        <v>733</v>
      </c>
      <c r="H3381"/>
      <c r="I3381"/>
    </row>
    <row r="3382" spans="1:9" ht="15.75">
      <c r="A3382" s="98" t="s">
        <v>3087</v>
      </c>
      <c r="B3382" s="98" t="s">
        <v>3085</v>
      </c>
      <c r="C3382" s="98" t="s">
        <v>779</v>
      </c>
      <c r="D3382" s="99" t="s">
        <v>67</v>
      </c>
      <c r="E3382" s="105">
        <v>43630</v>
      </c>
      <c r="F3382" s="98" t="s">
        <v>3085</v>
      </c>
      <c r="G3382" s="98" t="s">
        <v>733</v>
      </c>
      <c r="H3382"/>
      <c r="I3382"/>
    </row>
    <row r="3383" spans="1:9" ht="15.75">
      <c r="A3383" s="98" t="s">
        <v>2735</v>
      </c>
      <c r="B3383" s="98" t="s">
        <v>3085</v>
      </c>
      <c r="C3383" s="98" t="s">
        <v>779</v>
      </c>
      <c r="D3383" s="99" t="s">
        <v>67</v>
      </c>
      <c r="E3383" s="105">
        <v>43630</v>
      </c>
      <c r="F3383" s="98" t="s">
        <v>3085</v>
      </c>
      <c r="G3383" s="98" t="s">
        <v>733</v>
      </c>
      <c r="H3383"/>
      <c r="I3383"/>
    </row>
    <row r="3384" spans="1:9" ht="15.75">
      <c r="A3384" s="98" t="s">
        <v>2047</v>
      </c>
      <c r="B3384" s="98" t="s">
        <v>3085</v>
      </c>
      <c r="C3384" s="98" t="s">
        <v>779</v>
      </c>
      <c r="D3384" s="99" t="s">
        <v>67</v>
      </c>
      <c r="E3384" s="105">
        <v>43630</v>
      </c>
      <c r="F3384" s="98" t="s">
        <v>3085</v>
      </c>
      <c r="G3384" s="98" t="s">
        <v>733</v>
      </c>
      <c r="H3384"/>
      <c r="I3384"/>
    </row>
    <row r="3385" spans="1:9" ht="15.75">
      <c r="A3385" s="98" t="s">
        <v>320</v>
      </c>
      <c r="B3385" s="98" t="s">
        <v>3085</v>
      </c>
      <c r="C3385" s="98" t="s">
        <v>779</v>
      </c>
      <c r="D3385" s="99" t="s">
        <v>67</v>
      </c>
      <c r="E3385" s="105">
        <v>43630</v>
      </c>
      <c r="F3385" s="98" t="s">
        <v>3085</v>
      </c>
      <c r="G3385" s="98" t="s">
        <v>733</v>
      </c>
      <c r="H3385"/>
      <c r="I3385"/>
    </row>
    <row r="3386" spans="1:9" ht="15.75">
      <c r="A3386" s="98" t="s">
        <v>725</v>
      </c>
      <c r="B3386" s="98" t="s">
        <v>3085</v>
      </c>
      <c r="C3386" s="98" t="s">
        <v>779</v>
      </c>
      <c r="D3386" s="99" t="s">
        <v>67</v>
      </c>
      <c r="E3386" s="105">
        <v>43630</v>
      </c>
      <c r="F3386" s="98" t="s">
        <v>3085</v>
      </c>
      <c r="G3386" s="98" t="s">
        <v>733</v>
      </c>
      <c r="H3386"/>
      <c r="I3386"/>
    </row>
    <row r="3387" spans="1:9" ht="15.75">
      <c r="A3387" s="98" t="s">
        <v>126</v>
      </c>
      <c r="B3387" s="98" t="s">
        <v>3085</v>
      </c>
      <c r="C3387" s="98" t="s">
        <v>779</v>
      </c>
      <c r="D3387" s="99" t="s">
        <v>67</v>
      </c>
      <c r="E3387" s="105">
        <v>43630</v>
      </c>
      <c r="F3387" s="98" t="s">
        <v>3085</v>
      </c>
      <c r="G3387" s="98" t="s">
        <v>733</v>
      </c>
      <c r="H3387"/>
      <c r="I3387"/>
    </row>
    <row r="3388" spans="1:9" ht="15.75">
      <c r="A3388" s="98" t="s">
        <v>127</v>
      </c>
      <c r="B3388" s="98" t="s">
        <v>3085</v>
      </c>
      <c r="C3388" s="98" t="s">
        <v>779</v>
      </c>
      <c r="D3388" s="99" t="s">
        <v>67</v>
      </c>
      <c r="E3388" s="105">
        <v>43630</v>
      </c>
      <c r="F3388" s="98" t="s">
        <v>3085</v>
      </c>
      <c r="G3388" s="98" t="s">
        <v>733</v>
      </c>
      <c r="H3388"/>
      <c r="I3388"/>
    </row>
    <row r="3389" spans="1:9" ht="15.75">
      <c r="A3389" s="98" t="s">
        <v>1673</v>
      </c>
      <c r="B3389" s="98" t="s">
        <v>3085</v>
      </c>
      <c r="C3389" s="98" t="s">
        <v>779</v>
      </c>
      <c r="D3389" s="99" t="s">
        <v>67</v>
      </c>
      <c r="E3389" s="105">
        <v>43630</v>
      </c>
      <c r="F3389" s="98" t="s">
        <v>3085</v>
      </c>
      <c r="G3389" s="98" t="s">
        <v>733</v>
      </c>
      <c r="H3389"/>
      <c r="I3389"/>
    </row>
    <row r="3390" spans="1:9" ht="15.75">
      <c r="A3390" s="98" t="s">
        <v>2056</v>
      </c>
      <c r="B3390" s="98" t="s">
        <v>3085</v>
      </c>
      <c r="C3390" s="98" t="s">
        <v>779</v>
      </c>
      <c r="D3390" s="99" t="s">
        <v>67</v>
      </c>
      <c r="E3390" s="105">
        <v>43630</v>
      </c>
      <c r="F3390" s="98" t="s">
        <v>3085</v>
      </c>
      <c r="G3390" s="98" t="s">
        <v>733</v>
      </c>
      <c r="H3390"/>
      <c r="I3390"/>
    </row>
    <row r="3391" spans="1:9" ht="15.75">
      <c r="A3391" s="98" t="s">
        <v>1995</v>
      </c>
      <c r="B3391" s="98" t="s">
        <v>3088</v>
      </c>
      <c r="C3391" s="98" t="s">
        <v>776</v>
      </c>
      <c r="D3391" s="99" t="s">
        <v>67</v>
      </c>
      <c r="E3391" s="105">
        <v>43630</v>
      </c>
      <c r="F3391" s="98" t="s">
        <v>3088</v>
      </c>
      <c r="G3391" s="98" t="s">
        <v>66</v>
      </c>
      <c r="H3391"/>
      <c r="I3391"/>
    </row>
    <row r="3392" spans="1:9" ht="15.75">
      <c r="A3392" s="98" t="s">
        <v>666</v>
      </c>
      <c r="B3392" s="98" t="s">
        <v>3088</v>
      </c>
      <c r="C3392" s="98" t="s">
        <v>776</v>
      </c>
      <c r="D3392" s="99" t="s">
        <v>67</v>
      </c>
      <c r="E3392" s="105">
        <v>43630</v>
      </c>
      <c r="F3392" s="98" t="s">
        <v>3088</v>
      </c>
      <c r="G3392" s="98" t="s">
        <v>66</v>
      </c>
      <c r="H3392"/>
      <c r="I3392"/>
    </row>
    <row r="3393" spans="1:9" ht="15.75">
      <c r="A3393" s="98" t="s">
        <v>1225</v>
      </c>
      <c r="B3393" s="98" t="s">
        <v>3088</v>
      </c>
      <c r="C3393" s="98" t="s">
        <v>776</v>
      </c>
      <c r="D3393" s="99" t="s">
        <v>67</v>
      </c>
      <c r="E3393" s="105">
        <v>43630</v>
      </c>
      <c r="F3393" s="98" t="s">
        <v>3088</v>
      </c>
      <c r="G3393" s="98" t="s">
        <v>66</v>
      </c>
      <c r="H3393"/>
      <c r="I3393"/>
    </row>
    <row r="3394" spans="1:9" ht="15.75">
      <c r="A3394" s="98" t="s">
        <v>1998</v>
      </c>
      <c r="B3394" s="98" t="s">
        <v>3088</v>
      </c>
      <c r="C3394" s="98" t="s">
        <v>776</v>
      </c>
      <c r="D3394" s="99" t="s">
        <v>67</v>
      </c>
      <c r="E3394" s="105">
        <v>43630</v>
      </c>
      <c r="F3394" s="98" t="s">
        <v>3088</v>
      </c>
      <c r="G3394" s="98" t="s">
        <v>66</v>
      </c>
      <c r="H3394"/>
      <c r="I3394"/>
    </row>
    <row r="3395" spans="1:9" ht="15.75">
      <c r="A3395" s="98" t="s">
        <v>1226</v>
      </c>
      <c r="B3395" s="98" t="s">
        <v>3088</v>
      </c>
      <c r="C3395" s="98" t="s">
        <v>776</v>
      </c>
      <c r="D3395" s="99" t="s">
        <v>67</v>
      </c>
      <c r="E3395" s="105">
        <v>43630</v>
      </c>
      <c r="F3395" s="98" t="s">
        <v>3088</v>
      </c>
      <c r="G3395" s="98" t="s">
        <v>66</v>
      </c>
      <c r="H3395"/>
      <c r="I3395"/>
    </row>
    <row r="3396" spans="1:9" ht="15.75">
      <c r="A3396" s="98" t="s">
        <v>2684</v>
      </c>
      <c r="B3396" s="98" t="s">
        <v>3088</v>
      </c>
      <c r="C3396" s="98" t="s">
        <v>776</v>
      </c>
      <c r="D3396" s="99" t="s">
        <v>67</v>
      </c>
      <c r="E3396" s="105">
        <v>43630</v>
      </c>
      <c r="F3396" s="98" t="s">
        <v>3088</v>
      </c>
      <c r="G3396" s="98" t="s">
        <v>66</v>
      </c>
      <c r="H3396"/>
      <c r="I3396"/>
    </row>
    <row r="3397" spans="1:9" ht="15.75">
      <c r="A3397" s="98" t="s">
        <v>1228</v>
      </c>
      <c r="B3397" s="98" t="s">
        <v>3088</v>
      </c>
      <c r="C3397" s="98" t="s">
        <v>776</v>
      </c>
      <c r="D3397" s="99" t="s">
        <v>67</v>
      </c>
      <c r="E3397" s="105">
        <v>43630</v>
      </c>
      <c r="F3397" s="98" t="s">
        <v>3088</v>
      </c>
      <c r="G3397" s="98" t="s">
        <v>66</v>
      </c>
      <c r="H3397"/>
      <c r="I3397"/>
    </row>
    <row r="3398" spans="1:9" ht="15.75">
      <c r="A3398" s="98" t="s">
        <v>70</v>
      </c>
      <c r="B3398" s="98" t="s">
        <v>3088</v>
      </c>
      <c r="C3398" s="98" t="s">
        <v>776</v>
      </c>
      <c r="D3398" s="99" t="s">
        <v>67</v>
      </c>
      <c r="E3398" s="105">
        <v>43630</v>
      </c>
      <c r="F3398" s="98" t="s">
        <v>3088</v>
      </c>
      <c r="G3398" s="98" t="s">
        <v>66</v>
      </c>
      <c r="H3398"/>
      <c r="I3398"/>
    </row>
    <row r="3399" spans="1:9" ht="15.75">
      <c r="A3399" s="98" t="s">
        <v>2002</v>
      </c>
      <c r="B3399" s="98" t="s">
        <v>3088</v>
      </c>
      <c r="C3399" s="98" t="s">
        <v>776</v>
      </c>
      <c r="D3399" s="99" t="s">
        <v>67</v>
      </c>
      <c r="E3399" s="105">
        <v>43630</v>
      </c>
      <c r="F3399" s="98" t="s">
        <v>3088</v>
      </c>
      <c r="G3399" s="98" t="s">
        <v>66</v>
      </c>
      <c r="H3399"/>
      <c r="I3399"/>
    </row>
    <row r="3400" spans="1:9" ht="15.75">
      <c r="A3400" s="98" t="s">
        <v>3089</v>
      </c>
      <c r="B3400" s="98" t="s">
        <v>3088</v>
      </c>
      <c r="C3400" s="98" t="s">
        <v>776</v>
      </c>
      <c r="D3400" s="99" t="s">
        <v>67</v>
      </c>
      <c r="E3400" s="105">
        <v>43630</v>
      </c>
      <c r="F3400" s="98" t="s">
        <v>3088</v>
      </c>
      <c r="G3400" s="98" t="s">
        <v>66</v>
      </c>
      <c r="H3400"/>
      <c r="I3400"/>
    </row>
    <row r="3401" spans="1:9" ht="15.75">
      <c r="A3401" s="98" t="s">
        <v>203</v>
      </c>
      <c r="B3401" s="98" t="s">
        <v>3088</v>
      </c>
      <c r="C3401" s="98" t="s">
        <v>776</v>
      </c>
      <c r="D3401" s="99" t="s">
        <v>67</v>
      </c>
      <c r="E3401" s="105">
        <v>43630</v>
      </c>
      <c r="F3401" s="98" t="s">
        <v>3088</v>
      </c>
      <c r="G3401" s="98" t="s">
        <v>66</v>
      </c>
      <c r="H3401"/>
      <c r="I3401"/>
    </row>
    <row r="3402" spans="1:9" ht="15.75">
      <c r="A3402" s="98" t="s">
        <v>1230</v>
      </c>
      <c r="B3402" s="98" t="s">
        <v>3088</v>
      </c>
      <c r="C3402" s="98" t="s">
        <v>776</v>
      </c>
      <c r="D3402" s="99" t="s">
        <v>67</v>
      </c>
      <c r="E3402" s="105">
        <v>43630</v>
      </c>
      <c r="F3402" s="98" t="s">
        <v>3088</v>
      </c>
      <c r="G3402" s="98" t="s">
        <v>66</v>
      </c>
      <c r="H3402"/>
      <c r="I3402"/>
    </row>
    <row r="3403" spans="1:9" ht="15.75">
      <c r="A3403" s="98" t="s">
        <v>2690</v>
      </c>
      <c r="B3403" s="98" t="s">
        <v>3088</v>
      </c>
      <c r="C3403" s="98" t="s">
        <v>776</v>
      </c>
      <c r="D3403" s="99" t="s">
        <v>67</v>
      </c>
      <c r="E3403" s="105">
        <v>43630</v>
      </c>
      <c r="F3403" s="98" t="s">
        <v>3088</v>
      </c>
      <c r="G3403" s="98" t="s">
        <v>66</v>
      </c>
      <c r="H3403"/>
      <c r="I3403"/>
    </row>
    <row r="3404" spans="1:9" ht="15.75">
      <c r="A3404" s="98" t="s">
        <v>1622</v>
      </c>
      <c r="B3404" s="98" t="s">
        <v>3088</v>
      </c>
      <c r="C3404" s="98" t="s">
        <v>776</v>
      </c>
      <c r="D3404" s="99" t="s">
        <v>67</v>
      </c>
      <c r="E3404" s="105">
        <v>43630</v>
      </c>
      <c r="F3404" s="98" t="s">
        <v>3088</v>
      </c>
      <c r="G3404" s="98" t="s">
        <v>66</v>
      </c>
      <c r="H3404"/>
      <c r="I3404"/>
    </row>
    <row r="3405" spans="1:9" ht="15.75">
      <c r="A3405" s="98" t="s">
        <v>2693</v>
      </c>
      <c r="B3405" s="98" t="s">
        <v>3088</v>
      </c>
      <c r="C3405" s="98" t="s">
        <v>776</v>
      </c>
      <c r="D3405" s="99" t="s">
        <v>67</v>
      </c>
      <c r="E3405" s="105">
        <v>43630</v>
      </c>
      <c r="F3405" s="98" t="s">
        <v>3088</v>
      </c>
      <c r="G3405" s="98" t="s">
        <v>66</v>
      </c>
      <c r="H3405"/>
      <c r="I3405"/>
    </row>
    <row r="3406" spans="1:9" ht="15.75">
      <c r="A3406" s="98" t="s">
        <v>2695</v>
      </c>
      <c r="B3406" s="98" t="s">
        <v>3088</v>
      </c>
      <c r="C3406" s="98" t="s">
        <v>776</v>
      </c>
      <c r="D3406" s="99" t="s">
        <v>67</v>
      </c>
      <c r="E3406" s="105">
        <v>43630</v>
      </c>
      <c r="F3406" s="98" t="s">
        <v>3088</v>
      </c>
      <c r="G3406" s="98" t="s">
        <v>66</v>
      </c>
      <c r="H3406"/>
      <c r="I3406"/>
    </row>
    <row r="3407" spans="1:9" ht="15.75">
      <c r="A3407" s="98" t="s">
        <v>2922</v>
      </c>
      <c r="B3407" s="98" t="s">
        <v>3088</v>
      </c>
      <c r="C3407" s="98" t="s">
        <v>776</v>
      </c>
      <c r="D3407" s="99" t="s">
        <v>67</v>
      </c>
      <c r="E3407" s="105">
        <v>43630</v>
      </c>
      <c r="F3407" s="98" t="s">
        <v>3088</v>
      </c>
      <c r="G3407" s="98" t="s">
        <v>66</v>
      </c>
      <c r="H3407"/>
      <c r="I3407"/>
    </row>
    <row r="3408" spans="1:9" ht="15.75">
      <c r="A3408" s="98" t="s">
        <v>2696</v>
      </c>
      <c r="B3408" s="98" t="s">
        <v>3088</v>
      </c>
      <c r="C3408" s="98" t="s">
        <v>776</v>
      </c>
      <c r="D3408" s="99" t="s">
        <v>67</v>
      </c>
      <c r="E3408" s="105">
        <v>43630</v>
      </c>
      <c r="F3408" s="98" t="s">
        <v>3088</v>
      </c>
      <c r="G3408" s="98" t="s">
        <v>66</v>
      </c>
      <c r="H3408"/>
      <c r="I3408"/>
    </row>
    <row r="3409" spans="1:9" ht="15.75">
      <c r="A3409" s="98" t="s">
        <v>681</v>
      </c>
      <c r="B3409" s="98" t="s">
        <v>3088</v>
      </c>
      <c r="C3409" s="98" t="s">
        <v>776</v>
      </c>
      <c r="D3409" s="99" t="s">
        <v>67</v>
      </c>
      <c r="E3409" s="105">
        <v>43630</v>
      </c>
      <c r="F3409" s="98" t="s">
        <v>3088</v>
      </c>
      <c r="G3409" s="98" t="s">
        <v>66</v>
      </c>
      <c r="H3409"/>
      <c r="I3409"/>
    </row>
    <row r="3410" spans="1:9" ht="15.75">
      <c r="A3410" s="98" t="s">
        <v>1239</v>
      </c>
      <c r="B3410" s="98" t="s">
        <v>3088</v>
      </c>
      <c r="C3410" s="98" t="s">
        <v>776</v>
      </c>
      <c r="D3410" s="99" t="s">
        <v>67</v>
      </c>
      <c r="E3410" s="105">
        <v>43630</v>
      </c>
      <c r="F3410" s="98" t="s">
        <v>3088</v>
      </c>
      <c r="G3410" s="98" t="s">
        <v>66</v>
      </c>
      <c r="H3410"/>
      <c r="I3410"/>
    </row>
    <row r="3411" spans="1:9" ht="15.75">
      <c r="A3411" s="98" t="s">
        <v>2329</v>
      </c>
      <c r="B3411" s="98" t="s">
        <v>3088</v>
      </c>
      <c r="C3411" s="98" t="s">
        <v>776</v>
      </c>
      <c r="D3411" s="99" t="s">
        <v>67</v>
      </c>
      <c r="E3411" s="105">
        <v>43630</v>
      </c>
      <c r="F3411" s="98" t="s">
        <v>3088</v>
      </c>
      <c r="G3411" s="98" t="s">
        <v>66</v>
      </c>
      <c r="H3411"/>
      <c r="I3411"/>
    </row>
    <row r="3412" spans="1:9" ht="15.75">
      <c r="A3412" s="98" t="s">
        <v>77</v>
      </c>
      <c r="B3412" s="98" t="s">
        <v>3088</v>
      </c>
      <c r="C3412" s="98" t="s">
        <v>776</v>
      </c>
      <c r="D3412" s="99" t="s">
        <v>67</v>
      </c>
      <c r="E3412" s="105">
        <v>43630</v>
      </c>
      <c r="F3412" s="98" t="s">
        <v>3088</v>
      </c>
      <c r="G3412" s="98" t="s">
        <v>66</v>
      </c>
      <c r="H3412"/>
      <c r="I3412"/>
    </row>
    <row r="3413" spans="1:9" ht="15.75">
      <c r="A3413" s="98" t="s">
        <v>1631</v>
      </c>
      <c r="B3413" s="98" t="s">
        <v>3088</v>
      </c>
      <c r="C3413" s="98" t="s">
        <v>776</v>
      </c>
      <c r="D3413" s="99" t="s">
        <v>67</v>
      </c>
      <c r="E3413" s="105">
        <v>43630</v>
      </c>
      <c r="F3413" s="98" t="s">
        <v>3088</v>
      </c>
      <c r="G3413" s="98" t="s">
        <v>66</v>
      </c>
      <c r="H3413"/>
      <c r="I3413"/>
    </row>
    <row r="3414" spans="1:9" ht="15.75">
      <c r="A3414" s="98" t="s">
        <v>2333</v>
      </c>
      <c r="B3414" s="98" t="s">
        <v>3088</v>
      </c>
      <c r="C3414" s="98" t="s">
        <v>776</v>
      </c>
      <c r="D3414" s="99" t="s">
        <v>67</v>
      </c>
      <c r="E3414" s="105">
        <v>43630</v>
      </c>
      <c r="F3414" s="98" t="s">
        <v>3088</v>
      </c>
      <c r="G3414" s="98" t="s">
        <v>66</v>
      </c>
      <c r="H3414"/>
      <c r="I3414"/>
    </row>
    <row r="3415" spans="1:9" ht="15.75">
      <c r="A3415" s="98" t="s">
        <v>155</v>
      </c>
      <c r="B3415" s="98" t="s">
        <v>3088</v>
      </c>
      <c r="C3415" s="98" t="s">
        <v>776</v>
      </c>
      <c r="D3415" s="99" t="s">
        <v>67</v>
      </c>
      <c r="E3415" s="105">
        <v>43630</v>
      </c>
      <c r="F3415" s="98" t="s">
        <v>3088</v>
      </c>
      <c r="G3415" s="98" t="s">
        <v>66</v>
      </c>
      <c r="H3415"/>
      <c r="I3415"/>
    </row>
    <row r="3416" spans="1:9" ht="15.75">
      <c r="A3416" s="98" t="s">
        <v>688</v>
      </c>
      <c r="B3416" s="98" t="s">
        <v>3088</v>
      </c>
      <c r="C3416" s="98" t="s">
        <v>776</v>
      </c>
      <c r="D3416" s="99" t="s">
        <v>67</v>
      </c>
      <c r="E3416" s="105">
        <v>43630</v>
      </c>
      <c r="F3416" s="98" t="s">
        <v>3088</v>
      </c>
      <c r="G3416" s="98" t="s">
        <v>66</v>
      </c>
      <c r="H3416"/>
      <c r="I3416"/>
    </row>
    <row r="3417" spans="1:9" ht="15.75">
      <c r="A3417" s="98" t="s">
        <v>82</v>
      </c>
      <c r="B3417" s="98" t="s">
        <v>3088</v>
      </c>
      <c r="C3417" s="98" t="s">
        <v>776</v>
      </c>
      <c r="D3417" s="99" t="s">
        <v>67</v>
      </c>
      <c r="E3417" s="105">
        <v>43630</v>
      </c>
      <c r="F3417" s="98" t="s">
        <v>3088</v>
      </c>
      <c r="G3417" s="98" t="s">
        <v>66</v>
      </c>
      <c r="H3417"/>
      <c r="I3417"/>
    </row>
    <row r="3418" spans="1:9" ht="15.75">
      <c r="A3418" s="98" t="s">
        <v>689</v>
      </c>
      <c r="B3418" s="98" t="s">
        <v>3088</v>
      </c>
      <c r="C3418" s="98" t="s">
        <v>776</v>
      </c>
      <c r="D3418" s="99" t="s">
        <v>67</v>
      </c>
      <c r="E3418" s="105">
        <v>43630</v>
      </c>
      <c r="F3418" s="98" t="s">
        <v>3088</v>
      </c>
      <c r="G3418" s="98" t="s">
        <v>66</v>
      </c>
      <c r="H3418"/>
      <c r="I3418"/>
    </row>
    <row r="3419" spans="1:9" ht="15.75">
      <c r="A3419" s="98" t="s">
        <v>218</v>
      </c>
      <c r="B3419" s="98" t="s">
        <v>3088</v>
      </c>
      <c r="C3419" s="98" t="s">
        <v>776</v>
      </c>
      <c r="D3419" s="99" t="s">
        <v>67</v>
      </c>
      <c r="E3419" s="105">
        <v>43630</v>
      </c>
      <c r="F3419" s="98" t="s">
        <v>3088</v>
      </c>
      <c r="G3419" s="98" t="s">
        <v>66</v>
      </c>
      <c r="H3419"/>
      <c r="I3419"/>
    </row>
    <row r="3420" spans="1:9" ht="15.75">
      <c r="A3420" s="98" t="s">
        <v>1635</v>
      </c>
      <c r="B3420" s="98" t="s">
        <v>3088</v>
      </c>
      <c r="C3420" s="98" t="s">
        <v>776</v>
      </c>
      <c r="D3420" s="99" t="s">
        <v>67</v>
      </c>
      <c r="E3420" s="105">
        <v>43630</v>
      </c>
      <c r="F3420" s="98" t="s">
        <v>3088</v>
      </c>
      <c r="G3420" s="98" t="s">
        <v>66</v>
      </c>
      <c r="H3420"/>
      <c r="I3420"/>
    </row>
    <row r="3421" spans="1:9" ht="15.75">
      <c r="A3421" s="98" t="s">
        <v>222</v>
      </c>
      <c r="B3421" s="98" t="s">
        <v>3088</v>
      </c>
      <c r="C3421" s="98" t="s">
        <v>776</v>
      </c>
      <c r="D3421" s="99" t="s">
        <v>67</v>
      </c>
      <c r="E3421" s="105">
        <v>43630</v>
      </c>
      <c r="F3421" s="98" t="s">
        <v>3088</v>
      </c>
      <c r="G3421" s="98" t="s">
        <v>66</v>
      </c>
      <c r="H3421"/>
      <c r="I3421"/>
    </row>
    <row r="3422" spans="1:9" ht="15.75">
      <c r="A3422" s="98" t="s">
        <v>1641</v>
      </c>
      <c r="B3422" s="98" t="s">
        <v>3088</v>
      </c>
      <c r="C3422" s="98" t="s">
        <v>776</v>
      </c>
      <c r="D3422" s="99" t="s">
        <v>67</v>
      </c>
      <c r="E3422" s="105">
        <v>43630</v>
      </c>
      <c r="F3422" s="98" t="s">
        <v>3088</v>
      </c>
      <c r="G3422" s="98" t="s">
        <v>66</v>
      </c>
      <c r="H3422"/>
      <c r="I3422"/>
    </row>
    <row r="3423" spans="1:9" ht="15.75">
      <c r="A3423" s="98" t="s">
        <v>2022</v>
      </c>
      <c r="B3423" s="98" t="s">
        <v>3088</v>
      </c>
      <c r="C3423" s="98" t="s">
        <v>776</v>
      </c>
      <c r="D3423" s="99" t="s">
        <v>67</v>
      </c>
      <c r="E3423" s="105">
        <v>43630</v>
      </c>
      <c r="F3423" s="98" t="s">
        <v>3088</v>
      </c>
      <c r="G3423" s="98" t="s">
        <v>66</v>
      </c>
      <c r="H3423"/>
      <c r="I3423"/>
    </row>
    <row r="3424" spans="1:9" ht="15.75">
      <c r="A3424" s="98" t="s">
        <v>2284</v>
      </c>
      <c r="B3424" s="98" t="s">
        <v>3088</v>
      </c>
      <c r="C3424" s="98" t="s">
        <v>776</v>
      </c>
      <c r="D3424" s="99" t="s">
        <v>67</v>
      </c>
      <c r="E3424" s="105">
        <v>43630</v>
      </c>
      <c r="F3424" s="98" t="s">
        <v>3088</v>
      </c>
      <c r="G3424" s="98" t="s">
        <v>66</v>
      </c>
      <c r="H3424"/>
      <c r="I3424"/>
    </row>
    <row r="3425" spans="1:9" ht="15.75">
      <c r="A3425" s="98" t="s">
        <v>2711</v>
      </c>
      <c r="B3425" s="98" t="s">
        <v>3088</v>
      </c>
      <c r="C3425" s="98" t="s">
        <v>750</v>
      </c>
      <c r="D3425" s="99" t="s">
        <v>67</v>
      </c>
      <c r="E3425" s="105">
        <v>43630</v>
      </c>
      <c r="F3425" s="98" t="s">
        <v>3088</v>
      </c>
      <c r="G3425" s="98" t="s">
        <v>733</v>
      </c>
      <c r="H3425"/>
      <c r="I3425"/>
    </row>
    <row r="3426" spans="1:9" ht="15.75">
      <c r="A3426" s="98" t="s">
        <v>2028</v>
      </c>
      <c r="B3426" s="98" t="s">
        <v>3088</v>
      </c>
      <c r="C3426" s="98" t="s">
        <v>750</v>
      </c>
      <c r="D3426" s="99" t="s">
        <v>67</v>
      </c>
      <c r="E3426" s="105">
        <v>43630</v>
      </c>
      <c r="F3426" s="98" t="s">
        <v>3088</v>
      </c>
      <c r="G3426" s="98" t="s">
        <v>733</v>
      </c>
      <c r="H3426"/>
      <c r="I3426"/>
    </row>
    <row r="3427" spans="1:9" ht="15.75">
      <c r="A3427" s="98" t="s">
        <v>700</v>
      </c>
      <c r="B3427" s="98" t="s">
        <v>3088</v>
      </c>
      <c r="C3427" s="98" t="s">
        <v>750</v>
      </c>
      <c r="D3427" s="99" t="s">
        <v>67</v>
      </c>
      <c r="E3427" s="105">
        <v>43630</v>
      </c>
      <c r="F3427" s="98" t="s">
        <v>3088</v>
      </c>
      <c r="G3427" s="98" t="s">
        <v>733</v>
      </c>
      <c r="H3427"/>
      <c r="I3427"/>
    </row>
    <row r="3428" spans="1:9" ht="15.75">
      <c r="A3428" s="98" t="s">
        <v>3090</v>
      </c>
      <c r="B3428" s="98" t="s">
        <v>3088</v>
      </c>
      <c r="C3428" s="98" t="s">
        <v>750</v>
      </c>
      <c r="D3428" s="99" t="s">
        <v>67</v>
      </c>
      <c r="E3428" s="105">
        <v>43630</v>
      </c>
      <c r="F3428" s="98" t="s">
        <v>3088</v>
      </c>
      <c r="G3428" s="98" t="s">
        <v>733</v>
      </c>
      <c r="H3428"/>
      <c r="I3428"/>
    </row>
    <row r="3429" spans="1:9" ht="15.75">
      <c r="A3429" s="98" t="s">
        <v>2351</v>
      </c>
      <c r="B3429" s="98" t="s">
        <v>3088</v>
      </c>
      <c r="C3429" s="98" t="s">
        <v>750</v>
      </c>
      <c r="D3429" s="99" t="s">
        <v>67</v>
      </c>
      <c r="E3429" s="105">
        <v>43630</v>
      </c>
      <c r="F3429" s="98" t="s">
        <v>3088</v>
      </c>
      <c r="G3429" s="98" t="s">
        <v>733</v>
      </c>
      <c r="H3429"/>
      <c r="I3429"/>
    </row>
    <row r="3430" spans="1:9" ht="15.75">
      <c r="A3430" s="98" t="s">
        <v>1651</v>
      </c>
      <c r="B3430" s="98" t="s">
        <v>3088</v>
      </c>
      <c r="C3430" s="98" t="s">
        <v>750</v>
      </c>
      <c r="D3430" s="99" t="s">
        <v>67</v>
      </c>
      <c r="E3430" s="105">
        <v>43630</v>
      </c>
      <c r="F3430" s="98" t="s">
        <v>3088</v>
      </c>
      <c r="G3430" s="98" t="s">
        <v>733</v>
      </c>
      <c r="H3430"/>
      <c r="I3430"/>
    </row>
    <row r="3431" spans="1:9" ht="15.75">
      <c r="A3431" s="98" t="s">
        <v>2354</v>
      </c>
      <c r="B3431" s="98" t="s">
        <v>3088</v>
      </c>
      <c r="C3431" s="98" t="s">
        <v>750</v>
      </c>
      <c r="D3431" s="99" t="s">
        <v>67</v>
      </c>
      <c r="E3431" s="105">
        <v>43630</v>
      </c>
      <c r="F3431" s="98" t="s">
        <v>3088</v>
      </c>
      <c r="G3431" s="98" t="s">
        <v>733</v>
      </c>
      <c r="H3431"/>
      <c r="I3431"/>
    </row>
    <row r="3432" spans="1:9" ht="15.75">
      <c r="A3432" s="98" t="s">
        <v>172</v>
      </c>
      <c r="B3432" s="98" t="s">
        <v>3088</v>
      </c>
      <c r="C3432" s="98" t="s">
        <v>750</v>
      </c>
      <c r="D3432" s="99" t="s">
        <v>67</v>
      </c>
      <c r="E3432" s="105">
        <v>43630</v>
      </c>
      <c r="F3432" s="98" t="s">
        <v>3088</v>
      </c>
      <c r="G3432" s="98" t="s">
        <v>733</v>
      </c>
      <c r="H3432"/>
      <c r="I3432"/>
    </row>
    <row r="3433" spans="1:9" ht="15.75">
      <c r="A3433" s="98" t="s">
        <v>2036</v>
      </c>
      <c r="B3433" s="98" t="s">
        <v>3088</v>
      </c>
      <c r="C3433" s="98" t="s">
        <v>750</v>
      </c>
      <c r="D3433" s="99" t="s">
        <v>67</v>
      </c>
      <c r="E3433" s="105">
        <v>43630</v>
      </c>
      <c r="F3433" s="98" t="s">
        <v>3088</v>
      </c>
      <c r="G3433" s="98" t="s">
        <v>733</v>
      </c>
      <c r="H3433"/>
      <c r="I3433"/>
    </row>
    <row r="3434" spans="1:9" ht="15.75">
      <c r="A3434" s="98" t="s">
        <v>2356</v>
      </c>
      <c r="B3434" s="98" t="s">
        <v>3088</v>
      </c>
      <c r="C3434" s="98" t="s">
        <v>750</v>
      </c>
      <c r="D3434" s="99" t="s">
        <v>67</v>
      </c>
      <c r="E3434" s="105">
        <v>43630</v>
      </c>
      <c r="F3434" s="98" t="s">
        <v>3088</v>
      </c>
      <c r="G3434" s="98" t="s">
        <v>733</v>
      </c>
      <c r="H3434"/>
      <c r="I3434"/>
    </row>
    <row r="3435" spans="1:9" ht="15.75">
      <c r="A3435" s="98" t="s">
        <v>2725</v>
      </c>
      <c r="B3435" s="98" t="s">
        <v>3088</v>
      </c>
      <c r="C3435" s="98" t="s">
        <v>750</v>
      </c>
      <c r="D3435" s="99" t="s">
        <v>67</v>
      </c>
      <c r="E3435" s="105">
        <v>43630</v>
      </c>
      <c r="F3435" s="98" t="s">
        <v>3088</v>
      </c>
      <c r="G3435" s="98" t="s">
        <v>733</v>
      </c>
      <c r="H3435"/>
      <c r="I3435"/>
    </row>
    <row r="3436" spans="1:9" ht="15.75">
      <c r="A3436" s="98" t="s">
        <v>111</v>
      </c>
      <c r="B3436" s="98" t="s">
        <v>3088</v>
      </c>
      <c r="C3436" s="98" t="s">
        <v>750</v>
      </c>
      <c r="D3436" s="99" t="s">
        <v>67</v>
      </c>
      <c r="E3436" s="105">
        <v>43630</v>
      </c>
      <c r="F3436" s="98" t="s">
        <v>3088</v>
      </c>
      <c r="G3436" s="98" t="s">
        <v>733</v>
      </c>
      <c r="H3436"/>
      <c r="I3436"/>
    </row>
    <row r="3437" spans="1:9" ht="15.75">
      <c r="A3437" s="98" t="s">
        <v>1268</v>
      </c>
      <c r="B3437" s="98" t="s">
        <v>3088</v>
      </c>
      <c r="C3437" s="98" t="s">
        <v>750</v>
      </c>
      <c r="D3437" s="99" t="s">
        <v>67</v>
      </c>
      <c r="E3437" s="105">
        <v>43630</v>
      </c>
      <c r="F3437" s="98" t="s">
        <v>3088</v>
      </c>
      <c r="G3437" s="98" t="s">
        <v>733</v>
      </c>
      <c r="H3437"/>
      <c r="I3437"/>
    </row>
    <row r="3438" spans="1:9" ht="15.75">
      <c r="A3438" s="98" t="s">
        <v>711</v>
      </c>
      <c r="B3438" s="98" t="s">
        <v>3088</v>
      </c>
      <c r="C3438" s="98" t="s">
        <v>750</v>
      </c>
      <c r="D3438" s="99" t="s">
        <v>67</v>
      </c>
      <c r="E3438" s="105">
        <v>43630</v>
      </c>
      <c r="F3438" s="98" t="s">
        <v>3088</v>
      </c>
      <c r="G3438" s="98" t="s">
        <v>733</v>
      </c>
      <c r="H3438"/>
      <c r="I3438"/>
    </row>
    <row r="3439" spans="1:9" ht="15.75">
      <c r="A3439" s="98" t="s">
        <v>1658</v>
      </c>
      <c r="B3439" s="98" t="s">
        <v>3088</v>
      </c>
      <c r="C3439" s="98" t="s">
        <v>750</v>
      </c>
      <c r="D3439" s="99" t="s">
        <v>67</v>
      </c>
      <c r="E3439" s="105">
        <v>43630</v>
      </c>
      <c r="F3439" s="98" t="s">
        <v>3088</v>
      </c>
      <c r="G3439" s="98" t="s">
        <v>733</v>
      </c>
      <c r="H3439"/>
      <c r="I3439"/>
    </row>
    <row r="3440" spans="1:9" ht="15.75">
      <c r="A3440" s="98" t="s">
        <v>3030</v>
      </c>
      <c r="B3440" s="98" t="s">
        <v>3088</v>
      </c>
      <c r="C3440" s="98" t="s">
        <v>750</v>
      </c>
      <c r="D3440" s="99" t="s">
        <v>67</v>
      </c>
      <c r="E3440" s="105">
        <v>43630</v>
      </c>
      <c r="F3440" s="98" t="s">
        <v>3088</v>
      </c>
      <c r="G3440" s="98" t="s">
        <v>733</v>
      </c>
      <c r="H3440"/>
      <c r="I3440"/>
    </row>
    <row r="3441" spans="1:9" ht="15.75">
      <c r="A3441" s="98" t="s">
        <v>1271</v>
      </c>
      <c r="B3441" s="98" t="s">
        <v>3088</v>
      </c>
      <c r="C3441" s="98" t="s">
        <v>750</v>
      </c>
      <c r="D3441" s="99" t="s">
        <v>67</v>
      </c>
      <c r="E3441" s="105">
        <v>43630</v>
      </c>
      <c r="F3441" s="98" t="s">
        <v>3088</v>
      </c>
      <c r="G3441" s="98" t="s">
        <v>733</v>
      </c>
      <c r="H3441"/>
      <c r="I3441"/>
    </row>
    <row r="3442" spans="1:9" ht="15.75">
      <c r="A3442" s="98" t="s">
        <v>714</v>
      </c>
      <c r="B3442" s="98" t="s">
        <v>3088</v>
      </c>
      <c r="C3442" s="98" t="s">
        <v>750</v>
      </c>
      <c r="D3442" s="99" t="s">
        <v>67</v>
      </c>
      <c r="E3442" s="105">
        <v>43630</v>
      </c>
      <c r="F3442" s="98" t="s">
        <v>3088</v>
      </c>
      <c r="G3442" s="98" t="s">
        <v>733</v>
      </c>
      <c r="H3442"/>
      <c r="I3442"/>
    </row>
    <row r="3443" spans="1:9" ht="15.75">
      <c r="A3443" s="98" t="s">
        <v>247</v>
      </c>
      <c r="B3443" s="98" t="s">
        <v>3088</v>
      </c>
      <c r="C3443" s="98" t="s">
        <v>750</v>
      </c>
      <c r="D3443" s="99" t="s">
        <v>67</v>
      </c>
      <c r="E3443" s="105">
        <v>43630</v>
      </c>
      <c r="F3443" s="98" t="s">
        <v>3088</v>
      </c>
      <c r="G3443" s="98" t="s">
        <v>733</v>
      </c>
      <c r="H3443"/>
      <c r="I3443"/>
    </row>
    <row r="3444" spans="1:9" ht="15.75">
      <c r="A3444" s="98" t="s">
        <v>2728</v>
      </c>
      <c r="B3444" s="98" t="s">
        <v>3088</v>
      </c>
      <c r="C3444" s="98" t="s">
        <v>750</v>
      </c>
      <c r="D3444" s="99" t="s">
        <v>67</v>
      </c>
      <c r="E3444" s="105">
        <v>43630</v>
      </c>
      <c r="F3444" s="98" t="s">
        <v>3088</v>
      </c>
      <c r="G3444" s="98" t="s">
        <v>733</v>
      </c>
      <c r="H3444"/>
      <c r="I3444"/>
    </row>
    <row r="3445" spans="1:9" ht="15.75">
      <c r="A3445" s="98" t="s">
        <v>2363</v>
      </c>
      <c r="B3445" s="98" t="s">
        <v>3088</v>
      </c>
      <c r="C3445" s="98" t="s">
        <v>750</v>
      </c>
      <c r="D3445" s="99" t="s">
        <v>67</v>
      </c>
      <c r="E3445" s="105">
        <v>43630</v>
      </c>
      <c r="F3445" s="98" t="s">
        <v>3088</v>
      </c>
      <c r="G3445" s="98" t="s">
        <v>733</v>
      </c>
      <c r="H3445"/>
      <c r="I3445"/>
    </row>
    <row r="3446" spans="1:9" ht="15.75">
      <c r="A3446" s="98" t="s">
        <v>251</v>
      </c>
      <c r="B3446" s="98" t="s">
        <v>3088</v>
      </c>
      <c r="C3446" s="98" t="s">
        <v>750</v>
      </c>
      <c r="D3446" s="99" t="s">
        <v>67</v>
      </c>
      <c r="E3446" s="105">
        <v>43630</v>
      </c>
      <c r="F3446" s="98" t="s">
        <v>3088</v>
      </c>
      <c r="G3446" s="98" t="s">
        <v>733</v>
      </c>
      <c r="H3446"/>
      <c r="I3446"/>
    </row>
    <row r="3447" spans="1:9" ht="15.75">
      <c r="A3447" s="98" t="s">
        <v>252</v>
      </c>
      <c r="B3447" s="98" t="s">
        <v>3088</v>
      </c>
      <c r="C3447" s="98" t="s">
        <v>750</v>
      </c>
      <c r="D3447" s="99" t="s">
        <v>67</v>
      </c>
      <c r="E3447" s="105">
        <v>43630</v>
      </c>
      <c r="F3447" s="98" t="s">
        <v>3088</v>
      </c>
      <c r="G3447" s="98" t="s">
        <v>733</v>
      </c>
      <c r="H3447"/>
      <c r="I3447"/>
    </row>
    <row r="3448" spans="1:9" ht="15.75">
      <c r="A3448" s="98" t="s">
        <v>1280</v>
      </c>
      <c r="B3448" s="98" t="s">
        <v>3088</v>
      </c>
      <c r="C3448" s="98" t="s">
        <v>750</v>
      </c>
      <c r="D3448" s="99" t="s">
        <v>67</v>
      </c>
      <c r="E3448" s="105">
        <v>43630</v>
      </c>
      <c r="F3448" s="98" t="s">
        <v>3088</v>
      </c>
      <c r="G3448" s="98" t="s">
        <v>733</v>
      </c>
      <c r="H3448"/>
      <c r="I3448"/>
    </row>
    <row r="3449" spans="1:9" ht="15.75">
      <c r="A3449" s="98" t="s">
        <v>720</v>
      </c>
      <c r="B3449" s="98" t="s">
        <v>3088</v>
      </c>
      <c r="C3449" s="98" t="s">
        <v>750</v>
      </c>
      <c r="D3449" s="99" t="s">
        <v>67</v>
      </c>
      <c r="E3449" s="105">
        <v>43630</v>
      </c>
      <c r="F3449" s="98" t="s">
        <v>3088</v>
      </c>
      <c r="G3449" s="98" t="s">
        <v>733</v>
      </c>
      <c r="H3449"/>
      <c r="I3449"/>
    </row>
    <row r="3450" spans="1:9" ht="15.75">
      <c r="A3450" s="98" t="s">
        <v>122</v>
      </c>
      <c r="B3450" s="98" t="s">
        <v>3088</v>
      </c>
      <c r="C3450" s="98" t="s">
        <v>750</v>
      </c>
      <c r="D3450" s="99" t="s">
        <v>67</v>
      </c>
      <c r="E3450" s="105">
        <v>43630</v>
      </c>
      <c r="F3450" s="98" t="s">
        <v>3088</v>
      </c>
      <c r="G3450" s="98" t="s">
        <v>733</v>
      </c>
      <c r="H3450"/>
      <c r="I3450"/>
    </row>
    <row r="3451" spans="1:9" ht="15.75">
      <c r="A3451" s="98" t="s">
        <v>3091</v>
      </c>
      <c r="B3451" s="98" t="s">
        <v>3088</v>
      </c>
      <c r="C3451" s="98" t="s">
        <v>750</v>
      </c>
      <c r="D3451" s="99" t="s">
        <v>67</v>
      </c>
      <c r="E3451" s="105">
        <v>43630</v>
      </c>
      <c r="F3451" s="98" t="s">
        <v>3088</v>
      </c>
      <c r="G3451" s="98" t="s">
        <v>733</v>
      </c>
      <c r="H3451"/>
      <c r="I3451"/>
    </row>
    <row r="3452" spans="1:9" ht="15.75">
      <c r="A3452" s="98" t="s">
        <v>2369</v>
      </c>
      <c r="B3452" s="98" t="s">
        <v>3088</v>
      </c>
      <c r="C3452" s="98" t="s">
        <v>750</v>
      </c>
      <c r="D3452" s="99" t="s">
        <v>67</v>
      </c>
      <c r="E3452" s="105">
        <v>43630</v>
      </c>
      <c r="F3452" s="98" t="s">
        <v>3088</v>
      </c>
      <c r="G3452" s="98" t="s">
        <v>733</v>
      </c>
      <c r="H3452"/>
      <c r="I3452"/>
    </row>
    <row r="3453" spans="1:9" ht="15.75">
      <c r="A3453" s="98" t="s">
        <v>2738</v>
      </c>
      <c r="B3453" s="98" t="s">
        <v>3088</v>
      </c>
      <c r="C3453" s="98" t="s">
        <v>750</v>
      </c>
      <c r="D3453" s="99" t="s">
        <v>67</v>
      </c>
      <c r="E3453" s="105">
        <v>43630</v>
      </c>
      <c r="F3453" s="98" t="s">
        <v>3088</v>
      </c>
      <c r="G3453" s="98" t="s">
        <v>733</v>
      </c>
      <c r="H3453"/>
      <c r="I3453"/>
    </row>
    <row r="3454" spans="1:9" ht="15.75">
      <c r="A3454" s="98" t="s">
        <v>1288</v>
      </c>
      <c r="B3454" s="98" t="s">
        <v>3088</v>
      </c>
      <c r="C3454" s="98" t="s">
        <v>750</v>
      </c>
      <c r="D3454" s="99" t="s">
        <v>67</v>
      </c>
      <c r="E3454" s="105">
        <v>43630</v>
      </c>
      <c r="F3454" s="98" t="s">
        <v>3088</v>
      </c>
      <c r="G3454" s="98" t="s">
        <v>733</v>
      </c>
      <c r="H3454"/>
      <c r="I3454"/>
    </row>
    <row r="3455" spans="1:9" ht="15.75">
      <c r="A3455" s="98" t="s">
        <v>2373</v>
      </c>
      <c r="B3455" s="98" t="s">
        <v>3088</v>
      </c>
      <c r="C3455" s="98" t="s">
        <v>750</v>
      </c>
      <c r="D3455" s="99" t="s">
        <v>67</v>
      </c>
      <c r="E3455" s="105">
        <v>43630</v>
      </c>
      <c r="F3455" s="98" t="s">
        <v>3088</v>
      </c>
      <c r="G3455" s="98" t="s">
        <v>733</v>
      </c>
      <c r="H3455"/>
      <c r="I3455"/>
    </row>
    <row r="3456" spans="1:9" ht="15.75">
      <c r="A3456" s="98" t="s">
        <v>3092</v>
      </c>
      <c r="B3456" s="98" t="s">
        <v>3088</v>
      </c>
      <c r="C3456" s="98" t="s">
        <v>750</v>
      </c>
      <c r="D3456" s="99" t="s">
        <v>67</v>
      </c>
      <c r="E3456" s="105">
        <v>43630</v>
      </c>
      <c r="F3456" s="98" t="s">
        <v>3088</v>
      </c>
      <c r="G3456" s="98" t="s">
        <v>733</v>
      </c>
      <c r="H3456"/>
      <c r="I3456"/>
    </row>
    <row r="3457" spans="1:9" ht="15.75">
      <c r="A3457" s="98" t="s">
        <v>3093</v>
      </c>
      <c r="B3457" s="98" t="s">
        <v>3088</v>
      </c>
      <c r="C3457" s="98" t="s">
        <v>750</v>
      </c>
      <c r="D3457" s="99" t="s">
        <v>67</v>
      </c>
      <c r="E3457" s="105">
        <v>43630</v>
      </c>
      <c r="F3457" s="98" t="s">
        <v>3088</v>
      </c>
      <c r="G3457" s="98" t="s">
        <v>733</v>
      </c>
      <c r="H3457"/>
      <c r="I3457"/>
    </row>
    <row r="3458" spans="1:9" ht="15.75">
      <c r="A3458" s="98" t="s">
        <v>132</v>
      </c>
      <c r="B3458" s="98" t="s">
        <v>3094</v>
      </c>
      <c r="C3458" s="98" t="s">
        <v>771</v>
      </c>
      <c r="D3458" s="99" t="s">
        <v>67</v>
      </c>
      <c r="E3458" s="105">
        <v>43630</v>
      </c>
      <c r="F3458" s="98" t="s">
        <v>3094</v>
      </c>
      <c r="G3458" s="98" t="s">
        <v>66</v>
      </c>
      <c r="H3458"/>
      <c r="I3458"/>
    </row>
    <row r="3459" spans="1:9" ht="15.75">
      <c r="A3459" s="98" t="s">
        <v>2001</v>
      </c>
      <c r="B3459" s="98" t="s">
        <v>3094</v>
      </c>
      <c r="C3459" s="98" t="s">
        <v>771</v>
      </c>
      <c r="D3459" s="99" t="s">
        <v>67</v>
      </c>
      <c r="E3459" s="105">
        <v>43630</v>
      </c>
      <c r="F3459" s="98" t="s">
        <v>3094</v>
      </c>
      <c r="G3459" s="98" t="s">
        <v>66</v>
      </c>
      <c r="H3459"/>
      <c r="I3459"/>
    </row>
    <row r="3460" spans="1:9" ht="15.75">
      <c r="A3460" s="98" t="s">
        <v>1229</v>
      </c>
      <c r="B3460" s="98" t="s">
        <v>3094</v>
      </c>
      <c r="C3460" s="98" t="s">
        <v>771</v>
      </c>
      <c r="D3460" s="99" t="s">
        <v>67</v>
      </c>
      <c r="E3460" s="105">
        <v>43630</v>
      </c>
      <c r="F3460" s="98" t="s">
        <v>3094</v>
      </c>
      <c r="G3460" s="98" t="s">
        <v>66</v>
      </c>
      <c r="H3460"/>
      <c r="I3460"/>
    </row>
    <row r="3461" spans="1:9" ht="15.75">
      <c r="A3461" s="98" t="s">
        <v>1619</v>
      </c>
      <c r="B3461" s="98" t="s">
        <v>3094</v>
      </c>
      <c r="C3461" s="98" t="s">
        <v>771</v>
      </c>
      <c r="D3461" s="99" t="s">
        <v>67</v>
      </c>
      <c r="E3461" s="105">
        <v>43630</v>
      </c>
      <c r="F3461" s="98" t="s">
        <v>3094</v>
      </c>
      <c r="G3461" s="98" t="s">
        <v>66</v>
      </c>
      <c r="H3461"/>
      <c r="I3461"/>
    </row>
    <row r="3462" spans="1:9" ht="15.75">
      <c r="A3462" s="98" t="s">
        <v>3095</v>
      </c>
      <c r="B3462" s="98" t="s">
        <v>3094</v>
      </c>
      <c r="C3462" s="98" t="s">
        <v>771</v>
      </c>
      <c r="D3462" s="99" t="s">
        <v>67</v>
      </c>
      <c r="E3462" s="105">
        <v>43630</v>
      </c>
      <c r="F3462" s="98" t="s">
        <v>3094</v>
      </c>
      <c r="G3462" s="98" t="s">
        <v>66</v>
      </c>
      <c r="H3462"/>
      <c r="I3462"/>
    </row>
    <row r="3463" spans="1:9" ht="15.75">
      <c r="A3463" s="98" t="s">
        <v>2320</v>
      </c>
      <c r="B3463" s="98" t="s">
        <v>3094</v>
      </c>
      <c r="C3463" s="98" t="s">
        <v>771</v>
      </c>
      <c r="D3463" s="99" t="s">
        <v>67</v>
      </c>
      <c r="E3463" s="105">
        <v>43630</v>
      </c>
      <c r="F3463" s="98" t="s">
        <v>3094</v>
      </c>
      <c r="G3463" s="98" t="s">
        <v>66</v>
      </c>
      <c r="H3463"/>
      <c r="I3463"/>
    </row>
    <row r="3464" spans="1:9" ht="15.75">
      <c r="A3464" s="98" t="s">
        <v>1233</v>
      </c>
      <c r="B3464" s="98" t="s">
        <v>3094</v>
      </c>
      <c r="C3464" s="98" t="s">
        <v>771</v>
      </c>
      <c r="D3464" s="99" t="s">
        <v>67</v>
      </c>
      <c r="E3464" s="105">
        <v>43630</v>
      </c>
      <c r="F3464" s="98" t="s">
        <v>3094</v>
      </c>
      <c r="G3464" s="98" t="s">
        <v>66</v>
      </c>
      <c r="H3464"/>
      <c r="I3464"/>
    </row>
    <row r="3465" spans="1:9" ht="15.75">
      <c r="A3465" s="98" t="s">
        <v>1893</v>
      </c>
      <c r="B3465" s="98" t="s">
        <v>3094</v>
      </c>
      <c r="C3465" s="98" t="s">
        <v>771</v>
      </c>
      <c r="D3465" s="99" t="s">
        <v>67</v>
      </c>
      <c r="E3465" s="105">
        <v>43630</v>
      </c>
      <c r="F3465" s="98" t="s">
        <v>3094</v>
      </c>
      <c r="G3465" s="98" t="s">
        <v>66</v>
      </c>
      <c r="H3465"/>
      <c r="I3465"/>
    </row>
    <row r="3466" spans="1:9" ht="15.75">
      <c r="A3466" s="98" t="s">
        <v>2625</v>
      </c>
      <c r="B3466" s="98" t="s">
        <v>3094</v>
      </c>
      <c r="C3466" s="98" t="s">
        <v>771</v>
      </c>
      <c r="D3466" s="99" t="s">
        <v>67</v>
      </c>
      <c r="E3466" s="105">
        <v>43630</v>
      </c>
      <c r="F3466" s="98" t="s">
        <v>3094</v>
      </c>
      <c r="G3466" s="98" t="s">
        <v>66</v>
      </c>
      <c r="H3466"/>
      <c r="I3466"/>
    </row>
    <row r="3467" spans="1:9" ht="15.75">
      <c r="A3467" s="98" t="s">
        <v>75</v>
      </c>
      <c r="B3467" s="98" t="s">
        <v>3094</v>
      </c>
      <c r="C3467" s="98" t="s">
        <v>771</v>
      </c>
      <c r="D3467" s="99" t="s">
        <v>67</v>
      </c>
      <c r="E3467" s="105">
        <v>43630</v>
      </c>
      <c r="F3467" s="98" t="s">
        <v>3094</v>
      </c>
      <c r="G3467" s="98" t="s">
        <v>66</v>
      </c>
      <c r="H3467"/>
      <c r="I3467"/>
    </row>
    <row r="3468" spans="1:9" ht="15.75">
      <c r="A3468" s="98" t="s">
        <v>2694</v>
      </c>
      <c r="B3468" s="98" t="s">
        <v>3094</v>
      </c>
      <c r="C3468" s="98" t="s">
        <v>771</v>
      </c>
      <c r="D3468" s="99" t="s">
        <v>67</v>
      </c>
      <c r="E3468" s="105">
        <v>43630</v>
      </c>
      <c r="F3468" s="98" t="s">
        <v>3094</v>
      </c>
      <c r="G3468" s="98" t="s">
        <v>66</v>
      </c>
      <c r="H3468"/>
      <c r="I3468"/>
    </row>
    <row r="3469" spans="1:9" ht="15.75">
      <c r="A3469" s="98" t="s">
        <v>144</v>
      </c>
      <c r="B3469" s="98" t="s">
        <v>3094</v>
      </c>
      <c r="C3469" s="98" t="s">
        <v>771</v>
      </c>
      <c r="D3469" s="99" t="s">
        <v>67</v>
      </c>
      <c r="E3469" s="105">
        <v>43630</v>
      </c>
      <c r="F3469" s="98" t="s">
        <v>3094</v>
      </c>
      <c r="G3469" s="98" t="s">
        <v>66</v>
      </c>
      <c r="H3469"/>
      <c r="I3469"/>
    </row>
    <row r="3470" spans="1:9" ht="15.75">
      <c r="A3470" s="98" t="s">
        <v>1559</v>
      </c>
      <c r="B3470" s="98" t="s">
        <v>3094</v>
      </c>
      <c r="C3470" s="98" t="s">
        <v>771</v>
      </c>
      <c r="D3470" s="99" t="s">
        <v>67</v>
      </c>
      <c r="E3470" s="105">
        <v>43630</v>
      </c>
      <c r="F3470" s="98" t="s">
        <v>3094</v>
      </c>
      <c r="G3470" s="98" t="s">
        <v>66</v>
      </c>
      <c r="H3470"/>
      <c r="I3470"/>
    </row>
    <row r="3471" spans="1:9" ht="15.75">
      <c r="A3471" s="98" t="s">
        <v>1902</v>
      </c>
      <c r="B3471" s="98" t="s">
        <v>3094</v>
      </c>
      <c r="C3471" s="98" t="s">
        <v>771</v>
      </c>
      <c r="D3471" s="99" t="s">
        <v>67</v>
      </c>
      <c r="E3471" s="105">
        <v>43630</v>
      </c>
      <c r="F3471" s="98" t="s">
        <v>3094</v>
      </c>
      <c r="G3471" s="98" t="s">
        <v>66</v>
      </c>
      <c r="H3471"/>
      <c r="I3471"/>
    </row>
    <row r="3472" spans="1:9" ht="15.75">
      <c r="A3472" s="98" t="s">
        <v>2328</v>
      </c>
      <c r="B3472" s="98" t="s">
        <v>3094</v>
      </c>
      <c r="C3472" s="98" t="s">
        <v>771</v>
      </c>
      <c r="D3472" s="99" t="s">
        <v>67</v>
      </c>
      <c r="E3472" s="105">
        <v>43630</v>
      </c>
      <c r="F3472" s="98" t="s">
        <v>3094</v>
      </c>
      <c r="G3472" s="98" t="s">
        <v>66</v>
      </c>
      <c r="H3472"/>
      <c r="I3472"/>
    </row>
    <row r="3473" spans="1:9" ht="15.75">
      <c r="A3473" s="98" t="s">
        <v>2698</v>
      </c>
      <c r="B3473" s="98" t="s">
        <v>3094</v>
      </c>
      <c r="C3473" s="98" t="s">
        <v>771</v>
      </c>
      <c r="D3473" s="99" t="s">
        <v>67</v>
      </c>
      <c r="E3473" s="105">
        <v>43630</v>
      </c>
      <c r="F3473" s="98" t="s">
        <v>3094</v>
      </c>
      <c r="G3473" s="98" t="s">
        <v>66</v>
      </c>
      <c r="H3473"/>
      <c r="I3473"/>
    </row>
    <row r="3474" spans="1:9" ht="15.75">
      <c r="A3474" s="98" t="s">
        <v>148</v>
      </c>
      <c r="B3474" s="98" t="s">
        <v>3094</v>
      </c>
      <c r="C3474" s="98" t="s">
        <v>771</v>
      </c>
      <c r="D3474" s="99" t="s">
        <v>67</v>
      </c>
      <c r="E3474" s="105">
        <v>43630</v>
      </c>
      <c r="F3474" s="98" t="s">
        <v>3094</v>
      </c>
      <c r="G3474" s="98" t="s">
        <v>66</v>
      </c>
      <c r="H3474"/>
      <c r="I3474"/>
    </row>
    <row r="3475" spans="1:9" ht="15.75">
      <c r="A3475" s="98" t="s">
        <v>2012</v>
      </c>
      <c r="B3475" s="98" t="s">
        <v>3094</v>
      </c>
      <c r="C3475" s="98" t="s">
        <v>771</v>
      </c>
      <c r="D3475" s="99" t="s">
        <v>67</v>
      </c>
      <c r="E3475" s="105">
        <v>43630</v>
      </c>
      <c r="F3475" s="98" t="s">
        <v>3094</v>
      </c>
      <c r="G3475" s="98" t="s">
        <v>66</v>
      </c>
      <c r="H3475"/>
      <c r="I3475"/>
    </row>
    <row r="3476" spans="1:9" ht="15.75">
      <c r="A3476" s="98" t="s">
        <v>2700</v>
      </c>
      <c r="B3476" s="98" t="s">
        <v>3094</v>
      </c>
      <c r="C3476" s="98" t="s">
        <v>771</v>
      </c>
      <c r="D3476" s="99" t="s">
        <v>67</v>
      </c>
      <c r="E3476" s="105">
        <v>43630</v>
      </c>
      <c r="F3476" s="98" t="s">
        <v>3094</v>
      </c>
      <c r="G3476" s="98" t="s">
        <v>66</v>
      </c>
      <c r="H3476"/>
      <c r="I3476"/>
    </row>
    <row r="3477" spans="1:9" ht="15.75">
      <c r="A3477" s="98" t="s">
        <v>152</v>
      </c>
      <c r="B3477" s="98" t="s">
        <v>3094</v>
      </c>
      <c r="C3477" s="98" t="s">
        <v>771</v>
      </c>
      <c r="D3477" s="99" t="s">
        <v>67</v>
      </c>
      <c r="E3477" s="105">
        <v>43630</v>
      </c>
      <c r="F3477" s="98" t="s">
        <v>3094</v>
      </c>
      <c r="G3477" s="98" t="s">
        <v>66</v>
      </c>
      <c r="H3477"/>
      <c r="I3477"/>
    </row>
    <row r="3478" spans="1:9" ht="15.75">
      <c r="A3478" s="98" t="s">
        <v>1240</v>
      </c>
      <c r="B3478" s="98" t="s">
        <v>3094</v>
      </c>
      <c r="C3478" s="98" t="s">
        <v>771</v>
      </c>
      <c r="D3478" s="99" t="s">
        <v>67</v>
      </c>
      <c r="E3478" s="105">
        <v>43630</v>
      </c>
      <c r="F3478" s="98" t="s">
        <v>3094</v>
      </c>
      <c r="G3478" s="98" t="s">
        <v>66</v>
      </c>
      <c r="H3478"/>
      <c r="I3478"/>
    </row>
    <row r="3479" spans="1:9" ht="15.75">
      <c r="A3479" s="98" t="s">
        <v>2636</v>
      </c>
      <c r="B3479" s="98" t="s">
        <v>3094</v>
      </c>
      <c r="C3479" s="98" t="s">
        <v>771</v>
      </c>
      <c r="D3479" s="99" t="s">
        <v>67</v>
      </c>
      <c r="E3479" s="105">
        <v>43630</v>
      </c>
      <c r="F3479" s="98" t="s">
        <v>3094</v>
      </c>
      <c r="G3479" s="98" t="s">
        <v>66</v>
      </c>
      <c r="H3479"/>
      <c r="I3479"/>
    </row>
    <row r="3480" spans="1:9" ht="15.75">
      <c r="A3480" s="98" t="s">
        <v>2016</v>
      </c>
      <c r="B3480" s="98" t="s">
        <v>3094</v>
      </c>
      <c r="C3480" s="98" t="s">
        <v>771</v>
      </c>
      <c r="D3480" s="99" t="s">
        <v>67</v>
      </c>
      <c r="E3480" s="105">
        <v>43630</v>
      </c>
      <c r="F3480" s="98" t="s">
        <v>3094</v>
      </c>
      <c r="G3480" s="98" t="s">
        <v>66</v>
      </c>
      <c r="H3480"/>
      <c r="I3480"/>
    </row>
    <row r="3481" spans="1:9" ht="15.75">
      <c r="A3481" s="98" t="s">
        <v>2640</v>
      </c>
      <c r="B3481" s="98" t="s">
        <v>3094</v>
      </c>
      <c r="C3481" s="98" t="s">
        <v>771</v>
      </c>
      <c r="D3481" s="99" t="s">
        <v>67</v>
      </c>
      <c r="E3481" s="105">
        <v>43630</v>
      </c>
      <c r="F3481" s="98" t="s">
        <v>3094</v>
      </c>
      <c r="G3481" s="98" t="s">
        <v>66</v>
      </c>
      <c r="H3481"/>
      <c r="I3481"/>
    </row>
    <row r="3482" spans="1:9" ht="15.75">
      <c r="A3482" s="98" t="s">
        <v>1633</v>
      </c>
      <c r="B3482" s="98" t="s">
        <v>3094</v>
      </c>
      <c r="C3482" s="98" t="s">
        <v>771</v>
      </c>
      <c r="D3482" s="99" t="s">
        <v>67</v>
      </c>
      <c r="E3482" s="105">
        <v>43630</v>
      </c>
      <c r="F3482" s="98" t="s">
        <v>3094</v>
      </c>
      <c r="G3482" s="98" t="s">
        <v>66</v>
      </c>
      <c r="H3482"/>
      <c r="I3482"/>
    </row>
    <row r="3483" spans="1:9" ht="15.75">
      <c r="A3483" s="98" t="s">
        <v>3096</v>
      </c>
      <c r="B3483" s="98" t="s">
        <v>3094</v>
      </c>
      <c r="C3483" s="98" t="s">
        <v>771</v>
      </c>
      <c r="D3483" s="99" t="s">
        <v>67</v>
      </c>
      <c r="E3483" s="105">
        <v>43630</v>
      </c>
      <c r="F3483" s="98" t="s">
        <v>3094</v>
      </c>
      <c r="G3483" s="98" t="s">
        <v>66</v>
      </c>
      <c r="H3483"/>
      <c r="I3483"/>
    </row>
    <row r="3484" spans="1:9" ht="15.75">
      <c r="A3484" s="98" t="s">
        <v>2338</v>
      </c>
      <c r="B3484" s="98" t="s">
        <v>3094</v>
      </c>
      <c r="C3484" s="98" t="s">
        <v>771</v>
      </c>
      <c r="D3484" s="99" t="s">
        <v>67</v>
      </c>
      <c r="E3484" s="105">
        <v>43630</v>
      </c>
      <c r="F3484" s="98" t="s">
        <v>3094</v>
      </c>
      <c r="G3484" s="98" t="s">
        <v>66</v>
      </c>
      <c r="H3484"/>
      <c r="I3484"/>
    </row>
    <row r="3485" spans="1:9" ht="15.75">
      <c r="A3485" s="98" t="s">
        <v>159</v>
      </c>
      <c r="B3485" s="98" t="s">
        <v>3094</v>
      </c>
      <c r="C3485" s="98" t="s">
        <v>771</v>
      </c>
      <c r="D3485" s="99" t="s">
        <v>67</v>
      </c>
      <c r="E3485" s="105">
        <v>43630</v>
      </c>
      <c r="F3485" s="98" t="s">
        <v>3094</v>
      </c>
      <c r="G3485" s="98" t="s">
        <v>66</v>
      </c>
      <c r="H3485"/>
      <c r="I3485"/>
    </row>
    <row r="3486" spans="1:9" ht="15.75">
      <c r="A3486" s="98" t="s">
        <v>160</v>
      </c>
      <c r="B3486" s="98" t="s">
        <v>3094</v>
      </c>
      <c r="C3486" s="98" t="s">
        <v>771</v>
      </c>
      <c r="D3486" s="99" t="s">
        <v>67</v>
      </c>
      <c r="E3486" s="105">
        <v>43630</v>
      </c>
      <c r="F3486" s="98" t="s">
        <v>3094</v>
      </c>
      <c r="G3486" s="98" t="s">
        <v>66</v>
      </c>
      <c r="H3486"/>
      <c r="I3486"/>
    </row>
    <row r="3487" spans="1:9" ht="15.75">
      <c r="A3487" s="98" t="s">
        <v>2340</v>
      </c>
      <c r="B3487" s="98" t="s">
        <v>3094</v>
      </c>
      <c r="C3487" s="98" t="s">
        <v>771</v>
      </c>
      <c r="D3487" s="99" t="s">
        <v>67</v>
      </c>
      <c r="E3487" s="105">
        <v>43630</v>
      </c>
      <c r="F3487" s="98" t="s">
        <v>3094</v>
      </c>
      <c r="G3487" s="98" t="s">
        <v>66</v>
      </c>
      <c r="H3487"/>
      <c r="I3487"/>
    </row>
    <row r="3488" spans="1:9" ht="15.75">
      <c r="A3488" s="98" t="s">
        <v>161</v>
      </c>
      <c r="B3488" s="98" t="s">
        <v>3094</v>
      </c>
      <c r="C3488" s="98" t="s">
        <v>771</v>
      </c>
      <c r="D3488" s="99" t="s">
        <v>67</v>
      </c>
      <c r="E3488" s="105">
        <v>43630</v>
      </c>
      <c r="F3488" s="98" t="s">
        <v>3094</v>
      </c>
      <c r="G3488" s="98" t="s">
        <v>66</v>
      </c>
      <c r="H3488"/>
      <c r="I3488"/>
    </row>
    <row r="3489" spans="1:9" ht="15.75">
      <c r="A3489" s="98" t="s">
        <v>292</v>
      </c>
      <c r="B3489" s="98" t="s">
        <v>3094</v>
      </c>
      <c r="C3489" s="98" t="s">
        <v>771</v>
      </c>
      <c r="D3489" s="99" t="s">
        <v>67</v>
      </c>
      <c r="E3489" s="105">
        <v>43630</v>
      </c>
      <c r="F3489" s="98" t="s">
        <v>3094</v>
      </c>
      <c r="G3489" s="98" t="s">
        <v>66</v>
      </c>
      <c r="H3489"/>
      <c r="I3489"/>
    </row>
    <row r="3490" spans="1:9" ht="15.75">
      <c r="A3490" s="98" t="s">
        <v>163</v>
      </c>
      <c r="B3490" s="98" t="s">
        <v>3094</v>
      </c>
      <c r="C3490" s="98" t="s">
        <v>771</v>
      </c>
      <c r="D3490" s="99" t="s">
        <v>67</v>
      </c>
      <c r="E3490" s="105">
        <v>43630</v>
      </c>
      <c r="F3490" s="98" t="s">
        <v>3094</v>
      </c>
      <c r="G3490" s="98" t="s">
        <v>66</v>
      </c>
      <c r="H3490"/>
      <c r="I3490"/>
    </row>
    <row r="3491" spans="1:9" ht="15.75">
      <c r="A3491" s="98" t="s">
        <v>2706</v>
      </c>
      <c r="B3491" s="98" t="s">
        <v>3094</v>
      </c>
      <c r="C3491" s="98" t="s">
        <v>771</v>
      </c>
      <c r="D3491" s="99" t="s">
        <v>67</v>
      </c>
      <c r="E3491" s="105">
        <v>43630</v>
      </c>
      <c r="F3491" s="98" t="s">
        <v>3094</v>
      </c>
      <c r="G3491" s="98" t="s">
        <v>66</v>
      </c>
      <c r="H3491"/>
      <c r="I3491"/>
    </row>
    <row r="3492" spans="1:9" ht="15.75">
      <c r="A3492" s="98" t="s">
        <v>2342</v>
      </c>
      <c r="B3492" s="98" t="s">
        <v>3094</v>
      </c>
      <c r="C3492" s="98" t="s">
        <v>771</v>
      </c>
      <c r="D3492" s="99" t="s">
        <v>67</v>
      </c>
      <c r="E3492" s="105">
        <v>43630</v>
      </c>
      <c r="F3492" s="98" t="s">
        <v>3094</v>
      </c>
      <c r="G3492" s="98" t="s">
        <v>66</v>
      </c>
      <c r="H3492"/>
      <c r="I3492"/>
    </row>
    <row r="3493" spans="1:9" ht="15.75">
      <c r="A3493" s="98" t="s">
        <v>1647</v>
      </c>
      <c r="B3493" s="98" t="s">
        <v>3094</v>
      </c>
      <c r="C3493" s="98" t="s">
        <v>788</v>
      </c>
      <c r="D3493" s="99" t="s">
        <v>67</v>
      </c>
      <c r="E3493" s="105">
        <v>43630</v>
      </c>
      <c r="F3493" s="98" t="s">
        <v>3094</v>
      </c>
      <c r="G3493" s="98" t="s">
        <v>733</v>
      </c>
      <c r="H3493"/>
      <c r="I3493"/>
    </row>
    <row r="3494" spans="1:9" ht="15.75">
      <c r="A3494" s="98" t="s">
        <v>3097</v>
      </c>
      <c r="B3494" s="98" t="s">
        <v>3094</v>
      </c>
      <c r="C3494" s="98" t="s">
        <v>788</v>
      </c>
      <c r="D3494" s="99" t="s">
        <v>67</v>
      </c>
      <c r="E3494" s="105">
        <v>43630</v>
      </c>
      <c r="F3494" s="98" t="s">
        <v>3094</v>
      </c>
      <c r="G3494" s="98" t="s">
        <v>733</v>
      </c>
      <c r="H3494"/>
      <c r="I3494"/>
    </row>
    <row r="3495" spans="1:9" ht="15.75">
      <c r="A3495" s="98" t="s">
        <v>166</v>
      </c>
      <c r="B3495" s="98" t="s">
        <v>3094</v>
      </c>
      <c r="C3495" s="98" t="s">
        <v>788</v>
      </c>
      <c r="D3495" s="99" t="s">
        <v>67</v>
      </c>
      <c r="E3495" s="105">
        <v>43630</v>
      </c>
      <c r="F3495" s="98" t="s">
        <v>3094</v>
      </c>
      <c r="G3495" s="98" t="s">
        <v>733</v>
      </c>
      <c r="H3495"/>
      <c r="I3495"/>
    </row>
    <row r="3496" spans="1:9" ht="15.75">
      <c r="A3496" s="98" t="s">
        <v>2345</v>
      </c>
      <c r="B3496" s="98" t="s">
        <v>3094</v>
      </c>
      <c r="C3496" s="98" t="s">
        <v>788</v>
      </c>
      <c r="D3496" s="99" t="s">
        <v>67</v>
      </c>
      <c r="E3496" s="105">
        <v>43630</v>
      </c>
      <c r="F3496" s="98" t="s">
        <v>3094</v>
      </c>
      <c r="G3496" s="98" t="s">
        <v>733</v>
      </c>
      <c r="H3496"/>
      <c r="I3496"/>
    </row>
    <row r="3497" spans="1:9" ht="15.75">
      <c r="A3497" s="98" t="s">
        <v>232</v>
      </c>
      <c r="B3497" s="98" t="s">
        <v>3094</v>
      </c>
      <c r="C3497" s="98" t="s">
        <v>788</v>
      </c>
      <c r="D3497" s="99" t="s">
        <v>67</v>
      </c>
      <c r="E3497" s="105">
        <v>43630</v>
      </c>
      <c r="F3497" s="98" t="s">
        <v>3094</v>
      </c>
      <c r="G3497" s="98" t="s">
        <v>733</v>
      </c>
      <c r="H3497"/>
      <c r="I3497"/>
    </row>
    <row r="3498" spans="1:9" ht="15.75">
      <c r="A3498" s="98" t="s">
        <v>98</v>
      </c>
      <c r="B3498" s="98" t="s">
        <v>3094</v>
      </c>
      <c r="C3498" s="98" t="s">
        <v>788</v>
      </c>
      <c r="D3498" s="99" t="s">
        <v>67</v>
      </c>
      <c r="E3498" s="105">
        <v>43630</v>
      </c>
      <c r="F3498" s="98" t="s">
        <v>3094</v>
      </c>
      <c r="G3498" s="98" t="s">
        <v>733</v>
      </c>
      <c r="H3498"/>
      <c r="I3498"/>
    </row>
    <row r="3499" spans="1:9" ht="15.75">
      <c r="A3499" s="98" t="s">
        <v>169</v>
      </c>
      <c r="B3499" s="98" t="s">
        <v>3094</v>
      </c>
      <c r="C3499" s="98" t="s">
        <v>788</v>
      </c>
      <c r="D3499" s="99" t="s">
        <v>67</v>
      </c>
      <c r="E3499" s="105">
        <v>43630</v>
      </c>
      <c r="F3499" s="98" t="s">
        <v>3094</v>
      </c>
      <c r="G3499" s="98" t="s">
        <v>733</v>
      </c>
      <c r="H3499"/>
      <c r="I3499"/>
    </row>
    <row r="3500" spans="1:9" ht="15.75">
      <c r="A3500" s="98" t="s">
        <v>102</v>
      </c>
      <c r="B3500" s="98" t="s">
        <v>3094</v>
      </c>
      <c r="C3500" s="98" t="s">
        <v>788</v>
      </c>
      <c r="D3500" s="99" t="s">
        <v>67</v>
      </c>
      <c r="E3500" s="105">
        <v>43630</v>
      </c>
      <c r="F3500" s="98" t="s">
        <v>3094</v>
      </c>
      <c r="G3500" s="98" t="s">
        <v>733</v>
      </c>
      <c r="H3500"/>
      <c r="I3500"/>
    </row>
    <row r="3501" spans="1:9" ht="15.75">
      <c r="A3501" s="98" t="s">
        <v>2714</v>
      </c>
      <c r="B3501" s="98" t="s">
        <v>3094</v>
      </c>
      <c r="C3501" s="98" t="s">
        <v>788</v>
      </c>
      <c r="D3501" s="99" t="s">
        <v>67</v>
      </c>
      <c r="E3501" s="105">
        <v>43630</v>
      </c>
      <c r="F3501" s="98" t="s">
        <v>3094</v>
      </c>
      <c r="G3501" s="98" t="s">
        <v>733</v>
      </c>
      <c r="H3501"/>
      <c r="I3501"/>
    </row>
    <row r="3502" spans="1:9" ht="15.75">
      <c r="A3502" s="98" t="s">
        <v>3098</v>
      </c>
      <c r="B3502" s="98" t="s">
        <v>3094</v>
      </c>
      <c r="C3502" s="98" t="s">
        <v>788</v>
      </c>
      <c r="D3502" s="99" t="s">
        <v>67</v>
      </c>
      <c r="E3502" s="105">
        <v>43630</v>
      </c>
      <c r="F3502" s="98" t="s">
        <v>3094</v>
      </c>
      <c r="G3502" s="98" t="s">
        <v>733</v>
      </c>
      <c r="H3502"/>
      <c r="I3502"/>
    </row>
    <row r="3503" spans="1:9" ht="15.75">
      <c r="A3503" s="98" t="s">
        <v>2718</v>
      </c>
      <c r="B3503" s="98" t="s">
        <v>3094</v>
      </c>
      <c r="C3503" s="98" t="s">
        <v>788</v>
      </c>
      <c r="D3503" s="99" t="s">
        <v>67</v>
      </c>
      <c r="E3503" s="105">
        <v>43630</v>
      </c>
      <c r="F3503" s="98" t="s">
        <v>3094</v>
      </c>
      <c r="G3503" s="98" t="s">
        <v>733</v>
      </c>
      <c r="H3503"/>
      <c r="I3503"/>
    </row>
    <row r="3504" spans="1:9" ht="15.75">
      <c r="A3504" s="98" t="s">
        <v>2723</v>
      </c>
      <c r="B3504" s="98" t="s">
        <v>3094</v>
      </c>
      <c r="C3504" s="98" t="s">
        <v>788</v>
      </c>
      <c r="D3504" s="99" t="s">
        <v>67</v>
      </c>
      <c r="E3504" s="105">
        <v>43630</v>
      </c>
      <c r="F3504" s="98" t="s">
        <v>3094</v>
      </c>
      <c r="G3504" s="98" t="s">
        <v>733</v>
      </c>
      <c r="H3504"/>
      <c r="I3504"/>
    </row>
    <row r="3505" spans="1:9" ht="15.75">
      <c r="A3505" s="98" t="s">
        <v>2035</v>
      </c>
      <c r="B3505" s="98" t="s">
        <v>3094</v>
      </c>
      <c r="C3505" s="98" t="s">
        <v>788</v>
      </c>
      <c r="D3505" s="99" t="s">
        <v>67</v>
      </c>
      <c r="E3505" s="105">
        <v>43630</v>
      </c>
      <c r="F3505" s="98" t="s">
        <v>3094</v>
      </c>
      <c r="G3505" s="98" t="s">
        <v>733</v>
      </c>
      <c r="H3505"/>
      <c r="I3505"/>
    </row>
    <row r="3506" spans="1:9" ht="15.75">
      <c r="A3506" s="98" t="s">
        <v>177</v>
      </c>
      <c r="B3506" s="98" t="s">
        <v>3094</v>
      </c>
      <c r="C3506" s="98" t="s">
        <v>788</v>
      </c>
      <c r="D3506" s="99" t="s">
        <v>67</v>
      </c>
      <c r="E3506" s="105">
        <v>43630</v>
      </c>
      <c r="F3506" s="98" t="s">
        <v>3094</v>
      </c>
      <c r="G3506" s="98" t="s">
        <v>733</v>
      </c>
      <c r="H3506"/>
      <c r="I3506"/>
    </row>
    <row r="3507" spans="1:9" ht="15.75">
      <c r="A3507" s="98" t="s">
        <v>110</v>
      </c>
      <c r="B3507" s="98" t="s">
        <v>3094</v>
      </c>
      <c r="C3507" s="98" t="s">
        <v>788</v>
      </c>
      <c r="D3507" s="99" t="s">
        <v>67</v>
      </c>
      <c r="E3507" s="105">
        <v>43630</v>
      </c>
      <c r="F3507" s="98" t="s">
        <v>3094</v>
      </c>
      <c r="G3507" s="98" t="s">
        <v>733</v>
      </c>
      <c r="H3507"/>
      <c r="I3507"/>
    </row>
    <row r="3508" spans="1:9" ht="15.75">
      <c r="A3508" s="98" t="s">
        <v>2662</v>
      </c>
      <c r="B3508" s="98" t="s">
        <v>3094</v>
      </c>
      <c r="C3508" s="98" t="s">
        <v>788</v>
      </c>
      <c r="D3508" s="99" t="s">
        <v>67</v>
      </c>
      <c r="E3508" s="105">
        <v>43630</v>
      </c>
      <c r="F3508" s="98" t="s">
        <v>3094</v>
      </c>
      <c r="G3508" s="98" t="s">
        <v>733</v>
      </c>
      <c r="H3508"/>
      <c r="I3508"/>
    </row>
    <row r="3509" spans="1:9" ht="15.75">
      <c r="A3509" s="98" t="s">
        <v>3099</v>
      </c>
      <c r="B3509" s="98" t="s">
        <v>3094</v>
      </c>
      <c r="C3509" s="98" t="s">
        <v>788</v>
      </c>
      <c r="D3509" s="99" t="s">
        <v>67</v>
      </c>
      <c r="E3509" s="105">
        <v>43630</v>
      </c>
      <c r="F3509" s="98" t="s">
        <v>3094</v>
      </c>
      <c r="G3509" s="98" t="s">
        <v>733</v>
      </c>
      <c r="H3509"/>
      <c r="I3509"/>
    </row>
    <row r="3510" spans="1:9" ht="15.75">
      <c r="A3510" s="98" t="s">
        <v>2359</v>
      </c>
      <c r="B3510" s="98" t="s">
        <v>3094</v>
      </c>
      <c r="C3510" s="98" t="s">
        <v>788</v>
      </c>
      <c r="D3510" s="99" t="s">
        <v>67</v>
      </c>
      <c r="E3510" s="105">
        <v>43630</v>
      </c>
      <c r="F3510" s="98" t="s">
        <v>3094</v>
      </c>
      <c r="G3510" s="98" t="s">
        <v>733</v>
      </c>
      <c r="H3510"/>
      <c r="I3510"/>
    </row>
    <row r="3511" spans="1:9" ht="15.75">
      <c r="A3511" s="98" t="s">
        <v>2360</v>
      </c>
      <c r="B3511" s="98" t="s">
        <v>3094</v>
      </c>
      <c r="C3511" s="98" t="s">
        <v>788</v>
      </c>
      <c r="D3511" s="99" t="s">
        <v>67</v>
      </c>
      <c r="E3511" s="105">
        <v>43630</v>
      </c>
      <c r="F3511" s="98" t="s">
        <v>3094</v>
      </c>
      <c r="G3511" s="98" t="s">
        <v>733</v>
      </c>
      <c r="H3511"/>
      <c r="I3511"/>
    </row>
    <row r="3512" spans="1:9" ht="15.75">
      <c r="A3512" s="98" t="s">
        <v>184</v>
      </c>
      <c r="B3512" s="98" t="s">
        <v>3094</v>
      </c>
      <c r="C3512" s="98" t="s">
        <v>788</v>
      </c>
      <c r="D3512" s="99" t="s">
        <v>67</v>
      </c>
      <c r="E3512" s="105">
        <v>43630</v>
      </c>
      <c r="F3512" s="98" t="s">
        <v>3094</v>
      </c>
      <c r="G3512" s="98" t="s">
        <v>733</v>
      </c>
      <c r="H3512"/>
      <c r="I3512"/>
    </row>
    <row r="3513" spans="1:9" ht="15.75">
      <c r="A3513" s="98" t="s">
        <v>186</v>
      </c>
      <c r="B3513" s="98" t="s">
        <v>3094</v>
      </c>
      <c r="C3513" s="98" t="s">
        <v>788</v>
      </c>
      <c r="D3513" s="99" t="s">
        <v>67</v>
      </c>
      <c r="E3513" s="105">
        <v>43630</v>
      </c>
      <c r="F3513" s="98" t="s">
        <v>3094</v>
      </c>
      <c r="G3513" s="98" t="s">
        <v>733</v>
      </c>
      <c r="H3513"/>
      <c r="I3513"/>
    </row>
    <row r="3514" spans="1:9" ht="15.75">
      <c r="A3514" s="98" t="s">
        <v>2730</v>
      </c>
      <c r="B3514" s="98" t="s">
        <v>3094</v>
      </c>
      <c r="C3514" s="98" t="s">
        <v>788</v>
      </c>
      <c r="D3514" s="99" t="s">
        <v>67</v>
      </c>
      <c r="E3514" s="105">
        <v>43630</v>
      </c>
      <c r="F3514" s="98" t="s">
        <v>3094</v>
      </c>
      <c r="G3514" s="98" t="s">
        <v>733</v>
      </c>
      <c r="H3514"/>
      <c r="I3514"/>
    </row>
    <row r="3515" spans="1:9" ht="15.75">
      <c r="A3515" s="98" t="s">
        <v>2044</v>
      </c>
      <c r="B3515" s="98" t="s">
        <v>3094</v>
      </c>
      <c r="C3515" s="98" t="s">
        <v>788</v>
      </c>
      <c r="D3515" s="99" t="s">
        <v>67</v>
      </c>
      <c r="E3515" s="105">
        <v>43630</v>
      </c>
      <c r="F3515" s="98" t="s">
        <v>3094</v>
      </c>
      <c r="G3515" s="98" t="s">
        <v>733</v>
      </c>
      <c r="H3515"/>
      <c r="I3515"/>
    </row>
    <row r="3516" spans="1:9" ht="15.75">
      <c r="A3516" s="98" t="s">
        <v>1282</v>
      </c>
      <c r="B3516" s="98" t="s">
        <v>3094</v>
      </c>
      <c r="C3516" s="98" t="s">
        <v>788</v>
      </c>
      <c r="D3516" s="99" t="s">
        <v>67</v>
      </c>
      <c r="E3516" s="105">
        <v>43630</v>
      </c>
      <c r="F3516" s="98" t="s">
        <v>3094</v>
      </c>
      <c r="G3516" s="98" t="s">
        <v>733</v>
      </c>
      <c r="H3516"/>
      <c r="I3516"/>
    </row>
    <row r="3517" spans="1:9" ht="15.75">
      <c r="A3517" s="98" t="s">
        <v>2366</v>
      </c>
      <c r="B3517" s="98" t="s">
        <v>3094</v>
      </c>
      <c r="C3517" s="98" t="s">
        <v>788</v>
      </c>
      <c r="D3517" s="99" t="s">
        <v>67</v>
      </c>
      <c r="E3517" s="105">
        <v>43630</v>
      </c>
      <c r="F3517" s="98" t="s">
        <v>3094</v>
      </c>
      <c r="G3517" s="98" t="s">
        <v>733</v>
      </c>
      <c r="H3517"/>
      <c r="I3517"/>
    </row>
    <row r="3518" spans="1:9" ht="15.75">
      <c r="A3518" s="98" t="s">
        <v>1283</v>
      </c>
      <c r="B3518" s="98" t="s">
        <v>3094</v>
      </c>
      <c r="C3518" s="98" t="s">
        <v>788</v>
      </c>
      <c r="D3518" s="99" t="s">
        <v>67</v>
      </c>
      <c r="E3518" s="105">
        <v>43630</v>
      </c>
      <c r="F3518" s="98" t="s">
        <v>3094</v>
      </c>
      <c r="G3518" s="98" t="s">
        <v>733</v>
      </c>
      <c r="H3518"/>
      <c r="I3518"/>
    </row>
    <row r="3519" spans="1:9" ht="15.75">
      <c r="A3519" s="98" t="s">
        <v>727</v>
      </c>
      <c r="B3519" s="98" t="s">
        <v>3094</v>
      </c>
      <c r="C3519" s="98" t="s">
        <v>788</v>
      </c>
      <c r="D3519" s="99" t="s">
        <v>67</v>
      </c>
      <c r="E3519" s="105">
        <v>43630</v>
      </c>
      <c r="F3519" s="98" t="s">
        <v>3094</v>
      </c>
      <c r="G3519" s="98" t="s">
        <v>733</v>
      </c>
      <c r="H3519"/>
      <c r="I3519"/>
    </row>
    <row r="3520" spans="1:9" ht="15.75">
      <c r="A3520" s="98" t="s">
        <v>2676</v>
      </c>
      <c r="B3520" s="98" t="s">
        <v>3094</v>
      </c>
      <c r="C3520" s="98" t="s">
        <v>788</v>
      </c>
      <c r="D3520" s="99" t="s">
        <v>67</v>
      </c>
      <c r="E3520" s="105">
        <v>43630</v>
      </c>
      <c r="F3520" s="98" t="s">
        <v>3094</v>
      </c>
      <c r="G3520" s="98" t="s">
        <v>733</v>
      </c>
      <c r="H3520"/>
      <c r="I3520"/>
    </row>
    <row r="3521" spans="1:9" ht="15.75">
      <c r="A3521" s="98" t="s">
        <v>2054</v>
      </c>
      <c r="B3521" s="98" t="s">
        <v>3094</v>
      </c>
      <c r="C3521" s="98" t="s">
        <v>788</v>
      </c>
      <c r="D3521" s="99" t="s">
        <v>67</v>
      </c>
      <c r="E3521" s="105">
        <v>43630</v>
      </c>
      <c r="F3521" s="98" t="s">
        <v>3094</v>
      </c>
      <c r="G3521" s="98" t="s">
        <v>733</v>
      </c>
      <c r="H3521"/>
      <c r="I3521"/>
    </row>
    <row r="3522" spans="1:9" ht="15.75">
      <c r="A3522" s="98" t="s">
        <v>191</v>
      </c>
      <c r="B3522" s="98" t="s">
        <v>3094</v>
      </c>
      <c r="C3522" s="98" t="s">
        <v>788</v>
      </c>
      <c r="D3522" s="99" t="s">
        <v>67</v>
      </c>
      <c r="E3522" s="105">
        <v>43630</v>
      </c>
      <c r="F3522" s="98" t="s">
        <v>3094</v>
      </c>
      <c r="G3522" s="98" t="s">
        <v>733</v>
      </c>
      <c r="H3522"/>
      <c r="I3522"/>
    </row>
    <row r="3523" spans="1:9" ht="15.75">
      <c r="A3523" s="98" t="s">
        <v>129</v>
      </c>
      <c r="B3523" s="98" t="s">
        <v>3094</v>
      </c>
      <c r="C3523" s="98" t="s">
        <v>788</v>
      </c>
      <c r="D3523" s="99" t="s">
        <v>67</v>
      </c>
      <c r="E3523" s="105">
        <v>43630</v>
      </c>
      <c r="F3523" s="98" t="s">
        <v>3094</v>
      </c>
      <c r="G3523" s="98" t="s">
        <v>733</v>
      </c>
      <c r="H3523"/>
      <c r="I3523"/>
    </row>
    <row r="3524" spans="1:9" ht="15.75">
      <c r="A3524" s="98" t="s">
        <v>2374</v>
      </c>
      <c r="B3524" s="98" t="s">
        <v>3094</v>
      </c>
      <c r="C3524" s="98" t="s">
        <v>788</v>
      </c>
      <c r="D3524" s="99" t="s">
        <v>67</v>
      </c>
      <c r="E3524" s="105">
        <v>43630</v>
      </c>
      <c r="F3524" s="98" t="s">
        <v>3094</v>
      </c>
      <c r="G3524" s="98" t="s">
        <v>733</v>
      </c>
      <c r="H3524"/>
      <c r="I3524"/>
    </row>
    <row r="3525" spans="1:9" ht="15.75">
      <c r="A3525" s="98" t="s">
        <v>130</v>
      </c>
      <c r="B3525" s="98" t="s">
        <v>3094</v>
      </c>
      <c r="C3525" s="98" t="s">
        <v>788</v>
      </c>
      <c r="D3525" s="99" t="s">
        <v>67</v>
      </c>
      <c r="E3525" s="105">
        <v>43630</v>
      </c>
      <c r="F3525" s="98" t="s">
        <v>3094</v>
      </c>
      <c r="G3525" s="98" t="s">
        <v>733</v>
      </c>
      <c r="H3525"/>
      <c r="I3525"/>
    </row>
    <row r="3526" spans="1:9" ht="15.75">
      <c r="A3526" s="98" t="s">
        <v>2058</v>
      </c>
      <c r="B3526" s="98" t="s">
        <v>3094</v>
      </c>
      <c r="C3526" s="98" t="s">
        <v>788</v>
      </c>
      <c r="D3526" s="99" t="s">
        <v>67</v>
      </c>
      <c r="E3526" s="105">
        <v>43630</v>
      </c>
      <c r="F3526" s="98" t="s">
        <v>3094</v>
      </c>
      <c r="G3526" s="98" t="s">
        <v>733</v>
      </c>
      <c r="H3526"/>
      <c r="I3526"/>
    </row>
    <row r="3527" spans="1:9" ht="15.75">
      <c r="A3527" s="98" t="s">
        <v>1037</v>
      </c>
      <c r="B3527" s="98" t="s">
        <v>3100</v>
      </c>
      <c r="C3527" s="98" t="s">
        <v>803</v>
      </c>
      <c r="D3527" s="99" t="s">
        <v>67</v>
      </c>
      <c r="E3527" s="105">
        <v>43630</v>
      </c>
      <c r="F3527" s="98" t="s">
        <v>3100</v>
      </c>
      <c r="G3527" s="98" t="s">
        <v>66</v>
      </c>
      <c r="H3527"/>
      <c r="I3527"/>
    </row>
    <row r="3528" spans="1:9" ht="15.75">
      <c r="A3528" s="98" t="s">
        <v>264</v>
      </c>
      <c r="B3528" s="98" t="s">
        <v>3100</v>
      </c>
      <c r="C3528" s="98" t="s">
        <v>803</v>
      </c>
      <c r="D3528" s="99" t="s">
        <v>67</v>
      </c>
      <c r="E3528" s="105">
        <v>43630</v>
      </c>
      <c r="F3528" s="98" t="s">
        <v>3100</v>
      </c>
      <c r="G3528" s="98" t="s">
        <v>66</v>
      </c>
      <c r="H3528"/>
      <c r="I3528"/>
    </row>
    <row r="3529" spans="1:9" ht="15.75">
      <c r="A3529" s="98" t="s">
        <v>1295</v>
      </c>
      <c r="B3529" s="98" t="s">
        <v>3100</v>
      </c>
      <c r="C3529" s="98" t="s">
        <v>803</v>
      </c>
      <c r="D3529" s="99" t="s">
        <v>67</v>
      </c>
      <c r="E3529" s="105">
        <v>43630</v>
      </c>
      <c r="F3529" s="98" t="s">
        <v>3100</v>
      </c>
      <c r="G3529" s="98" t="s">
        <v>66</v>
      </c>
      <c r="H3529"/>
      <c r="I3529"/>
    </row>
    <row r="3530" spans="1:9" ht="15.75">
      <c r="A3530" s="98" t="s">
        <v>1041</v>
      </c>
      <c r="B3530" s="98" t="s">
        <v>3100</v>
      </c>
      <c r="C3530" s="98" t="s">
        <v>803</v>
      </c>
      <c r="D3530" s="99" t="s">
        <v>67</v>
      </c>
      <c r="E3530" s="105">
        <v>43630</v>
      </c>
      <c r="F3530" s="98" t="s">
        <v>3100</v>
      </c>
      <c r="G3530" s="98" t="s">
        <v>66</v>
      </c>
      <c r="H3530"/>
      <c r="I3530"/>
    </row>
    <row r="3531" spans="1:9" ht="15.75">
      <c r="A3531" s="98" t="s">
        <v>462</v>
      </c>
      <c r="B3531" s="98" t="s">
        <v>3100</v>
      </c>
      <c r="C3531" s="98" t="s">
        <v>803</v>
      </c>
      <c r="D3531" s="99" t="s">
        <v>67</v>
      </c>
      <c r="E3531" s="105">
        <v>43630</v>
      </c>
      <c r="F3531" s="98" t="s">
        <v>3100</v>
      </c>
      <c r="G3531" s="98" t="s">
        <v>66</v>
      </c>
      <c r="H3531"/>
      <c r="I3531"/>
    </row>
    <row r="3532" spans="1:9" ht="15.75">
      <c r="A3532" s="98" t="s">
        <v>672</v>
      </c>
      <c r="B3532" s="98" t="s">
        <v>3100</v>
      </c>
      <c r="C3532" s="98" t="s">
        <v>803</v>
      </c>
      <c r="D3532" s="99" t="s">
        <v>67</v>
      </c>
      <c r="E3532" s="105">
        <v>43630</v>
      </c>
      <c r="F3532" s="98" t="s">
        <v>3100</v>
      </c>
      <c r="G3532" s="98" t="s">
        <v>66</v>
      </c>
      <c r="H3532"/>
      <c r="I3532"/>
    </row>
    <row r="3533" spans="1:9" ht="15.75">
      <c r="A3533" s="98" t="s">
        <v>2004</v>
      </c>
      <c r="B3533" s="98" t="s">
        <v>3100</v>
      </c>
      <c r="C3533" s="98" t="s">
        <v>803</v>
      </c>
      <c r="D3533" s="99" t="s">
        <v>67</v>
      </c>
      <c r="E3533" s="105">
        <v>43630</v>
      </c>
      <c r="F3533" s="98" t="s">
        <v>3100</v>
      </c>
      <c r="G3533" s="98" t="s">
        <v>66</v>
      </c>
      <c r="H3533"/>
      <c r="I3533"/>
    </row>
    <row r="3534" spans="1:9" ht="15.75">
      <c r="A3534" s="98" t="s">
        <v>2006</v>
      </c>
      <c r="B3534" s="98" t="s">
        <v>3100</v>
      </c>
      <c r="C3534" s="98" t="s">
        <v>803</v>
      </c>
      <c r="D3534" s="99" t="s">
        <v>67</v>
      </c>
      <c r="E3534" s="105">
        <v>43630</v>
      </c>
      <c r="F3534" s="98" t="s">
        <v>3100</v>
      </c>
      <c r="G3534" s="98" t="s">
        <v>66</v>
      </c>
      <c r="H3534"/>
      <c r="I3534"/>
    </row>
    <row r="3535" spans="1:9" ht="15.75">
      <c r="A3535" s="98" t="s">
        <v>2689</v>
      </c>
      <c r="B3535" s="98" t="s">
        <v>3100</v>
      </c>
      <c r="C3535" s="98" t="s">
        <v>803</v>
      </c>
      <c r="D3535" s="99" t="s">
        <v>67</v>
      </c>
      <c r="E3535" s="105">
        <v>43630</v>
      </c>
      <c r="F3535" s="98" t="s">
        <v>3100</v>
      </c>
      <c r="G3535" s="98" t="s">
        <v>66</v>
      </c>
      <c r="H3535"/>
      <c r="I3535"/>
    </row>
    <row r="3536" spans="1:9" ht="15.75">
      <c r="A3536" s="98" t="s">
        <v>910</v>
      </c>
      <c r="B3536" s="98" t="s">
        <v>3100</v>
      </c>
      <c r="C3536" s="98" t="s">
        <v>803</v>
      </c>
      <c r="D3536" s="99" t="s">
        <v>67</v>
      </c>
      <c r="E3536" s="105">
        <v>43630</v>
      </c>
      <c r="F3536" s="98" t="s">
        <v>3100</v>
      </c>
      <c r="G3536" s="98" t="s">
        <v>66</v>
      </c>
      <c r="H3536"/>
      <c r="I3536"/>
    </row>
    <row r="3537" spans="1:9" ht="15.75">
      <c r="A3537" s="98" t="s">
        <v>204</v>
      </c>
      <c r="B3537" s="98" t="s">
        <v>3100</v>
      </c>
      <c r="C3537" s="98" t="s">
        <v>803</v>
      </c>
      <c r="D3537" s="99" t="s">
        <v>67</v>
      </c>
      <c r="E3537" s="105">
        <v>43630</v>
      </c>
      <c r="F3537" s="98" t="s">
        <v>3100</v>
      </c>
      <c r="G3537" s="98" t="s">
        <v>66</v>
      </c>
      <c r="H3537"/>
      <c r="I3537"/>
    </row>
    <row r="3538" spans="1:9" ht="15.75">
      <c r="A3538" s="98" t="s">
        <v>142</v>
      </c>
      <c r="B3538" s="98" t="s">
        <v>3100</v>
      </c>
      <c r="C3538" s="98" t="s">
        <v>803</v>
      </c>
      <c r="D3538" s="99" t="s">
        <v>67</v>
      </c>
      <c r="E3538" s="105">
        <v>43630</v>
      </c>
      <c r="F3538" s="98" t="s">
        <v>3100</v>
      </c>
      <c r="G3538" s="98" t="s">
        <v>66</v>
      </c>
      <c r="H3538"/>
      <c r="I3538"/>
    </row>
    <row r="3539" spans="1:9" ht="15.75">
      <c r="A3539" s="98" t="s">
        <v>143</v>
      </c>
      <c r="B3539" s="98" t="s">
        <v>3100</v>
      </c>
      <c r="C3539" s="98" t="s">
        <v>803</v>
      </c>
      <c r="D3539" s="99" t="s">
        <v>67</v>
      </c>
      <c r="E3539" s="105">
        <v>43630</v>
      </c>
      <c r="F3539" s="98" t="s">
        <v>3100</v>
      </c>
      <c r="G3539" s="98" t="s">
        <v>66</v>
      </c>
      <c r="H3539"/>
      <c r="I3539"/>
    </row>
    <row r="3540" spans="1:9" ht="15.75">
      <c r="A3540" s="98" t="s">
        <v>2139</v>
      </c>
      <c r="B3540" s="98" t="s">
        <v>3100</v>
      </c>
      <c r="C3540" s="98" t="s">
        <v>803</v>
      </c>
      <c r="D3540" s="99" t="s">
        <v>67</v>
      </c>
      <c r="E3540" s="105">
        <v>43630</v>
      </c>
      <c r="F3540" s="98" t="s">
        <v>3100</v>
      </c>
      <c r="G3540" s="98" t="s">
        <v>66</v>
      </c>
      <c r="H3540"/>
      <c r="I3540"/>
    </row>
    <row r="3541" spans="1:9" ht="15.75">
      <c r="A3541" s="98" t="s">
        <v>2326</v>
      </c>
      <c r="B3541" s="98" t="s">
        <v>3100</v>
      </c>
      <c r="C3541" s="98" t="s">
        <v>803</v>
      </c>
      <c r="D3541" s="99" t="s">
        <v>67</v>
      </c>
      <c r="E3541" s="105">
        <v>43630</v>
      </c>
      <c r="F3541" s="98" t="s">
        <v>3100</v>
      </c>
      <c r="G3541" s="98" t="s">
        <v>66</v>
      </c>
      <c r="H3541"/>
      <c r="I3541"/>
    </row>
    <row r="3542" spans="1:9" ht="15.75">
      <c r="A3542" s="98" t="s">
        <v>145</v>
      </c>
      <c r="B3542" s="98" t="s">
        <v>3100</v>
      </c>
      <c r="C3542" s="98" t="s">
        <v>803</v>
      </c>
      <c r="D3542" s="99" t="s">
        <v>67</v>
      </c>
      <c r="E3542" s="105">
        <v>43630</v>
      </c>
      <c r="F3542" s="98" t="s">
        <v>3100</v>
      </c>
      <c r="G3542" s="98" t="s">
        <v>66</v>
      </c>
      <c r="H3542"/>
      <c r="I3542"/>
    </row>
    <row r="3543" spans="1:9" ht="15.75">
      <c r="A3543" s="98" t="s">
        <v>276</v>
      </c>
      <c r="B3543" s="98" t="s">
        <v>3100</v>
      </c>
      <c r="C3543" s="98" t="s">
        <v>803</v>
      </c>
      <c r="D3543" s="99" t="s">
        <v>67</v>
      </c>
      <c r="E3543" s="105">
        <v>43630</v>
      </c>
      <c r="F3543" s="98" t="s">
        <v>3100</v>
      </c>
      <c r="G3543" s="98" t="s">
        <v>66</v>
      </c>
      <c r="H3543"/>
      <c r="I3543"/>
    </row>
    <row r="3544" spans="1:9" ht="15.75">
      <c r="A3544" s="98" t="s">
        <v>2011</v>
      </c>
      <c r="B3544" s="98" t="s">
        <v>3100</v>
      </c>
      <c r="C3544" s="98" t="s">
        <v>803</v>
      </c>
      <c r="D3544" s="99" t="s">
        <v>67</v>
      </c>
      <c r="E3544" s="105">
        <v>43630</v>
      </c>
      <c r="F3544" s="98" t="s">
        <v>3100</v>
      </c>
      <c r="G3544" s="98" t="s">
        <v>66</v>
      </c>
      <c r="H3544"/>
      <c r="I3544"/>
    </row>
    <row r="3545" spans="1:9" ht="15.75">
      <c r="A3545" s="98" t="s">
        <v>926</v>
      </c>
      <c r="B3545" s="98" t="s">
        <v>3100</v>
      </c>
      <c r="C3545" s="98" t="s">
        <v>803</v>
      </c>
      <c r="D3545" s="99" t="s">
        <v>67</v>
      </c>
      <c r="E3545" s="105">
        <v>43630</v>
      </c>
      <c r="F3545" s="98" t="s">
        <v>3100</v>
      </c>
      <c r="G3545" s="98" t="s">
        <v>66</v>
      </c>
      <c r="H3545"/>
      <c r="I3545"/>
    </row>
    <row r="3546" spans="1:9" ht="15.75">
      <c r="A3546" s="98" t="s">
        <v>1905</v>
      </c>
      <c r="B3546" s="98" t="s">
        <v>3100</v>
      </c>
      <c r="C3546" s="98" t="s">
        <v>803</v>
      </c>
      <c r="D3546" s="99" t="s">
        <v>67</v>
      </c>
      <c r="E3546" s="105">
        <v>43630</v>
      </c>
      <c r="F3546" s="98" t="s">
        <v>3100</v>
      </c>
      <c r="G3546" s="98" t="s">
        <v>66</v>
      </c>
      <c r="H3546"/>
      <c r="I3546"/>
    </row>
    <row r="3547" spans="1:9" ht="15.75">
      <c r="A3547" s="98" t="s">
        <v>2265</v>
      </c>
      <c r="B3547" s="98" t="s">
        <v>3100</v>
      </c>
      <c r="C3547" s="98" t="s">
        <v>803</v>
      </c>
      <c r="D3547" s="99" t="s">
        <v>67</v>
      </c>
      <c r="E3547" s="105">
        <v>43630</v>
      </c>
      <c r="F3547" s="98" t="s">
        <v>3100</v>
      </c>
      <c r="G3547" s="98" t="s">
        <v>66</v>
      </c>
      <c r="H3547"/>
      <c r="I3547"/>
    </row>
    <row r="3548" spans="1:9" ht="15.75">
      <c r="A3548" s="98" t="s">
        <v>280</v>
      </c>
      <c r="B3548" s="98" t="s">
        <v>3100</v>
      </c>
      <c r="C3548" s="98" t="s">
        <v>803</v>
      </c>
      <c r="D3548" s="99" t="s">
        <v>67</v>
      </c>
      <c r="E3548" s="105">
        <v>43630</v>
      </c>
      <c r="F3548" s="98" t="s">
        <v>3100</v>
      </c>
      <c r="G3548" s="98" t="s">
        <v>66</v>
      </c>
      <c r="H3548"/>
      <c r="I3548"/>
    </row>
    <row r="3549" spans="1:9" ht="15.75">
      <c r="A3549" s="98" t="s">
        <v>1320</v>
      </c>
      <c r="B3549" s="98" t="s">
        <v>3100</v>
      </c>
      <c r="C3549" s="98" t="s">
        <v>803</v>
      </c>
      <c r="D3549" s="99" t="s">
        <v>67</v>
      </c>
      <c r="E3549" s="105">
        <v>43630</v>
      </c>
      <c r="F3549" s="98" t="s">
        <v>3100</v>
      </c>
      <c r="G3549" s="98" t="s">
        <v>66</v>
      </c>
      <c r="H3549"/>
      <c r="I3549"/>
    </row>
    <row r="3550" spans="1:9" ht="15.75">
      <c r="A3550" s="98" t="s">
        <v>929</v>
      </c>
      <c r="B3550" s="98" t="s">
        <v>3100</v>
      </c>
      <c r="C3550" s="98" t="s">
        <v>803</v>
      </c>
      <c r="D3550" s="99" t="s">
        <v>67</v>
      </c>
      <c r="E3550" s="105">
        <v>43630</v>
      </c>
      <c r="F3550" s="98" t="s">
        <v>3100</v>
      </c>
      <c r="G3550" s="98" t="s">
        <v>66</v>
      </c>
      <c r="H3550"/>
      <c r="I3550"/>
    </row>
    <row r="3551" spans="1:9" ht="15.75">
      <c r="A3551" s="98" t="s">
        <v>287</v>
      </c>
      <c r="B3551" s="98" t="s">
        <v>3100</v>
      </c>
      <c r="C3551" s="98" t="s">
        <v>803</v>
      </c>
      <c r="D3551" s="99" t="s">
        <v>67</v>
      </c>
      <c r="E3551" s="105">
        <v>43630</v>
      </c>
      <c r="F3551" s="98" t="s">
        <v>3100</v>
      </c>
      <c r="G3551" s="98" t="s">
        <v>66</v>
      </c>
      <c r="H3551"/>
      <c r="I3551"/>
    </row>
    <row r="3552" spans="1:9" ht="15.75">
      <c r="A3552" s="98" t="s">
        <v>3101</v>
      </c>
      <c r="B3552" s="98" t="s">
        <v>3100</v>
      </c>
      <c r="C3552" s="98" t="s">
        <v>803</v>
      </c>
      <c r="D3552" s="99" t="s">
        <v>67</v>
      </c>
      <c r="E3552" s="105">
        <v>43630</v>
      </c>
      <c r="F3552" s="98" t="s">
        <v>3100</v>
      </c>
      <c r="G3552" s="98" t="s">
        <v>66</v>
      </c>
      <c r="H3552"/>
      <c r="I3552"/>
    </row>
    <row r="3553" spans="1:9" ht="15.75">
      <c r="A3553" s="98" t="s">
        <v>3102</v>
      </c>
      <c r="B3553" s="98" t="s">
        <v>3100</v>
      </c>
      <c r="C3553" s="98" t="s">
        <v>803</v>
      </c>
      <c r="D3553" s="99" t="s">
        <v>67</v>
      </c>
      <c r="E3553" s="105">
        <v>43630</v>
      </c>
      <c r="F3553" s="98" t="s">
        <v>3100</v>
      </c>
      <c r="G3553" s="98" t="s">
        <v>66</v>
      </c>
      <c r="H3553"/>
      <c r="I3553"/>
    </row>
    <row r="3554" spans="1:9" ht="15.75">
      <c r="A3554" s="98" t="s">
        <v>2766</v>
      </c>
      <c r="B3554" s="98" t="s">
        <v>3100</v>
      </c>
      <c r="C3554" s="98" t="s">
        <v>803</v>
      </c>
      <c r="D3554" s="99" t="s">
        <v>67</v>
      </c>
      <c r="E3554" s="105">
        <v>43630</v>
      </c>
      <c r="F3554" s="98" t="s">
        <v>3100</v>
      </c>
      <c r="G3554" s="98" t="s">
        <v>66</v>
      </c>
      <c r="H3554"/>
      <c r="I3554"/>
    </row>
    <row r="3555" spans="1:9" ht="15.75">
      <c r="A3555" s="98" t="s">
        <v>1804</v>
      </c>
      <c r="B3555" s="98" t="s">
        <v>3100</v>
      </c>
      <c r="C3555" s="98" t="s">
        <v>803</v>
      </c>
      <c r="D3555" s="99" t="s">
        <v>67</v>
      </c>
      <c r="E3555" s="105">
        <v>43630</v>
      </c>
      <c r="F3555" s="98" t="s">
        <v>3100</v>
      </c>
      <c r="G3555" s="98" t="s">
        <v>66</v>
      </c>
      <c r="H3555"/>
      <c r="I3555"/>
    </row>
    <row r="3556" spans="1:9" ht="15.75">
      <c r="A3556" s="98" t="s">
        <v>92</v>
      </c>
      <c r="B3556" s="98" t="s">
        <v>3100</v>
      </c>
      <c r="C3556" s="98" t="s">
        <v>803</v>
      </c>
      <c r="D3556" s="99" t="s">
        <v>67</v>
      </c>
      <c r="E3556" s="105">
        <v>43630</v>
      </c>
      <c r="F3556" s="98" t="s">
        <v>3100</v>
      </c>
      <c r="G3556" s="98" t="s">
        <v>66</v>
      </c>
      <c r="H3556"/>
      <c r="I3556"/>
    </row>
    <row r="3557" spans="1:9" ht="15.75">
      <c r="A3557" s="98" t="s">
        <v>1916</v>
      </c>
      <c r="B3557" s="98" t="s">
        <v>3100</v>
      </c>
      <c r="C3557" s="98" t="s">
        <v>803</v>
      </c>
      <c r="D3557" s="99" t="s">
        <v>67</v>
      </c>
      <c r="E3557" s="105">
        <v>43630</v>
      </c>
      <c r="F3557" s="98" t="s">
        <v>3100</v>
      </c>
      <c r="G3557" s="98" t="s">
        <v>66</v>
      </c>
      <c r="H3557"/>
      <c r="I3557"/>
    </row>
    <row r="3558" spans="1:9" ht="15.75">
      <c r="A3558" s="98" t="s">
        <v>1518</v>
      </c>
      <c r="B3558" s="98" t="s">
        <v>3100</v>
      </c>
      <c r="C3558" s="98" t="s">
        <v>803</v>
      </c>
      <c r="D3558" s="99" t="s">
        <v>67</v>
      </c>
      <c r="E3558" s="105">
        <v>43630</v>
      </c>
      <c r="F3558" s="98" t="s">
        <v>3100</v>
      </c>
      <c r="G3558" s="98" t="s">
        <v>66</v>
      </c>
      <c r="H3558"/>
      <c r="I3558"/>
    </row>
    <row r="3559" spans="1:9" ht="15.75">
      <c r="A3559" s="98" t="s">
        <v>2281</v>
      </c>
      <c r="B3559" s="98" t="s">
        <v>3100</v>
      </c>
      <c r="C3559" s="98" t="s">
        <v>803</v>
      </c>
      <c r="D3559" s="99" t="s">
        <v>67</v>
      </c>
      <c r="E3559" s="105">
        <v>43630</v>
      </c>
      <c r="F3559" s="98" t="s">
        <v>3100</v>
      </c>
      <c r="G3559" s="98" t="s">
        <v>66</v>
      </c>
      <c r="H3559"/>
      <c r="I3559"/>
    </row>
    <row r="3560" spans="1:9" ht="15.75">
      <c r="A3560" s="98" t="s">
        <v>3012</v>
      </c>
      <c r="B3560" s="98" t="s">
        <v>3100</v>
      </c>
      <c r="C3560" s="98" t="s">
        <v>803</v>
      </c>
      <c r="D3560" s="99" t="s">
        <v>67</v>
      </c>
      <c r="E3560" s="105">
        <v>43630</v>
      </c>
      <c r="F3560" s="98" t="s">
        <v>3100</v>
      </c>
      <c r="G3560" s="98" t="s">
        <v>66</v>
      </c>
      <c r="H3560"/>
      <c r="I3560"/>
    </row>
    <row r="3561" spans="1:9" ht="15.75">
      <c r="A3561" s="98" t="s">
        <v>299</v>
      </c>
      <c r="B3561" s="98" t="s">
        <v>3100</v>
      </c>
      <c r="C3561" s="98" t="s">
        <v>803</v>
      </c>
      <c r="D3561" s="99" t="s">
        <v>67</v>
      </c>
      <c r="E3561" s="105">
        <v>43630</v>
      </c>
      <c r="F3561" s="98" t="s">
        <v>3100</v>
      </c>
      <c r="G3561" s="98" t="s">
        <v>66</v>
      </c>
      <c r="H3561"/>
      <c r="I3561"/>
    </row>
    <row r="3562" spans="1:9" ht="15.75">
      <c r="A3562" s="98" t="s">
        <v>942</v>
      </c>
      <c r="B3562" s="98" t="s">
        <v>3100</v>
      </c>
      <c r="C3562" s="98" t="s">
        <v>734</v>
      </c>
      <c r="D3562" s="99" t="s">
        <v>67</v>
      </c>
      <c r="E3562" s="105">
        <v>43630</v>
      </c>
      <c r="F3562" s="98" t="s">
        <v>3100</v>
      </c>
      <c r="G3562" s="98" t="s">
        <v>733</v>
      </c>
      <c r="H3562"/>
      <c r="I3562"/>
    </row>
    <row r="3563" spans="1:9" ht="15.75">
      <c r="A3563" s="98" t="s">
        <v>3016</v>
      </c>
      <c r="B3563" s="98" t="s">
        <v>3100</v>
      </c>
      <c r="C3563" s="98" t="s">
        <v>734</v>
      </c>
      <c r="D3563" s="99" t="s">
        <v>67</v>
      </c>
      <c r="E3563" s="105">
        <v>43630</v>
      </c>
      <c r="F3563" s="98" t="s">
        <v>3100</v>
      </c>
      <c r="G3563" s="98" t="s">
        <v>733</v>
      </c>
      <c r="H3563"/>
      <c r="I3563"/>
    </row>
    <row r="3564" spans="1:9" ht="15.75">
      <c r="A3564" s="98" t="s">
        <v>1137</v>
      </c>
      <c r="B3564" s="98" t="s">
        <v>3100</v>
      </c>
      <c r="C3564" s="98" t="s">
        <v>734</v>
      </c>
      <c r="D3564" s="99" t="s">
        <v>67</v>
      </c>
      <c r="E3564" s="105">
        <v>43630</v>
      </c>
      <c r="F3564" s="98" t="s">
        <v>3100</v>
      </c>
      <c r="G3564" s="98" t="s">
        <v>733</v>
      </c>
      <c r="H3564"/>
      <c r="I3564"/>
    </row>
    <row r="3565" spans="1:9" ht="15.75">
      <c r="A3565" s="98" t="s">
        <v>302</v>
      </c>
      <c r="B3565" s="98" t="s">
        <v>3100</v>
      </c>
      <c r="C3565" s="98" t="s">
        <v>734</v>
      </c>
      <c r="D3565" s="99" t="s">
        <v>67</v>
      </c>
      <c r="E3565" s="105">
        <v>43630</v>
      </c>
      <c r="F3565" s="98" t="s">
        <v>3100</v>
      </c>
      <c r="G3565" s="98" t="s">
        <v>733</v>
      </c>
      <c r="H3565"/>
      <c r="I3565"/>
    </row>
    <row r="3566" spans="1:9" ht="15.75">
      <c r="A3566" s="98" t="s">
        <v>1138</v>
      </c>
      <c r="B3566" s="98" t="s">
        <v>3100</v>
      </c>
      <c r="C3566" s="98" t="s">
        <v>734</v>
      </c>
      <c r="D3566" s="99" t="s">
        <v>67</v>
      </c>
      <c r="E3566" s="105">
        <v>43630</v>
      </c>
      <c r="F3566" s="98" t="s">
        <v>3100</v>
      </c>
      <c r="G3566" s="98" t="s">
        <v>733</v>
      </c>
      <c r="H3566"/>
      <c r="I3566"/>
    </row>
    <row r="3567" spans="1:9" ht="15.75">
      <c r="A3567" s="98" t="s">
        <v>107</v>
      </c>
      <c r="B3567" s="98" t="s">
        <v>3100</v>
      </c>
      <c r="C3567" s="98" t="s">
        <v>734</v>
      </c>
      <c r="D3567" s="99" t="s">
        <v>67</v>
      </c>
      <c r="E3567" s="105">
        <v>43630</v>
      </c>
      <c r="F3567" s="98" t="s">
        <v>3100</v>
      </c>
      <c r="G3567" s="98" t="s">
        <v>733</v>
      </c>
      <c r="H3567"/>
      <c r="I3567"/>
    </row>
    <row r="3568" spans="1:9" ht="15.75">
      <c r="A3568" s="98" t="s">
        <v>306</v>
      </c>
      <c r="B3568" s="98" t="s">
        <v>3100</v>
      </c>
      <c r="C3568" s="98" t="s">
        <v>734</v>
      </c>
      <c r="D3568" s="99" t="s">
        <v>67</v>
      </c>
      <c r="E3568" s="105">
        <v>43630</v>
      </c>
      <c r="F3568" s="98" t="s">
        <v>3100</v>
      </c>
      <c r="G3568" s="98" t="s">
        <v>733</v>
      </c>
      <c r="H3568"/>
      <c r="I3568"/>
    </row>
    <row r="3569" spans="1:9" ht="15.75">
      <c r="A3569" s="98" t="s">
        <v>1141</v>
      </c>
      <c r="B3569" s="98" t="s">
        <v>3100</v>
      </c>
      <c r="C3569" s="98" t="s">
        <v>734</v>
      </c>
      <c r="D3569" s="99" t="s">
        <v>67</v>
      </c>
      <c r="E3569" s="105">
        <v>43630</v>
      </c>
      <c r="F3569" s="98" t="s">
        <v>3100</v>
      </c>
      <c r="G3569" s="98" t="s">
        <v>733</v>
      </c>
      <c r="H3569"/>
      <c r="I3569"/>
    </row>
    <row r="3570" spans="1:9" ht="15.75">
      <c r="A3570" s="98" t="s">
        <v>1655</v>
      </c>
      <c r="B3570" s="98" t="s">
        <v>3100</v>
      </c>
      <c r="C3570" s="98" t="s">
        <v>734</v>
      </c>
      <c r="D3570" s="99" t="s">
        <v>67</v>
      </c>
      <c r="E3570" s="105">
        <v>43630</v>
      </c>
      <c r="F3570" s="98" t="s">
        <v>3100</v>
      </c>
      <c r="G3570" s="98" t="s">
        <v>733</v>
      </c>
      <c r="H3570"/>
      <c r="I3570"/>
    </row>
    <row r="3571" spans="1:9" ht="15.75">
      <c r="A3571" s="98" t="s">
        <v>2784</v>
      </c>
      <c r="B3571" s="98" t="s">
        <v>3100</v>
      </c>
      <c r="C3571" s="98" t="s">
        <v>734</v>
      </c>
      <c r="D3571" s="99" t="s">
        <v>67</v>
      </c>
      <c r="E3571" s="105">
        <v>43630</v>
      </c>
      <c r="F3571" s="98" t="s">
        <v>3100</v>
      </c>
      <c r="G3571" s="98" t="s">
        <v>733</v>
      </c>
      <c r="H3571"/>
      <c r="I3571"/>
    </row>
    <row r="3572" spans="1:9" ht="15.75">
      <c r="A3572" s="98" t="s">
        <v>178</v>
      </c>
      <c r="B3572" s="98" t="s">
        <v>3100</v>
      </c>
      <c r="C3572" s="98" t="s">
        <v>734</v>
      </c>
      <c r="D3572" s="99" t="s">
        <v>67</v>
      </c>
      <c r="E3572" s="105">
        <v>43630</v>
      </c>
      <c r="F3572" s="98" t="s">
        <v>3100</v>
      </c>
      <c r="G3572" s="98" t="s">
        <v>733</v>
      </c>
      <c r="H3572"/>
      <c r="I3572"/>
    </row>
    <row r="3573" spans="1:9" ht="15.75">
      <c r="A3573" s="98" t="s">
        <v>308</v>
      </c>
      <c r="B3573" s="98" t="s">
        <v>3100</v>
      </c>
      <c r="C3573" s="98" t="s">
        <v>734</v>
      </c>
      <c r="D3573" s="99" t="s">
        <v>67</v>
      </c>
      <c r="E3573" s="105">
        <v>43630</v>
      </c>
      <c r="F3573" s="98" t="s">
        <v>3100</v>
      </c>
      <c r="G3573" s="98" t="s">
        <v>733</v>
      </c>
      <c r="H3573"/>
      <c r="I3573"/>
    </row>
    <row r="3574" spans="1:9" ht="15.75">
      <c r="A3574" s="98" t="s">
        <v>309</v>
      </c>
      <c r="B3574" s="98" t="s">
        <v>3100</v>
      </c>
      <c r="C3574" s="98" t="s">
        <v>734</v>
      </c>
      <c r="D3574" s="99" t="s">
        <v>67</v>
      </c>
      <c r="E3574" s="105">
        <v>43630</v>
      </c>
      <c r="F3574" s="98" t="s">
        <v>3100</v>
      </c>
      <c r="G3574" s="98" t="s">
        <v>733</v>
      </c>
      <c r="H3574"/>
      <c r="I3574"/>
    </row>
    <row r="3575" spans="1:9" ht="15.75">
      <c r="A3575" s="98" t="s">
        <v>1337</v>
      </c>
      <c r="B3575" s="98" t="s">
        <v>3100</v>
      </c>
      <c r="C3575" s="98" t="s">
        <v>734</v>
      </c>
      <c r="D3575" s="99" t="s">
        <v>67</v>
      </c>
      <c r="E3575" s="105">
        <v>43630</v>
      </c>
      <c r="F3575" s="98" t="s">
        <v>3100</v>
      </c>
      <c r="G3575" s="98" t="s">
        <v>733</v>
      </c>
      <c r="H3575"/>
      <c r="I3575"/>
    </row>
    <row r="3576" spans="1:9" ht="15.75">
      <c r="A3576" s="98" t="s">
        <v>3052</v>
      </c>
      <c r="B3576" s="98" t="s">
        <v>3100</v>
      </c>
      <c r="C3576" s="98" t="s">
        <v>734</v>
      </c>
      <c r="D3576" s="99" t="s">
        <v>67</v>
      </c>
      <c r="E3576" s="105">
        <v>43630</v>
      </c>
      <c r="F3576" s="98" t="s">
        <v>3100</v>
      </c>
      <c r="G3576" s="98" t="s">
        <v>733</v>
      </c>
      <c r="H3576"/>
      <c r="I3576"/>
    </row>
    <row r="3577" spans="1:9" ht="15.75">
      <c r="A3577" s="98" t="s">
        <v>114</v>
      </c>
      <c r="B3577" s="98" t="s">
        <v>3100</v>
      </c>
      <c r="C3577" s="98" t="s">
        <v>734</v>
      </c>
      <c r="D3577" s="99" t="s">
        <v>67</v>
      </c>
      <c r="E3577" s="105">
        <v>43630</v>
      </c>
      <c r="F3577" s="98" t="s">
        <v>3100</v>
      </c>
      <c r="G3577" s="98" t="s">
        <v>733</v>
      </c>
      <c r="H3577"/>
      <c r="I3577"/>
    </row>
    <row r="3578" spans="1:9" ht="15.75">
      <c r="A3578" s="98" t="s">
        <v>243</v>
      </c>
      <c r="B3578" s="98" t="s">
        <v>3100</v>
      </c>
      <c r="C3578" s="98" t="s">
        <v>734</v>
      </c>
      <c r="D3578" s="99" t="s">
        <v>67</v>
      </c>
      <c r="E3578" s="105">
        <v>43630</v>
      </c>
      <c r="F3578" s="98" t="s">
        <v>3100</v>
      </c>
      <c r="G3578" s="98" t="s">
        <v>733</v>
      </c>
      <c r="H3578"/>
      <c r="I3578"/>
    </row>
    <row r="3579" spans="1:9" ht="15.75">
      <c r="A3579" s="98" t="s">
        <v>1981</v>
      </c>
      <c r="B3579" s="98" t="s">
        <v>3100</v>
      </c>
      <c r="C3579" s="98" t="s">
        <v>734</v>
      </c>
      <c r="D3579" s="99" t="s">
        <v>67</v>
      </c>
      <c r="E3579" s="105">
        <v>43630</v>
      </c>
      <c r="F3579" s="98" t="s">
        <v>3100</v>
      </c>
      <c r="G3579" s="98" t="s">
        <v>733</v>
      </c>
      <c r="H3579"/>
      <c r="I3579"/>
    </row>
    <row r="3580" spans="1:9" ht="15.75">
      <c r="A3580" s="98" t="s">
        <v>2430</v>
      </c>
      <c r="B3580" s="98" t="s">
        <v>3100</v>
      </c>
      <c r="C3580" s="98" t="s">
        <v>734</v>
      </c>
      <c r="D3580" s="99" t="s">
        <v>67</v>
      </c>
      <c r="E3580" s="105">
        <v>43630</v>
      </c>
      <c r="F3580" s="98" t="s">
        <v>3100</v>
      </c>
      <c r="G3580" s="98" t="s">
        <v>733</v>
      </c>
      <c r="H3580"/>
      <c r="I3580"/>
    </row>
    <row r="3581" spans="1:9" ht="15.75">
      <c r="A3581" s="98" t="s">
        <v>1150</v>
      </c>
      <c r="B3581" s="98" t="s">
        <v>3100</v>
      </c>
      <c r="C3581" s="98" t="s">
        <v>734</v>
      </c>
      <c r="D3581" s="99" t="s">
        <v>67</v>
      </c>
      <c r="E3581" s="105">
        <v>43630</v>
      </c>
      <c r="F3581" s="98" t="s">
        <v>3100</v>
      </c>
      <c r="G3581" s="98" t="s">
        <v>733</v>
      </c>
      <c r="H3581"/>
      <c r="I3581"/>
    </row>
    <row r="3582" spans="1:9" ht="15.75">
      <c r="A3582" s="98" t="s">
        <v>314</v>
      </c>
      <c r="B3582" s="98" t="s">
        <v>3100</v>
      </c>
      <c r="C3582" s="98" t="s">
        <v>734</v>
      </c>
      <c r="D3582" s="99" t="s">
        <v>67</v>
      </c>
      <c r="E3582" s="105">
        <v>43630</v>
      </c>
      <c r="F3582" s="98" t="s">
        <v>3100</v>
      </c>
      <c r="G3582" s="98" t="s">
        <v>733</v>
      </c>
      <c r="H3582"/>
      <c r="I3582"/>
    </row>
    <row r="3583" spans="1:9" ht="15.75">
      <c r="A3583" s="98" t="s">
        <v>2106</v>
      </c>
      <c r="B3583" s="98" t="s">
        <v>3100</v>
      </c>
      <c r="C3583" s="98" t="s">
        <v>734</v>
      </c>
      <c r="D3583" s="99" t="s">
        <v>67</v>
      </c>
      <c r="E3583" s="105">
        <v>43630</v>
      </c>
      <c r="F3583" s="98" t="s">
        <v>3100</v>
      </c>
      <c r="G3583" s="98" t="s">
        <v>733</v>
      </c>
      <c r="H3583"/>
      <c r="I3583"/>
    </row>
    <row r="3584" spans="1:9" ht="15.75">
      <c r="A3584" s="98" t="s">
        <v>892</v>
      </c>
      <c r="B3584" s="98" t="s">
        <v>3100</v>
      </c>
      <c r="C3584" s="98" t="s">
        <v>734</v>
      </c>
      <c r="D3584" s="99" t="s">
        <v>67</v>
      </c>
      <c r="E3584" s="105">
        <v>43630</v>
      </c>
      <c r="F3584" s="98" t="s">
        <v>3100</v>
      </c>
      <c r="G3584" s="98" t="s">
        <v>733</v>
      </c>
      <c r="H3584"/>
      <c r="I3584"/>
    </row>
    <row r="3585" spans="1:9" ht="15.75">
      <c r="A3585" s="98" t="s">
        <v>315</v>
      </c>
      <c r="B3585" s="98" t="s">
        <v>3100</v>
      </c>
      <c r="C3585" s="98" t="s">
        <v>734</v>
      </c>
      <c r="D3585" s="99" t="s">
        <v>67</v>
      </c>
      <c r="E3585" s="105">
        <v>43630</v>
      </c>
      <c r="F3585" s="98" t="s">
        <v>3100</v>
      </c>
      <c r="G3585" s="98" t="s">
        <v>733</v>
      </c>
      <c r="H3585"/>
      <c r="I3585"/>
    </row>
    <row r="3586" spans="1:9" ht="15.75">
      <c r="A3586" s="98" t="s">
        <v>514</v>
      </c>
      <c r="B3586" s="98" t="s">
        <v>3100</v>
      </c>
      <c r="C3586" s="98" t="s">
        <v>734</v>
      </c>
      <c r="D3586" s="99" t="s">
        <v>67</v>
      </c>
      <c r="E3586" s="105">
        <v>43630</v>
      </c>
      <c r="F3586" s="98" t="s">
        <v>3100</v>
      </c>
      <c r="G3586" s="98" t="s">
        <v>733</v>
      </c>
      <c r="H3586"/>
      <c r="I3586"/>
    </row>
    <row r="3587" spans="1:9" ht="15.75">
      <c r="A3587" s="98" t="s">
        <v>1939</v>
      </c>
      <c r="B3587" s="98" t="s">
        <v>3100</v>
      </c>
      <c r="C3587" s="98" t="s">
        <v>734</v>
      </c>
      <c r="D3587" s="99" t="s">
        <v>67</v>
      </c>
      <c r="E3587" s="105">
        <v>43630</v>
      </c>
      <c r="F3587" s="98" t="s">
        <v>3100</v>
      </c>
      <c r="G3587" s="98" t="s">
        <v>733</v>
      </c>
      <c r="H3587"/>
      <c r="I3587"/>
    </row>
    <row r="3588" spans="1:9" ht="15.75">
      <c r="A3588" s="98" t="s">
        <v>2110</v>
      </c>
      <c r="B3588" s="98" t="s">
        <v>3100</v>
      </c>
      <c r="C3588" s="98" t="s">
        <v>734</v>
      </c>
      <c r="D3588" s="99" t="s">
        <v>67</v>
      </c>
      <c r="E3588" s="105">
        <v>43630</v>
      </c>
      <c r="F3588" s="98" t="s">
        <v>3100</v>
      </c>
      <c r="G3588" s="98" t="s">
        <v>733</v>
      </c>
      <c r="H3588"/>
      <c r="I3588"/>
    </row>
    <row r="3589" spans="1:9" ht="15.75">
      <c r="A3589" s="98" t="s">
        <v>2046</v>
      </c>
      <c r="B3589" s="98" t="s">
        <v>3100</v>
      </c>
      <c r="C3589" s="98" t="s">
        <v>734</v>
      </c>
      <c r="D3589" s="99" t="s">
        <v>67</v>
      </c>
      <c r="E3589" s="105">
        <v>43630</v>
      </c>
      <c r="F3589" s="98" t="s">
        <v>3100</v>
      </c>
      <c r="G3589" s="98" t="s">
        <v>733</v>
      </c>
      <c r="H3589"/>
      <c r="I3589"/>
    </row>
    <row r="3590" spans="1:9" ht="15.75">
      <c r="A3590" s="98" t="s">
        <v>318</v>
      </c>
      <c r="B3590" s="98" t="s">
        <v>3100</v>
      </c>
      <c r="C3590" s="98" t="s">
        <v>734</v>
      </c>
      <c r="D3590" s="99" t="s">
        <v>67</v>
      </c>
      <c r="E3590" s="105">
        <v>43630</v>
      </c>
      <c r="F3590" s="98" t="s">
        <v>3100</v>
      </c>
      <c r="G3590" s="98" t="s">
        <v>733</v>
      </c>
      <c r="H3590"/>
      <c r="I3590"/>
    </row>
    <row r="3591" spans="1:9" ht="15.75">
      <c r="A3591" s="98" t="s">
        <v>2802</v>
      </c>
      <c r="B3591" s="98" t="s">
        <v>3100</v>
      </c>
      <c r="C3591" s="98" t="s">
        <v>734</v>
      </c>
      <c r="D3591" s="99" t="s">
        <v>67</v>
      </c>
      <c r="E3591" s="105">
        <v>43630</v>
      </c>
      <c r="F3591" s="98" t="s">
        <v>3100</v>
      </c>
      <c r="G3591" s="98" t="s">
        <v>733</v>
      </c>
      <c r="H3591"/>
      <c r="I3591"/>
    </row>
    <row r="3592" spans="1:9" ht="15.75">
      <c r="A3592" s="98" t="s">
        <v>324</v>
      </c>
      <c r="B3592" s="98" t="s">
        <v>3100</v>
      </c>
      <c r="C3592" s="98" t="s">
        <v>734</v>
      </c>
      <c r="D3592" s="99" t="s">
        <v>67</v>
      </c>
      <c r="E3592" s="105">
        <v>43630</v>
      </c>
      <c r="F3592" s="98" t="s">
        <v>3100</v>
      </c>
      <c r="G3592" s="98" t="s">
        <v>733</v>
      </c>
      <c r="H3592"/>
      <c r="I3592"/>
    </row>
    <row r="3593" spans="1:9" ht="15.75">
      <c r="A3593" s="98" t="s">
        <v>520</v>
      </c>
      <c r="B3593" s="98" t="s">
        <v>3100</v>
      </c>
      <c r="C3593" s="98" t="s">
        <v>734</v>
      </c>
      <c r="D3593" s="99" t="s">
        <v>67</v>
      </c>
      <c r="E3593" s="105">
        <v>43630</v>
      </c>
      <c r="F3593" s="98" t="s">
        <v>3100</v>
      </c>
      <c r="G3593" s="98" t="s">
        <v>733</v>
      </c>
      <c r="H3593"/>
      <c r="I3593"/>
    </row>
    <row r="3594" spans="1:9" ht="15.75">
      <c r="A3594" s="98" t="s">
        <v>1674</v>
      </c>
      <c r="B3594" s="98" t="s">
        <v>3100</v>
      </c>
      <c r="C3594" s="98" t="s">
        <v>734</v>
      </c>
      <c r="D3594" s="99" t="s">
        <v>67</v>
      </c>
      <c r="E3594" s="105">
        <v>43630</v>
      </c>
      <c r="F3594" s="98" t="s">
        <v>3100</v>
      </c>
      <c r="G3594" s="98" t="s">
        <v>733</v>
      </c>
      <c r="H3594"/>
      <c r="I3594"/>
    </row>
    <row r="3595" spans="1:9" ht="15.75">
      <c r="A3595" s="98" t="s">
        <v>1825</v>
      </c>
      <c r="B3595" s="98" t="s">
        <v>3100</v>
      </c>
      <c r="C3595" s="98" t="s">
        <v>734</v>
      </c>
      <c r="D3595" s="99" t="s">
        <v>67</v>
      </c>
      <c r="E3595" s="105">
        <v>43630</v>
      </c>
      <c r="F3595" s="98" t="s">
        <v>3100</v>
      </c>
      <c r="G3595" s="98" t="s">
        <v>733</v>
      </c>
      <c r="H3595"/>
      <c r="I3595"/>
    </row>
    <row r="3596" spans="1:9" ht="15.75">
      <c r="A3596" s="98" t="s">
        <v>328</v>
      </c>
      <c r="B3596" s="98" t="s">
        <v>3100</v>
      </c>
      <c r="C3596" s="98" t="s">
        <v>734</v>
      </c>
      <c r="D3596" s="99" t="s">
        <v>67</v>
      </c>
      <c r="E3596" s="105">
        <v>43630</v>
      </c>
      <c r="F3596" s="98" t="s">
        <v>3100</v>
      </c>
      <c r="G3596" s="98" t="s">
        <v>733</v>
      </c>
      <c r="H3596"/>
      <c r="I3596"/>
    </row>
    <row r="3597" spans="1:9" ht="15.75">
      <c r="A3597" s="98" t="s">
        <v>198</v>
      </c>
      <c r="B3597" s="98" t="s">
        <v>3103</v>
      </c>
      <c r="C3597" s="98" t="s">
        <v>762</v>
      </c>
      <c r="D3597" s="99" t="s">
        <v>67</v>
      </c>
      <c r="E3597" s="105">
        <v>43630</v>
      </c>
      <c r="F3597" s="98" t="s">
        <v>3103</v>
      </c>
      <c r="G3597" s="98" t="s">
        <v>66</v>
      </c>
      <c r="H3597"/>
      <c r="I3597"/>
    </row>
    <row r="3598" spans="1:9" ht="15.75">
      <c r="A3598" s="98" t="s">
        <v>1613</v>
      </c>
      <c r="B3598" s="98" t="s">
        <v>3103</v>
      </c>
      <c r="C3598" s="98" t="s">
        <v>762</v>
      </c>
      <c r="D3598" s="99" t="s">
        <v>67</v>
      </c>
      <c r="E3598" s="105">
        <v>43630</v>
      </c>
      <c r="F3598" s="98" t="s">
        <v>3103</v>
      </c>
      <c r="G3598" s="98" t="s">
        <v>66</v>
      </c>
      <c r="H3598"/>
      <c r="I3598"/>
    </row>
    <row r="3599" spans="1:9" ht="15.75">
      <c r="A3599" s="98" t="s">
        <v>459</v>
      </c>
      <c r="B3599" s="98" t="s">
        <v>3103</v>
      </c>
      <c r="C3599" s="98" t="s">
        <v>762</v>
      </c>
      <c r="D3599" s="99" t="s">
        <v>67</v>
      </c>
      <c r="E3599" s="105">
        <v>43630</v>
      </c>
      <c r="F3599" s="98" t="s">
        <v>3103</v>
      </c>
      <c r="G3599" s="98" t="s">
        <v>66</v>
      </c>
      <c r="H3599"/>
      <c r="I3599"/>
    </row>
    <row r="3600" spans="1:9" ht="15.75">
      <c r="A3600" s="98" t="s">
        <v>2316</v>
      </c>
      <c r="B3600" s="98" t="s">
        <v>3103</v>
      </c>
      <c r="C3600" s="98" t="s">
        <v>762</v>
      </c>
      <c r="D3600" s="99" t="s">
        <v>67</v>
      </c>
      <c r="E3600" s="105">
        <v>43630</v>
      </c>
      <c r="F3600" s="98" t="s">
        <v>3103</v>
      </c>
      <c r="G3600" s="98" t="s">
        <v>66</v>
      </c>
      <c r="H3600"/>
      <c r="I3600"/>
    </row>
    <row r="3601" spans="1:9" ht="15.75">
      <c r="A3601" s="98" t="s">
        <v>1483</v>
      </c>
      <c r="B3601" s="98" t="s">
        <v>3103</v>
      </c>
      <c r="C3601" s="98" t="s">
        <v>762</v>
      </c>
      <c r="D3601" s="99" t="s">
        <v>67</v>
      </c>
      <c r="E3601" s="105">
        <v>43630</v>
      </c>
      <c r="F3601" s="98" t="s">
        <v>3103</v>
      </c>
      <c r="G3601" s="98" t="s">
        <v>66</v>
      </c>
      <c r="H3601"/>
      <c r="I3601"/>
    </row>
    <row r="3602" spans="1:9" ht="15.75">
      <c r="A3602" s="98" t="s">
        <v>1945</v>
      </c>
      <c r="B3602" s="98" t="s">
        <v>3103</v>
      </c>
      <c r="C3602" s="98" t="s">
        <v>762</v>
      </c>
      <c r="D3602" s="99" t="s">
        <v>67</v>
      </c>
      <c r="E3602" s="105">
        <v>43630</v>
      </c>
      <c r="F3602" s="98" t="s">
        <v>3103</v>
      </c>
      <c r="G3602" s="98" t="s">
        <v>66</v>
      </c>
      <c r="H3602"/>
      <c r="I3602"/>
    </row>
    <row r="3603" spans="1:9" ht="15.75">
      <c r="A3603" s="98" t="s">
        <v>2007</v>
      </c>
      <c r="B3603" s="98" t="s">
        <v>3103</v>
      </c>
      <c r="C3603" s="98" t="s">
        <v>762</v>
      </c>
      <c r="D3603" s="99" t="s">
        <v>67</v>
      </c>
      <c r="E3603" s="105">
        <v>43630</v>
      </c>
      <c r="F3603" s="98" t="s">
        <v>3103</v>
      </c>
      <c r="G3603" s="98" t="s">
        <v>66</v>
      </c>
      <c r="H3603"/>
      <c r="I3603"/>
    </row>
    <row r="3604" spans="1:9" ht="15.75">
      <c r="A3604" s="98" t="s">
        <v>1234</v>
      </c>
      <c r="B3604" s="98" t="s">
        <v>3103</v>
      </c>
      <c r="C3604" s="98" t="s">
        <v>762</v>
      </c>
      <c r="D3604" s="99" t="s">
        <v>67</v>
      </c>
      <c r="E3604" s="105">
        <v>43630</v>
      </c>
      <c r="F3604" s="98" t="s">
        <v>3103</v>
      </c>
      <c r="G3604" s="98" t="s">
        <v>66</v>
      </c>
      <c r="H3604"/>
      <c r="I3604"/>
    </row>
    <row r="3605" spans="1:9" ht="15.75">
      <c r="A3605" s="98" t="s">
        <v>211</v>
      </c>
      <c r="B3605" s="98" t="s">
        <v>3103</v>
      </c>
      <c r="C3605" s="98" t="s">
        <v>762</v>
      </c>
      <c r="D3605" s="99" t="s">
        <v>67</v>
      </c>
      <c r="E3605" s="105">
        <v>43630</v>
      </c>
      <c r="F3605" s="98" t="s">
        <v>3103</v>
      </c>
      <c r="G3605" s="98" t="s">
        <v>66</v>
      </c>
      <c r="H3605"/>
      <c r="I3605"/>
    </row>
    <row r="3606" spans="1:9" ht="15.75">
      <c r="A3606" s="98" t="s">
        <v>2142</v>
      </c>
      <c r="B3606" s="98" t="s">
        <v>3103</v>
      </c>
      <c r="C3606" s="98" t="s">
        <v>762</v>
      </c>
      <c r="D3606" s="99" t="s">
        <v>67</v>
      </c>
      <c r="E3606" s="105">
        <v>43630</v>
      </c>
      <c r="F3606" s="98" t="s">
        <v>3103</v>
      </c>
      <c r="G3606" s="98" t="s">
        <v>66</v>
      </c>
      <c r="H3606"/>
      <c r="I3606"/>
    </row>
    <row r="3607" spans="1:9" ht="15.75">
      <c r="A3607" s="98" t="s">
        <v>1114</v>
      </c>
      <c r="B3607" s="98" t="s">
        <v>3103</v>
      </c>
      <c r="C3607" s="98" t="s">
        <v>762</v>
      </c>
      <c r="D3607" s="99" t="s">
        <v>67</v>
      </c>
      <c r="E3607" s="105">
        <v>43630</v>
      </c>
      <c r="F3607" s="98" t="s">
        <v>3103</v>
      </c>
      <c r="G3607" s="98" t="s">
        <v>66</v>
      </c>
      <c r="H3607"/>
      <c r="I3607"/>
    </row>
    <row r="3608" spans="1:9" ht="15.75">
      <c r="A3608" s="98" t="s">
        <v>78</v>
      </c>
      <c r="B3608" s="98" t="s">
        <v>3103</v>
      </c>
      <c r="C3608" s="98" t="s">
        <v>762</v>
      </c>
      <c r="D3608" s="99" t="s">
        <v>67</v>
      </c>
      <c r="E3608" s="105">
        <v>43630</v>
      </c>
      <c r="F3608" s="98" t="s">
        <v>3103</v>
      </c>
      <c r="G3608" s="98" t="s">
        <v>66</v>
      </c>
      <c r="H3608"/>
      <c r="I3608"/>
    </row>
    <row r="3609" spans="1:9" ht="15.75">
      <c r="A3609" s="98" t="s">
        <v>535</v>
      </c>
      <c r="B3609" s="98" t="s">
        <v>3103</v>
      </c>
      <c r="C3609" s="98" t="s">
        <v>762</v>
      </c>
      <c r="D3609" s="99" t="s">
        <v>67</v>
      </c>
      <c r="E3609" s="105">
        <v>43630</v>
      </c>
      <c r="F3609" s="98" t="s">
        <v>3103</v>
      </c>
      <c r="G3609" s="98" t="s">
        <v>66</v>
      </c>
      <c r="H3609"/>
      <c r="I3609"/>
    </row>
    <row r="3610" spans="1:9" ht="15.75">
      <c r="A3610" s="98" t="s">
        <v>1958</v>
      </c>
      <c r="B3610" s="98" t="s">
        <v>3103</v>
      </c>
      <c r="C3610" s="98" t="s">
        <v>762</v>
      </c>
      <c r="D3610" s="99" t="s">
        <v>67</v>
      </c>
      <c r="E3610" s="105">
        <v>43630</v>
      </c>
      <c r="F3610" s="98" t="s">
        <v>3103</v>
      </c>
      <c r="G3610" s="98" t="s">
        <v>66</v>
      </c>
      <c r="H3610"/>
      <c r="I3610"/>
    </row>
    <row r="3611" spans="1:9" ht="15.75">
      <c r="A3611" s="98" t="s">
        <v>927</v>
      </c>
      <c r="B3611" s="98" t="s">
        <v>3103</v>
      </c>
      <c r="C3611" s="98" t="s">
        <v>762</v>
      </c>
      <c r="D3611" s="99" t="s">
        <v>67</v>
      </c>
      <c r="E3611" s="105">
        <v>43630</v>
      </c>
      <c r="F3611" s="98" t="s">
        <v>3103</v>
      </c>
      <c r="G3611" s="98" t="s">
        <v>66</v>
      </c>
      <c r="H3611"/>
      <c r="I3611"/>
    </row>
    <row r="3612" spans="1:9" ht="15.75">
      <c r="A3612" s="98" t="s">
        <v>281</v>
      </c>
      <c r="B3612" s="98" t="s">
        <v>3103</v>
      </c>
      <c r="C3612" s="98" t="s">
        <v>762</v>
      </c>
      <c r="D3612" s="99" t="s">
        <v>67</v>
      </c>
      <c r="E3612" s="105">
        <v>43630</v>
      </c>
      <c r="F3612" s="98" t="s">
        <v>3103</v>
      </c>
      <c r="G3612" s="98" t="s">
        <v>66</v>
      </c>
      <c r="H3612"/>
      <c r="I3612"/>
    </row>
    <row r="3613" spans="1:9" ht="15.75">
      <c r="A3613" s="98" t="s">
        <v>1319</v>
      </c>
      <c r="B3613" s="98" t="s">
        <v>3103</v>
      </c>
      <c r="C3613" s="98" t="s">
        <v>762</v>
      </c>
      <c r="D3613" s="99" t="s">
        <v>67</v>
      </c>
      <c r="E3613" s="105">
        <v>43630</v>
      </c>
      <c r="F3613" s="98" t="s">
        <v>3103</v>
      </c>
      <c r="G3613" s="98" t="s">
        <v>66</v>
      </c>
      <c r="H3613"/>
      <c r="I3613"/>
    </row>
    <row r="3614" spans="1:9" ht="15.75">
      <c r="A3614" s="98" t="s">
        <v>1788</v>
      </c>
      <c r="B3614" s="98" t="s">
        <v>3103</v>
      </c>
      <c r="C3614" s="98" t="s">
        <v>762</v>
      </c>
      <c r="D3614" s="99" t="s">
        <v>67</v>
      </c>
      <c r="E3614" s="105">
        <v>43630</v>
      </c>
      <c r="F3614" s="98" t="s">
        <v>3103</v>
      </c>
      <c r="G3614" s="98" t="s">
        <v>66</v>
      </c>
      <c r="H3614"/>
      <c r="I3614"/>
    </row>
    <row r="3615" spans="1:9" ht="15.75">
      <c r="A3615" s="98" t="s">
        <v>2018</v>
      </c>
      <c r="B3615" s="98" t="s">
        <v>3103</v>
      </c>
      <c r="C3615" s="98" t="s">
        <v>762</v>
      </c>
      <c r="D3615" s="99" t="s">
        <v>67</v>
      </c>
      <c r="E3615" s="105">
        <v>43630</v>
      </c>
      <c r="F3615" s="98" t="s">
        <v>3103</v>
      </c>
      <c r="G3615" s="98" t="s">
        <v>66</v>
      </c>
      <c r="H3615"/>
      <c r="I3615"/>
    </row>
    <row r="3616" spans="1:9" ht="15.75">
      <c r="A3616" s="98" t="s">
        <v>86</v>
      </c>
      <c r="B3616" s="98" t="s">
        <v>3103</v>
      </c>
      <c r="C3616" s="98" t="s">
        <v>762</v>
      </c>
      <c r="D3616" s="99" t="s">
        <v>67</v>
      </c>
      <c r="E3616" s="105">
        <v>43630</v>
      </c>
      <c r="F3616" s="98" t="s">
        <v>3103</v>
      </c>
      <c r="G3616" s="98" t="s">
        <v>66</v>
      </c>
      <c r="H3616"/>
      <c r="I3616"/>
    </row>
    <row r="3617" spans="1:9" ht="15.75">
      <c r="A3617" s="98" t="s">
        <v>1636</v>
      </c>
      <c r="B3617" s="98" t="s">
        <v>3103</v>
      </c>
      <c r="C3617" s="98" t="s">
        <v>762</v>
      </c>
      <c r="D3617" s="99" t="s">
        <v>67</v>
      </c>
      <c r="E3617" s="105">
        <v>43630</v>
      </c>
      <c r="F3617" s="98" t="s">
        <v>3103</v>
      </c>
      <c r="G3617" s="98" t="s">
        <v>66</v>
      </c>
      <c r="H3617"/>
      <c r="I3617"/>
    </row>
    <row r="3618" spans="1:9" ht="15.75">
      <c r="A3618" s="98" t="s">
        <v>802</v>
      </c>
      <c r="B3618" s="98" t="s">
        <v>3103</v>
      </c>
      <c r="C3618" s="98" t="s">
        <v>762</v>
      </c>
      <c r="D3618" s="99" t="s">
        <v>67</v>
      </c>
      <c r="E3618" s="105">
        <v>43630</v>
      </c>
      <c r="F3618" s="98" t="s">
        <v>3103</v>
      </c>
      <c r="G3618" s="98" t="s">
        <v>66</v>
      </c>
      <c r="H3618"/>
      <c r="I3618"/>
    </row>
    <row r="3619" spans="1:9" ht="15.75">
      <c r="A3619" s="98" t="s">
        <v>1122</v>
      </c>
      <c r="B3619" s="98" t="s">
        <v>3103</v>
      </c>
      <c r="C3619" s="98" t="s">
        <v>762</v>
      </c>
      <c r="D3619" s="99" t="s">
        <v>67</v>
      </c>
      <c r="E3619" s="105">
        <v>43630</v>
      </c>
      <c r="F3619" s="98" t="s">
        <v>3103</v>
      </c>
      <c r="G3619" s="98" t="s">
        <v>66</v>
      </c>
      <c r="H3619"/>
      <c r="I3619"/>
    </row>
    <row r="3620" spans="1:9" ht="15.75">
      <c r="A3620" s="98" t="s">
        <v>1968</v>
      </c>
      <c r="B3620" s="98" t="s">
        <v>3103</v>
      </c>
      <c r="C3620" s="98" t="s">
        <v>762</v>
      </c>
      <c r="D3620" s="99" t="s">
        <v>67</v>
      </c>
      <c r="E3620" s="105">
        <v>43630</v>
      </c>
      <c r="F3620" s="98" t="s">
        <v>3103</v>
      </c>
      <c r="G3620" s="98" t="s">
        <v>66</v>
      </c>
      <c r="H3620"/>
      <c r="I3620"/>
    </row>
    <row r="3621" spans="1:9" ht="15.75">
      <c r="A3621" s="98" t="s">
        <v>1642</v>
      </c>
      <c r="B3621" s="98" t="s">
        <v>3103</v>
      </c>
      <c r="C3621" s="98" t="s">
        <v>762</v>
      </c>
      <c r="D3621" s="99" t="s">
        <v>67</v>
      </c>
      <c r="E3621" s="105">
        <v>43630</v>
      </c>
      <c r="F3621" s="98" t="s">
        <v>3103</v>
      </c>
      <c r="G3621" s="98" t="s">
        <v>66</v>
      </c>
      <c r="H3621"/>
      <c r="I3621"/>
    </row>
    <row r="3622" spans="1:9" ht="15.75">
      <c r="A3622" s="98" t="s">
        <v>3104</v>
      </c>
      <c r="B3622" s="98" t="s">
        <v>3103</v>
      </c>
      <c r="C3622" s="98" t="s">
        <v>762</v>
      </c>
      <c r="D3622" s="99" t="s">
        <v>67</v>
      </c>
      <c r="E3622" s="105">
        <v>43630</v>
      </c>
      <c r="F3622" s="98" t="s">
        <v>3103</v>
      </c>
      <c r="G3622" s="98" t="s">
        <v>66</v>
      </c>
      <c r="H3622"/>
      <c r="I3622"/>
    </row>
    <row r="3623" spans="1:9" ht="15.75">
      <c r="A3623" s="98" t="s">
        <v>1972</v>
      </c>
      <c r="B3623" s="98" t="s">
        <v>3103</v>
      </c>
      <c r="C3623" s="98" t="s">
        <v>762</v>
      </c>
      <c r="D3623" s="99" t="s">
        <v>67</v>
      </c>
      <c r="E3623" s="105">
        <v>43630</v>
      </c>
      <c r="F3623" s="98" t="s">
        <v>3103</v>
      </c>
      <c r="G3623" s="98" t="s">
        <v>66</v>
      </c>
      <c r="H3623"/>
      <c r="I3623"/>
    </row>
    <row r="3624" spans="1:9" ht="15.75">
      <c r="A3624" s="98" t="s">
        <v>2025</v>
      </c>
      <c r="B3624" s="98" t="s">
        <v>3103</v>
      </c>
      <c r="C3624" s="98" t="s">
        <v>762</v>
      </c>
      <c r="D3624" s="99" t="s">
        <v>67</v>
      </c>
      <c r="E3624" s="105">
        <v>43630</v>
      </c>
      <c r="F3624" s="98" t="s">
        <v>3103</v>
      </c>
      <c r="G3624" s="98" t="s">
        <v>66</v>
      </c>
      <c r="H3624"/>
      <c r="I3624"/>
    </row>
    <row r="3625" spans="1:9" ht="15.75">
      <c r="A3625" s="98" t="s">
        <v>296</v>
      </c>
      <c r="B3625" s="98" t="s">
        <v>3103</v>
      </c>
      <c r="C3625" s="98" t="s">
        <v>762</v>
      </c>
      <c r="D3625" s="99" t="s">
        <v>67</v>
      </c>
      <c r="E3625" s="105">
        <v>43630</v>
      </c>
      <c r="F3625" s="98" t="s">
        <v>3103</v>
      </c>
      <c r="G3625" s="98" t="s">
        <v>66</v>
      </c>
      <c r="H3625"/>
      <c r="I3625"/>
    </row>
    <row r="3626" spans="1:9" ht="15.75">
      <c r="A3626" s="98" t="s">
        <v>3105</v>
      </c>
      <c r="B3626" s="98" t="s">
        <v>3103</v>
      </c>
      <c r="C3626" s="98" t="s">
        <v>762</v>
      </c>
      <c r="D3626" s="99" t="s">
        <v>67</v>
      </c>
      <c r="E3626" s="105">
        <v>43630</v>
      </c>
      <c r="F3626" s="98" t="s">
        <v>3103</v>
      </c>
      <c r="G3626" s="98" t="s">
        <v>66</v>
      </c>
      <c r="H3626"/>
      <c r="I3626"/>
    </row>
    <row r="3627" spans="1:9" ht="15.75">
      <c r="A3627" s="98" t="s">
        <v>229</v>
      </c>
      <c r="B3627" s="98" t="s">
        <v>3103</v>
      </c>
      <c r="C3627" s="98" t="s">
        <v>762</v>
      </c>
      <c r="D3627" s="99" t="s">
        <v>67</v>
      </c>
      <c r="E3627" s="105">
        <v>43630</v>
      </c>
      <c r="F3627" s="98" t="s">
        <v>3103</v>
      </c>
      <c r="G3627" s="98" t="s">
        <v>66</v>
      </c>
      <c r="H3627"/>
      <c r="I3627"/>
    </row>
    <row r="3628" spans="1:9" ht="15.75">
      <c r="A3628" s="98" t="s">
        <v>1254</v>
      </c>
      <c r="B3628" s="98" t="s">
        <v>3103</v>
      </c>
      <c r="C3628" s="98" t="s">
        <v>762</v>
      </c>
      <c r="D3628" s="99" t="s">
        <v>67</v>
      </c>
      <c r="E3628" s="105">
        <v>43630</v>
      </c>
      <c r="F3628" s="98" t="s">
        <v>3103</v>
      </c>
      <c r="G3628" s="98" t="s">
        <v>66</v>
      </c>
      <c r="H3628"/>
      <c r="I3628"/>
    </row>
    <row r="3629" spans="1:9" ht="15.75">
      <c r="A3629" s="98" t="s">
        <v>550</v>
      </c>
      <c r="B3629" s="98" t="s">
        <v>3103</v>
      </c>
      <c r="C3629" s="98" t="s">
        <v>762</v>
      </c>
      <c r="D3629" s="99" t="s">
        <v>67</v>
      </c>
      <c r="E3629" s="105">
        <v>43630</v>
      </c>
      <c r="F3629" s="98" t="s">
        <v>3103</v>
      </c>
      <c r="G3629" s="98" t="s">
        <v>66</v>
      </c>
      <c r="H3629"/>
      <c r="I3629"/>
    </row>
    <row r="3630" spans="1:9" ht="15.75">
      <c r="A3630" s="98" t="s">
        <v>167</v>
      </c>
      <c r="B3630" s="98" t="s">
        <v>3103</v>
      </c>
      <c r="C3630" s="98" t="s">
        <v>762</v>
      </c>
      <c r="D3630" s="99" t="s">
        <v>67</v>
      </c>
      <c r="E3630" s="105">
        <v>43630</v>
      </c>
      <c r="F3630" s="98" t="s">
        <v>3103</v>
      </c>
      <c r="G3630" s="98" t="s">
        <v>66</v>
      </c>
      <c r="H3630"/>
      <c r="I3630"/>
    </row>
    <row r="3631" spans="1:9" ht="15.75">
      <c r="A3631" s="98" t="s">
        <v>554</v>
      </c>
      <c r="B3631" s="98" t="s">
        <v>3103</v>
      </c>
      <c r="C3631" s="98" t="s">
        <v>792</v>
      </c>
      <c r="D3631" s="99" t="s">
        <v>67</v>
      </c>
      <c r="E3631" s="105">
        <v>43630</v>
      </c>
      <c r="F3631" s="98" t="s">
        <v>3103</v>
      </c>
      <c r="G3631" s="98" t="s">
        <v>733</v>
      </c>
      <c r="H3631"/>
      <c r="I3631"/>
    </row>
    <row r="3632" spans="1:9" ht="15.75">
      <c r="A3632" s="98" t="s">
        <v>704</v>
      </c>
      <c r="B3632" s="98" t="s">
        <v>3103</v>
      </c>
      <c r="C3632" s="98" t="s">
        <v>792</v>
      </c>
      <c r="D3632" s="99" t="s">
        <v>67</v>
      </c>
      <c r="E3632" s="105">
        <v>43630</v>
      </c>
      <c r="F3632" s="98" t="s">
        <v>3103</v>
      </c>
      <c r="G3632" s="98" t="s">
        <v>733</v>
      </c>
      <c r="H3632"/>
      <c r="I3632"/>
    </row>
    <row r="3633" spans="1:9" ht="15.75">
      <c r="A3633" s="98" t="s">
        <v>234</v>
      </c>
      <c r="B3633" s="98" t="s">
        <v>3103</v>
      </c>
      <c r="C3633" s="98" t="s">
        <v>792</v>
      </c>
      <c r="D3633" s="99" t="s">
        <v>67</v>
      </c>
      <c r="E3633" s="105">
        <v>43630</v>
      </c>
      <c r="F3633" s="98" t="s">
        <v>3103</v>
      </c>
      <c r="G3633" s="98" t="s">
        <v>733</v>
      </c>
      <c r="H3633"/>
      <c r="I3633"/>
    </row>
    <row r="3634" spans="1:9" ht="15.75">
      <c r="A3634" s="98" t="s">
        <v>2031</v>
      </c>
      <c r="B3634" s="98" t="s">
        <v>3103</v>
      </c>
      <c r="C3634" s="98" t="s">
        <v>792</v>
      </c>
      <c r="D3634" s="99" t="s">
        <v>67</v>
      </c>
      <c r="E3634" s="105">
        <v>43630</v>
      </c>
      <c r="F3634" s="98" t="s">
        <v>3103</v>
      </c>
      <c r="G3634" s="98" t="s">
        <v>733</v>
      </c>
      <c r="H3634"/>
      <c r="I3634"/>
    </row>
    <row r="3635" spans="1:9" ht="15.75">
      <c r="A3635" s="98" t="s">
        <v>304</v>
      </c>
      <c r="B3635" s="98" t="s">
        <v>3103</v>
      </c>
      <c r="C3635" s="98" t="s">
        <v>792</v>
      </c>
      <c r="D3635" s="99" t="s">
        <v>67</v>
      </c>
      <c r="E3635" s="105">
        <v>43630</v>
      </c>
      <c r="F3635" s="98" t="s">
        <v>3103</v>
      </c>
      <c r="G3635" s="98" t="s">
        <v>733</v>
      </c>
      <c r="H3635"/>
      <c r="I3635"/>
    </row>
    <row r="3636" spans="1:9" ht="15.75">
      <c r="A3636" s="98" t="s">
        <v>708</v>
      </c>
      <c r="B3636" s="98" t="s">
        <v>3103</v>
      </c>
      <c r="C3636" s="98" t="s">
        <v>792</v>
      </c>
      <c r="D3636" s="99" t="s">
        <v>67</v>
      </c>
      <c r="E3636" s="105">
        <v>43630</v>
      </c>
      <c r="F3636" s="98" t="s">
        <v>3103</v>
      </c>
      <c r="G3636" s="98" t="s">
        <v>733</v>
      </c>
      <c r="H3636"/>
      <c r="I3636"/>
    </row>
    <row r="3637" spans="1:9" ht="15.75">
      <c r="A3637" s="98" t="s">
        <v>1453</v>
      </c>
      <c r="B3637" s="98" t="s">
        <v>3103</v>
      </c>
      <c r="C3637" s="98" t="s">
        <v>792</v>
      </c>
      <c r="D3637" s="99" t="s">
        <v>67</v>
      </c>
      <c r="E3637" s="105">
        <v>43630</v>
      </c>
      <c r="F3637" s="98" t="s">
        <v>3103</v>
      </c>
      <c r="G3637" s="98" t="s">
        <v>733</v>
      </c>
      <c r="H3637"/>
      <c r="I3637"/>
    </row>
    <row r="3638" spans="1:9" ht="15.75">
      <c r="A3638" s="98" t="s">
        <v>173</v>
      </c>
      <c r="B3638" s="98" t="s">
        <v>3103</v>
      </c>
      <c r="C3638" s="98" t="s">
        <v>792</v>
      </c>
      <c r="D3638" s="99" t="s">
        <v>67</v>
      </c>
      <c r="E3638" s="105">
        <v>43630</v>
      </c>
      <c r="F3638" s="98" t="s">
        <v>3103</v>
      </c>
      <c r="G3638" s="98" t="s">
        <v>733</v>
      </c>
      <c r="H3638"/>
      <c r="I3638"/>
    </row>
    <row r="3639" spans="1:9" ht="15.75">
      <c r="A3639" s="98" t="s">
        <v>235</v>
      </c>
      <c r="B3639" s="98" t="s">
        <v>3103</v>
      </c>
      <c r="C3639" s="98" t="s">
        <v>792</v>
      </c>
      <c r="D3639" s="99" t="s">
        <v>67</v>
      </c>
      <c r="E3639" s="105">
        <v>43630</v>
      </c>
      <c r="F3639" s="98" t="s">
        <v>3103</v>
      </c>
      <c r="G3639" s="98" t="s">
        <v>733</v>
      </c>
      <c r="H3639"/>
      <c r="I3639"/>
    </row>
    <row r="3640" spans="1:9" ht="15.75">
      <c r="A3640" s="98" t="s">
        <v>175</v>
      </c>
      <c r="B3640" s="98" t="s">
        <v>3103</v>
      </c>
      <c r="C3640" s="98" t="s">
        <v>792</v>
      </c>
      <c r="D3640" s="99" t="s">
        <v>67</v>
      </c>
      <c r="E3640" s="105">
        <v>43630</v>
      </c>
      <c r="F3640" s="98" t="s">
        <v>3103</v>
      </c>
      <c r="G3640" s="98" t="s">
        <v>733</v>
      </c>
      <c r="H3640"/>
      <c r="I3640"/>
    </row>
    <row r="3641" spans="1:9" ht="15.75">
      <c r="A3641" s="98" t="s">
        <v>501</v>
      </c>
      <c r="B3641" s="98" t="s">
        <v>3103</v>
      </c>
      <c r="C3641" s="98" t="s">
        <v>792</v>
      </c>
      <c r="D3641" s="99" t="s">
        <v>67</v>
      </c>
      <c r="E3641" s="105">
        <v>43630</v>
      </c>
      <c r="F3641" s="98" t="s">
        <v>3103</v>
      </c>
      <c r="G3641" s="98" t="s">
        <v>733</v>
      </c>
      <c r="H3641"/>
      <c r="I3641"/>
    </row>
    <row r="3642" spans="1:9" ht="15.75">
      <c r="A3642" s="98" t="s">
        <v>112</v>
      </c>
      <c r="B3642" s="98" t="s">
        <v>3103</v>
      </c>
      <c r="C3642" s="98" t="s">
        <v>792</v>
      </c>
      <c r="D3642" s="99" t="s">
        <v>67</v>
      </c>
      <c r="E3642" s="105">
        <v>43630</v>
      </c>
      <c r="F3642" s="98" t="s">
        <v>3103</v>
      </c>
      <c r="G3642" s="98" t="s">
        <v>733</v>
      </c>
      <c r="H3642"/>
      <c r="I3642"/>
    </row>
    <row r="3643" spans="1:9" ht="15.75">
      <c r="A3643" s="98" t="s">
        <v>1462</v>
      </c>
      <c r="B3643" s="98" t="s">
        <v>3103</v>
      </c>
      <c r="C3643" s="98" t="s">
        <v>792</v>
      </c>
      <c r="D3643" s="99" t="s">
        <v>67</v>
      </c>
      <c r="E3643" s="105">
        <v>43630</v>
      </c>
      <c r="F3643" s="98" t="s">
        <v>3103</v>
      </c>
      <c r="G3643" s="98" t="s">
        <v>733</v>
      </c>
      <c r="H3643"/>
      <c r="I3643"/>
    </row>
    <row r="3644" spans="1:9" ht="15.75">
      <c r="A3644" s="98" t="s">
        <v>1146</v>
      </c>
      <c r="B3644" s="98" t="s">
        <v>3103</v>
      </c>
      <c r="C3644" s="98" t="s">
        <v>792</v>
      </c>
      <c r="D3644" s="99" t="s">
        <v>67</v>
      </c>
      <c r="E3644" s="105">
        <v>43630</v>
      </c>
      <c r="F3644" s="98" t="s">
        <v>3103</v>
      </c>
      <c r="G3644" s="98" t="s">
        <v>733</v>
      </c>
      <c r="H3644"/>
      <c r="I3644"/>
    </row>
    <row r="3645" spans="1:9" ht="15.75">
      <c r="A3645" s="98" t="s">
        <v>716</v>
      </c>
      <c r="B3645" s="98" t="s">
        <v>3103</v>
      </c>
      <c r="C3645" s="98" t="s">
        <v>792</v>
      </c>
      <c r="D3645" s="99" t="s">
        <v>67</v>
      </c>
      <c r="E3645" s="105">
        <v>43630</v>
      </c>
      <c r="F3645" s="98" t="s">
        <v>3103</v>
      </c>
      <c r="G3645" s="98" t="s">
        <v>733</v>
      </c>
      <c r="H3645"/>
      <c r="I3645"/>
    </row>
    <row r="3646" spans="1:9" ht="15.75">
      <c r="A3646" s="98" t="s">
        <v>2361</v>
      </c>
      <c r="B3646" s="98" t="s">
        <v>3103</v>
      </c>
      <c r="C3646" s="98" t="s">
        <v>792</v>
      </c>
      <c r="D3646" s="99" t="s">
        <v>67</v>
      </c>
      <c r="E3646" s="105">
        <v>43630</v>
      </c>
      <c r="F3646" s="98" t="s">
        <v>3103</v>
      </c>
      <c r="G3646" s="98" t="s">
        <v>733</v>
      </c>
      <c r="H3646"/>
      <c r="I3646"/>
    </row>
    <row r="3647" spans="1:9" ht="15.75">
      <c r="A3647" s="98" t="s">
        <v>182</v>
      </c>
      <c r="B3647" s="98" t="s">
        <v>3103</v>
      </c>
      <c r="C3647" s="98" t="s">
        <v>792</v>
      </c>
      <c r="D3647" s="99" t="s">
        <v>67</v>
      </c>
      <c r="E3647" s="105">
        <v>43630</v>
      </c>
      <c r="F3647" s="98" t="s">
        <v>3103</v>
      </c>
      <c r="G3647" s="98" t="s">
        <v>733</v>
      </c>
      <c r="H3647"/>
      <c r="I3647"/>
    </row>
    <row r="3648" spans="1:9" ht="15.75">
      <c r="A3648" s="98" t="s">
        <v>312</v>
      </c>
      <c r="B3648" s="98" t="s">
        <v>3103</v>
      </c>
      <c r="C3648" s="98" t="s">
        <v>792</v>
      </c>
      <c r="D3648" s="99" t="s">
        <v>67</v>
      </c>
      <c r="E3648" s="105">
        <v>43630</v>
      </c>
      <c r="F3648" s="98" t="s">
        <v>3103</v>
      </c>
      <c r="G3648" s="98" t="s">
        <v>733</v>
      </c>
      <c r="H3648"/>
      <c r="I3648"/>
    </row>
    <row r="3649" spans="1:9" ht="15.75">
      <c r="A3649" s="98" t="s">
        <v>1277</v>
      </c>
      <c r="B3649" s="98" t="s">
        <v>3103</v>
      </c>
      <c r="C3649" s="98" t="s">
        <v>792</v>
      </c>
      <c r="D3649" s="99" t="s">
        <v>67</v>
      </c>
      <c r="E3649" s="105">
        <v>43630</v>
      </c>
      <c r="F3649" s="98" t="s">
        <v>3103</v>
      </c>
      <c r="G3649" s="98" t="s">
        <v>733</v>
      </c>
      <c r="H3649"/>
      <c r="I3649"/>
    </row>
    <row r="3650" spans="1:9" ht="15.75">
      <c r="A3650" s="98" t="s">
        <v>513</v>
      </c>
      <c r="B3650" s="98" t="s">
        <v>3103</v>
      </c>
      <c r="C3650" s="98" t="s">
        <v>792</v>
      </c>
      <c r="D3650" s="99" t="s">
        <v>67</v>
      </c>
      <c r="E3650" s="105">
        <v>43630</v>
      </c>
      <c r="F3650" s="98" t="s">
        <v>3103</v>
      </c>
      <c r="G3650" s="98" t="s">
        <v>733</v>
      </c>
      <c r="H3650"/>
      <c r="I3650"/>
    </row>
    <row r="3651" spans="1:9" ht="15.75">
      <c r="A3651" s="98" t="s">
        <v>2669</v>
      </c>
      <c r="B3651" s="98" t="s">
        <v>3103</v>
      </c>
      <c r="C3651" s="98" t="s">
        <v>792</v>
      </c>
      <c r="D3651" s="99" t="s">
        <v>67</v>
      </c>
      <c r="E3651" s="105">
        <v>43630</v>
      </c>
      <c r="F3651" s="98" t="s">
        <v>3103</v>
      </c>
      <c r="G3651" s="98" t="s">
        <v>733</v>
      </c>
      <c r="H3651"/>
      <c r="I3651"/>
    </row>
    <row r="3652" spans="1:9" ht="15.75">
      <c r="A3652" s="98" t="s">
        <v>2734</v>
      </c>
      <c r="B3652" s="98" t="s">
        <v>3103</v>
      </c>
      <c r="C3652" s="98" t="s">
        <v>792</v>
      </c>
      <c r="D3652" s="99" t="s">
        <v>67</v>
      </c>
      <c r="E3652" s="105">
        <v>43630</v>
      </c>
      <c r="F3652" s="98" t="s">
        <v>3103</v>
      </c>
      <c r="G3652" s="98" t="s">
        <v>733</v>
      </c>
      <c r="H3652"/>
      <c r="I3652"/>
    </row>
    <row r="3653" spans="1:9" ht="15.75">
      <c r="A3653" s="98" t="s">
        <v>379</v>
      </c>
      <c r="B3653" s="98" t="s">
        <v>3103</v>
      </c>
      <c r="C3653" s="98" t="s">
        <v>792</v>
      </c>
      <c r="D3653" s="99" t="s">
        <v>67</v>
      </c>
      <c r="E3653" s="105">
        <v>43630</v>
      </c>
      <c r="F3653" s="98" t="s">
        <v>3103</v>
      </c>
      <c r="G3653" s="98" t="s">
        <v>733</v>
      </c>
      <c r="H3653"/>
      <c r="I3653"/>
    </row>
    <row r="3654" spans="1:9" ht="15.75">
      <c r="A3654" s="98" t="s">
        <v>723</v>
      </c>
      <c r="B3654" s="98" t="s">
        <v>3103</v>
      </c>
      <c r="C3654" s="98" t="s">
        <v>792</v>
      </c>
      <c r="D3654" s="99" t="s">
        <v>67</v>
      </c>
      <c r="E3654" s="105">
        <v>43630</v>
      </c>
      <c r="F3654" s="98" t="s">
        <v>3103</v>
      </c>
      <c r="G3654" s="98" t="s">
        <v>733</v>
      </c>
      <c r="H3654"/>
      <c r="I3654"/>
    </row>
    <row r="3655" spans="1:9" ht="15.75">
      <c r="A3655" s="98" t="s">
        <v>256</v>
      </c>
      <c r="B3655" s="98" t="s">
        <v>3103</v>
      </c>
      <c r="C3655" s="98" t="s">
        <v>792</v>
      </c>
      <c r="D3655" s="99" t="s">
        <v>67</v>
      </c>
      <c r="E3655" s="105">
        <v>43630</v>
      </c>
      <c r="F3655" s="98" t="s">
        <v>3103</v>
      </c>
      <c r="G3655" s="98" t="s">
        <v>733</v>
      </c>
      <c r="H3655"/>
      <c r="I3655"/>
    </row>
    <row r="3656" spans="1:9" ht="15.75">
      <c r="A3656" s="98" t="s">
        <v>321</v>
      </c>
      <c r="B3656" s="98" t="s">
        <v>3103</v>
      </c>
      <c r="C3656" s="98" t="s">
        <v>792</v>
      </c>
      <c r="D3656" s="99" t="s">
        <v>67</v>
      </c>
      <c r="E3656" s="105">
        <v>43630</v>
      </c>
      <c r="F3656" s="98" t="s">
        <v>3103</v>
      </c>
      <c r="G3656" s="98" t="s">
        <v>733</v>
      </c>
      <c r="H3656"/>
      <c r="I3656"/>
    </row>
    <row r="3657" spans="1:9" ht="15.75">
      <c r="A3657" s="98" t="s">
        <v>257</v>
      </c>
      <c r="B3657" s="98" t="s">
        <v>3103</v>
      </c>
      <c r="C3657" s="98" t="s">
        <v>792</v>
      </c>
      <c r="D3657" s="99" t="s">
        <v>67</v>
      </c>
      <c r="E3657" s="105">
        <v>43630</v>
      </c>
      <c r="F3657" s="98" t="s">
        <v>3103</v>
      </c>
      <c r="G3657" s="98" t="s">
        <v>733</v>
      </c>
      <c r="H3657"/>
      <c r="I3657"/>
    </row>
    <row r="3658" spans="1:9" ht="15.75">
      <c r="A3658" s="98" t="s">
        <v>258</v>
      </c>
      <c r="B3658" s="98" t="s">
        <v>3103</v>
      </c>
      <c r="C3658" s="98" t="s">
        <v>792</v>
      </c>
      <c r="D3658" s="99" t="s">
        <v>67</v>
      </c>
      <c r="E3658" s="105">
        <v>43630</v>
      </c>
      <c r="F3658" s="98" t="s">
        <v>3103</v>
      </c>
      <c r="G3658" s="98" t="s">
        <v>733</v>
      </c>
      <c r="H3658"/>
      <c r="I3658"/>
    </row>
    <row r="3659" spans="1:9" ht="15.75">
      <c r="A3659" s="98" t="s">
        <v>322</v>
      </c>
      <c r="B3659" s="98" t="s">
        <v>3103</v>
      </c>
      <c r="C3659" s="98" t="s">
        <v>792</v>
      </c>
      <c r="D3659" s="99" t="s">
        <v>67</v>
      </c>
      <c r="E3659" s="105">
        <v>43630</v>
      </c>
      <c r="F3659" s="98" t="s">
        <v>3103</v>
      </c>
      <c r="G3659" s="98" t="s">
        <v>733</v>
      </c>
      <c r="H3659"/>
      <c r="I3659"/>
    </row>
    <row r="3660" spans="1:9" ht="15.75">
      <c r="A3660" s="98" t="s">
        <v>581</v>
      </c>
      <c r="B3660" s="98" t="s">
        <v>3103</v>
      </c>
      <c r="C3660" s="98" t="s">
        <v>792</v>
      </c>
      <c r="D3660" s="99" t="s">
        <v>67</v>
      </c>
      <c r="E3660" s="105">
        <v>43630</v>
      </c>
      <c r="F3660" s="98" t="s">
        <v>3103</v>
      </c>
      <c r="G3660" s="98" t="s">
        <v>733</v>
      </c>
      <c r="H3660"/>
      <c r="I3660"/>
    </row>
    <row r="3661" spans="1:9" ht="15.75">
      <c r="A3661" s="98" t="s">
        <v>582</v>
      </c>
      <c r="B3661" s="98" t="s">
        <v>3103</v>
      </c>
      <c r="C3661" s="98" t="s">
        <v>792</v>
      </c>
      <c r="D3661" s="99" t="s">
        <v>67</v>
      </c>
      <c r="E3661" s="105">
        <v>43630</v>
      </c>
      <c r="F3661" s="98" t="s">
        <v>3103</v>
      </c>
      <c r="G3661" s="98" t="s">
        <v>733</v>
      </c>
      <c r="H3661"/>
      <c r="I3661"/>
    </row>
    <row r="3662" spans="1:9" ht="15.75">
      <c r="A3662" s="98" t="s">
        <v>585</v>
      </c>
      <c r="B3662" s="98" t="s">
        <v>3103</v>
      </c>
      <c r="C3662" s="98" t="s">
        <v>792</v>
      </c>
      <c r="D3662" s="99" t="s">
        <v>67</v>
      </c>
      <c r="E3662" s="105">
        <v>43630</v>
      </c>
      <c r="F3662" s="98" t="s">
        <v>3103</v>
      </c>
      <c r="G3662" s="98" t="s">
        <v>733</v>
      </c>
      <c r="H3662"/>
      <c r="I3662"/>
    </row>
    <row r="3663" spans="1:9" ht="15.75">
      <c r="A3663" s="98" t="s">
        <v>189</v>
      </c>
      <c r="B3663" s="98" t="s">
        <v>3103</v>
      </c>
      <c r="C3663" s="98" t="s">
        <v>792</v>
      </c>
      <c r="D3663" s="99" t="s">
        <v>67</v>
      </c>
      <c r="E3663" s="105">
        <v>43630</v>
      </c>
      <c r="F3663" s="98" t="s">
        <v>3103</v>
      </c>
      <c r="G3663" s="98" t="s">
        <v>733</v>
      </c>
      <c r="H3663"/>
      <c r="I3663"/>
    </row>
    <row r="3664" spans="1:9" ht="15.75">
      <c r="A3664" s="98" t="s">
        <v>326</v>
      </c>
      <c r="B3664" s="98" t="s">
        <v>3103</v>
      </c>
      <c r="C3664" s="98" t="s">
        <v>792</v>
      </c>
      <c r="D3664" s="99" t="s">
        <v>67</v>
      </c>
      <c r="E3664" s="105">
        <v>43630</v>
      </c>
      <c r="F3664" s="98" t="s">
        <v>3103</v>
      </c>
      <c r="G3664" s="98" t="s">
        <v>733</v>
      </c>
      <c r="H3664"/>
      <c r="I3664"/>
    </row>
    <row r="3665" spans="1:9" ht="15.75">
      <c r="A3665" s="98" t="s">
        <v>1352</v>
      </c>
      <c r="B3665" s="98" t="s">
        <v>3106</v>
      </c>
      <c r="C3665" s="98" t="s">
        <v>730</v>
      </c>
      <c r="D3665" s="99" t="s">
        <v>67</v>
      </c>
      <c r="E3665" s="105">
        <v>43631</v>
      </c>
      <c r="F3665" s="98" t="s">
        <v>3106</v>
      </c>
      <c r="G3665" s="98" t="s">
        <v>66</v>
      </c>
      <c r="H3665"/>
      <c r="I3665"/>
    </row>
    <row r="3666" spans="1:9" ht="15.75">
      <c r="A3666" s="98" t="s">
        <v>2618</v>
      </c>
      <c r="B3666" s="98" t="s">
        <v>3106</v>
      </c>
      <c r="C3666" s="98" t="s">
        <v>730</v>
      </c>
      <c r="D3666" s="99" t="s">
        <v>67</v>
      </c>
      <c r="E3666" s="105">
        <v>43631</v>
      </c>
      <c r="F3666" s="98" t="s">
        <v>3106</v>
      </c>
      <c r="G3666" s="98" t="s">
        <v>66</v>
      </c>
      <c r="H3666"/>
      <c r="I3666"/>
    </row>
    <row r="3667" spans="1:9" ht="15.75">
      <c r="A3667" s="98" t="s">
        <v>1355</v>
      </c>
      <c r="B3667" s="98" t="s">
        <v>3106</v>
      </c>
      <c r="C3667" s="98" t="s">
        <v>730</v>
      </c>
      <c r="D3667" s="99" t="s">
        <v>67</v>
      </c>
      <c r="E3667" s="105">
        <v>43631</v>
      </c>
      <c r="F3667" s="98" t="s">
        <v>3106</v>
      </c>
      <c r="G3667" s="98" t="s">
        <v>66</v>
      </c>
      <c r="H3667"/>
      <c r="I3667"/>
    </row>
    <row r="3668" spans="1:9" ht="15.75">
      <c r="A3668" s="98" t="s">
        <v>1358</v>
      </c>
      <c r="B3668" s="98" t="s">
        <v>3106</v>
      </c>
      <c r="C3668" s="98" t="s">
        <v>730</v>
      </c>
      <c r="D3668" s="99" t="s">
        <v>67</v>
      </c>
      <c r="E3668" s="105">
        <v>43631</v>
      </c>
      <c r="F3668" s="98" t="s">
        <v>3106</v>
      </c>
      <c r="G3668" s="98" t="s">
        <v>66</v>
      </c>
      <c r="H3668"/>
      <c r="I3668"/>
    </row>
    <row r="3669" spans="1:9" ht="15.75">
      <c r="A3669" s="98" t="s">
        <v>1359</v>
      </c>
      <c r="B3669" s="98" t="s">
        <v>3106</v>
      </c>
      <c r="C3669" s="98" t="s">
        <v>730</v>
      </c>
      <c r="D3669" s="99" t="s">
        <v>67</v>
      </c>
      <c r="E3669" s="105">
        <v>43631</v>
      </c>
      <c r="F3669" s="98" t="s">
        <v>3106</v>
      </c>
      <c r="G3669" s="98" t="s">
        <v>66</v>
      </c>
      <c r="H3669"/>
      <c r="I3669"/>
    </row>
    <row r="3670" spans="1:9" ht="15.75">
      <c r="A3670" s="98" t="s">
        <v>2253</v>
      </c>
      <c r="B3670" s="98" t="s">
        <v>3106</v>
      </c>
      <c r="C3670" s="98" t="s">
        <v>730</v>
      </c>
      <c r="D3670" s="99" t="s">
        <v>67</v>
      </c>
      <c r="E3670" s="105">
        <v>43631</v>
      </c>
      <c r="F3670" s="98" t="s">
        <v>3106</v>
      </c>
      <c r="G3670" s="98" t="s">
        <v>66</v>
      </c>
      <c r="H3670"/>
      <c r="I3670"/>
    </row>
    <row r="3671" spans="1:9" ht="15.75">
      <c r="A3671" s="98" t="s">
        <v>1548</v>
      </c>
      <c r="B3671" s="98" t="s">
        <v>3106</v>
      </c>
      <c r="C3671" s="98" t="s">
        <v>730</v>
      </c>
      <c r="D3671" s="99" t="s">
        <v>67</v>
      </c>
      <c r="E3671" s="105">
        <v>43631</v>
      </c>
      <c r="F3671" s="98" t="s">
        <v>3106</v>
      </c>
      <c r="G3671" s="98" t="s">
        <v>66</v>
      </c>
      <c r="H3671"/>
      <c r="I3671"/>
    </row>
    <row r="3672" spans="1:9" ht="15.75">
      <c r="A3672" s="98" t="s">
        <v>2447</v>
      </c>
      <c r="B3672" s="98" t="s">
        <v>3106</v>
      </c>
      <c r="C3672" s="98" t="s">
        <v>730</v>
      </c>
      <c r="D3672" s="99" t="s">
        <v>67</v>
      </c>
      <c r="E3672" s="105">
        <v>43631</v>
      </c>
      <c r="F3672" s="98" t="s">
        <v>3106</v>
      </c>
      <c r="G3672" s="98" t="s">
        <v>66</v>
      </c>
      <c r="H3672"/>
      <c r="I3672"/>
    </row>
    <row r="3673" spans="1:9" ht="15.75">
      <c r="A3673" s="98" t="s">
        <v>465</v>
      </c>
      <c r="B3673" s="98" t="s">
        <v>3106</v>
      </c>
      <c r="C3673" s="98" t="s">
        <v>730</v>
      </c>
      <c r="D3673" s="99" t="s">
        <v>67</v>
      </c>
      <c r="E3673" s="105">
        <v>43631</v>
      </c>
      <c r="F3673" s="98" t="s">
        <v>3106</v>
      </c>
      <c r="G3673" s="98" t="s">
        <v>66</v>
      </c>
      <c r="H3673"/>
      <c r="I3673"/>
    </row>
    <row r="3674" spans="1:9" ht="15.75">
      <c r="A3674" s="98" t="s">
        <v>2450</v>
      </c>
      <c r="B3674" s="98" t="s">
        <v>3106</v>
      </c>
      <c r="C3674" s="98" t="s">
        <v>730</v>
      </c>
      <c r="D3674" s="99" t="s">
        <v>67</v>
      </c>
      <c r="E3674" s="105">
        <v>43631</v>
      </c>
      <c r="F3674" s="98" t="s">
        <v>3106</v>
      </c>
      <c r="G3674" s="98" t="s">
        <v>66</v>
      </c>
      <c r="H3674"/>
      <c r="I3674"/>
    </row>
    <row r="3675" spans="1:9" ht="15.75">
      <c r="A3675" s="98" t="s">
        <v>2626</v>
      </c>
      <c r="B3675" s="98" t="s">
        <v>3106</v>
      </c>
      <c r="C3675" s="98" t="s">
        <v>730</v>
      </c>
      <c r="D3675" s="99" t="s">
        <v>67</v>
      </c>
      <c r="E3675" s="105">
        <v>43631</v>
      </c>
      <c r="F3675" s="98" t="s">
        <v>3106</v>
      </c>
      <c r="G3675" s="98" t="s">
        <v>66</v>
      </c>
      <c r="H3675"/>
      <c r="I3675"/>
    </row>
    <row r="3676" spans="1:9" ht="15.75">
      <c r="A3676" s="98" t="s">
        <v>978</v>
      </c>
      <c r="B3676" s="98" t="s">
        <v>3106</v>
      </c>
      <c r="C3676" s="98" t="s">
        <v>730</v>
      </c>
      <c r="D3676" s="99" t="s">
        <v>67</v>
      </c>
      <c r="E3676" s="105">
        <v>43631</v>
      </c>
      <c r="F3676" s="98" t="s">
        <v>3106</v>
      </c>
      <c r="G3676" s="98" t="s">
        <v>66</v>
      </c>
      <c r="H3676"/>
      <c r="I3676"/>
    </row>
    <row r="3677" spans="1:9" ht="15.75">
      <c r="A3677" s="98" t="s">
        <v>2387</v>
      </c>
      <c r="B3677" s="98" t="s">
        <v>3106</v>
      </c>
      <c r="C3677" s="98" t="s">
        <v>730</v>
      </c>
      <c r="D3677" s="99" t="s">
        <v>67</v>
      </c>
      <c r="E3677" s="105">
        <v>43631</v>
      </c>
      <c r="F3677" s="98" t="s">
        <v>3106</v>
      </c>
      <c r="G3677" s="98" t="s">
        <v>66</v>
      </c>
      <c r="H3677"/>
      <c r="I3677"/>
    </row>
    <row r="3678" spans="1:9" ht="15.75">
      <c r="A3678" s="98" t="s">
        <v>2260</v>
      </c>
      <c r="B3678" s="98" t="s">
        <v>3106</v>
      </c>
      <c r="C3678" s="98" t="s">
        <v>730</v>
      </c>
      <c r="D3678" s="99" t="s">
        <v>67</v>
      </c>
      <c r="E3678" s="105">
        <v>43631</v>
      </c>
      <c r="F3678" s="98" t="s">
        <v>3106</v>
      </c>
      <c r="G3678" s="98" t="s">
        <v>66</v>
      </c>
      <c r="H3678"/>
      <c r="I3678"/>
    </row>
    <row r="3679" spans="1:9" ht="15.75">
      <c r="A3679" s="98" t="s">
        <v>1953</v>
      </c>
      <c r="B3679" s="98" t="s">
        <v>3106</v>
      </c>
      <c r="C3679" s="98" t="s">
        <v>730</v>
      </c>
      <c r="D3679" s="99" t="s">
        <v>67</v>
      </c>
      <c r="E3679" s="105">
        <v>43631</v>
      </c>
      <c r="F3679" s="98" t="s">
        <v>3106</v>
      </c>
      <c r="G3679" s="98" t="s">
        <v>66</v>
      </c>
      <c r="H3679"/>
      <c r="I3679"/>
    </row>
    <row r="3680" spans="1:9" ht="15.75">
      <c r="A3680" s="98" t="s">
        <v>1711</v>
      </c>
      <c r="B3680" s="98" t="s">
        <v>3106</v>
      </c>
      <c r="C3680" s="98" t="s">
        <v>730</v>
      </c>
      <c r="D3680" s="99" t="s">
        <v>67</v>
      </c>
      <c r="E3680" s="105">
        <v>43631</v>
      </c>
      <c r="F3680" s="98" t="s">
        <v>3106</v>
      </c>
      <c r="G3680" s="98" t="s">
        <v>66</v>
      </c>
      <c r="H3680"/>
      <c r="I3680"/>
    </row>
    <row r="3681" spans="1:9" ht="15.75">
      <c r="A3681" s="98" t="s">
        <v>852</v>
      </c>
      <c r="B3681" s="98" t="s">
        <v>3106</v>
      </c>
      <c r="C3681" s="98" t="s">
        <v>730</v>
      </c>
      <c r="D3681" s="99" t="s">
        <v>67</v>
      </c>
      <c r="E3681" s="105">
        <v>43631</v>
      </c>
      <c r="F3681" s="98" t="s">
        <v>3106</v>
      </c>
      <c r="G3681" s="98" t="s">
        <v>66</v>
      </c>
      <c r="H3681"/>
      <c r="I3681"/>
    </row>
    <row r="3682" spans="1:9" ht="15.75">
      <c r="A3682" s="98" t="s">
        <v>1051</v>
      </c>
      <c r="B3682" s="98" t="s">
        <v>3106</v>
      </c>
      <c r="C3682" s="98" t="s">
        <v>730</v>
      </c>
      <c r="D3682" s="99" t="s">
        <v>67</v>
      </c>
      <c r="E3682" s="105">
        <v>43631</v>
      </c>
      <c r="F3682" s="98" t="s">
        <v>3106</v>
      </c>
      <c r="G3682" s="98" t="s">
        <v>66</v>
      </c>
      <c r="H3682"/>
      <c r="I3682"/>
    </row>
    <row r="3683" spans="1:9" ht="15.75">
      <c r="A3683" s="98" t="s">
        <v>1191</v>
      </c>
      <c r="B3683" s="98" t="s">
        <v>3106</v>
      </c>
      <c r="C3683" s="98" t="s">
        <v>730</v>
      </c>
      <c r="D3683" s="99" t="s">
        <v>67</v>
      </c>
      <c r="E3683" s="105">
        <v>43631</v>
      </c>
      <c r="F3683" s="98" t="s">
        <v>3106</v>
      </c>
      <c r="G3683" s="98" t="s">
        <v>66</v>
      </c>
      <c r="H3683"/>
      <c r="I3683"/>
    </row>
    <row r="3684" spans="1:9" ht="15.75">
      <c r="A3684" s="98" t="s">
        <v>2461</v>
      </c>
      <c r="B3684" s="98" t="s">
        <v>3106</v>
      </c>
      <c r="C3684" s="98" t="s">
        <v>730</v>
      </c>
      <c r="D3684" s="99" t="s">
        <v>67</v>
      </c>
      <c r="E3684" s="105">
        <v>43631</v>
      </c>
      <c r="F3684" s="98" t="s">
        <v>3106</v>
      </c>
      <c r="G3684" s="98" t="s">
        <v>66</v>
      </c>
      <c r="H3684"/>
      <c r="I3684"/>
    </row>
    <row r="3685" spans="1:9" ht="15.75">
      <c r="A3685" s="98" t="s">
        <v>3107</v>
      </c>
      <c r="B3685" s="98" t="s">
        <v>3106</v>
      </c>
      <c r="C3685" s="98" t="s">
        <v>730</v>
      </c>
      <c r="D3685" s="99" t="s">
        <v>67</v>
      </c>
      <c r="E3685" s="105">
        <v>43631</v>
      </c>
      <c r="F3685" s="98" t="s">
        <v>3106</v>
      </c>
      <c r="G3685" s="98" t="s">
        <v>66</v>
      </c>
      <c r="H3685"/>
      <c r="I3685"/>
    </row>
    <row r="3686" spans="1:9" ht="15.75">
      <c r="A3686" s="98" t="s">
        <v>1564</v>
      </c>
      <c r="B3686" s="98" t="s">
        <v>3106</v>
      </c>
      <c r="C3686" s="98" t="s">
        <v>730</v>
      </c>
      <c r="D3686" s="99" t="s">
        <v>67</v>
      </c>
      <c r="E3686" s="105">
        <v>43631</v>
      </c>
      <c r="F3686" s="98" t="s">
        <v>3106</v>
      </c>
      <c r="G3686" s="98" t="s">
        <v>66</v>
      </c>
      <c r="H3686"/>
      <c r="I3686"/>
    </row>
    <row r="3687" spans="1:9" ht="15.75">
      <c r="A3687" s="98" t="s">
        <v>2642</v>
      </c>
      <c r="B3687" s="98" t="s">
        <v>3106</v>
      </c>
      <c r="C3687" s="98" t="s">
        <v>730</v>
      </c>
      <c r="D3687" s="99" t="s">
        <v>67</v>
      </c>
      <c r="E3687" s="105">
        <v>43631</v>
      </c>
      <c r="F3687" s="98" t="s">
        <v>3106</v>
      </c>
      <c r="G3687" s="98" t="s">
        <v>66</v>
      </c>
      <c r="H3687"/>
      <c r="I3687"/>
    </row>
    <row r="3688" spans="1:9" ht="15.75">
      <c r="A3688" s="98" t="s">
        <v>1375</v>
      </c>
      <c r="B3688" s="98" t="s">
        <v>3106</v>
      </c>
      <c r="C3688" s="98" t="s">
        <v>730</v>
      </c>
      <c r="D3688" s="99" t="s">
        <v>67</v>
      </c>
      <c r="E3688" s="105">
        <v>43631</v>
      </c>
      <c r="F3688" s="98" t="s">
        <v>3106</v>
      </c>
      <c r="G3688" s="98" t="s">
        <v>66</v>
      </c>
      <c r="H3688"/>
      <c r="I3688"/>
    </row>
    <row r="3689" spans="1:9" ht="15.75">
      <c r="A3689" s="98" t="s">
        <v>2910</v>
      </c>
      <c r="B3689" s="98" t="s">
        <v>3106</v>
      </c>
      <c r="C3689" s="98" t="s">
        <v>730</v>
      </c>
      <c r="D3689" s="99" t="s">
        <v>67</v>
      </c>
      <c r="E3689" s="105">
        <v>43631</v>
      </c>
      <c r="F3689" s="98" t="s">
        <v>3106</v>
      </c>
      <c r="G3689" s="98" t="s">
        <v>66</v>
      </c>
      <c r="H3689"/>
      <c r="I3689"/>
    </row>
    <row r="3690" spans="1:9" ht="15.75">
      <c r="A3690" s="98" t="s">
        <v>2468</v>
      </c>
      <c r="B3690" s="98" t="s">
        <v>3106</v>
      </c>
      <c r="C3690" s="98" t="s">
        <v>730</v>
      </c>
      <c r="D3690" s="99" t="s">
        <v>67</v>
      </c>
      <c r="E3690" s="105">
        <v>43631</v>
      </c>
      <c r="F3690" s="98" t="s">
        <v>3106</v>
      </c>
      <c r="G3690" s="98" t="s">
        <v>66</v>
      </c>
      <c r="H3690"/>
      <c r="I3690"/>
    </row>
    <row r="3691" spans="1:9" ht="15.75">
      <c r="A3691" s="98" t="s">
        <v>3108</v>
      </c>
      <c r="B3691" s="98" t="s">
        <v>3106</v>
      </c>
      <c r="C3691" s="98" t="s">
        <v>730</v>
      </c>
      <c r="D3691" s="99" t="s">
        <v>67</v>
      </c>
      <c r="E3691" s="105">
        <v>43631</v>
      </c>
      <c r="F3691" s="98" t="s">
        <v>3106</v>
      </c>
      <c r="G3691" s="98" t="s">
        <v>66</v>
      </c>
      <c r="H3691"/>
      <c r="I3691"/>
    </row>
    <row r="3692" spans="1:9" ht="15.75">
      <c r="A3692" s="98" t="s">
        <v>863</v>
      </c>
      <c r="B3692" s="98" t="s">
        <v>3106</v>
      </c>
      <c r="C3692" s="98" t="s">
        <v>2378</v>
      </c>
      <c r="D3692" s="99" t="s">
        <v>67</v>
      </c>
      <c r="E3692" s="105">
        <v>43631</v>
      </c>
      <c r="F3692" s="98" t="s">
        <v>3106</v>
      </c>
      <c r="G3692" s="98" t="s">
        <v>733</v>
      </c>
      <c r="H3692"/>
      <c r="I3692"/>
    </row>
    <row r="3693" spans="1:9" ht="15.75">
      <c r="A3693" s="98" t="s">
        <v>1513</v>
      </c>
      <c r="B3693" s="98" t="s">
        <v>3106</v>
      </c>
      <c r="C3693" s="98" t="s">
        <v>2378</v>
      </c>
      <c r="D3693" s="99" t="s">
        <v>67</v>
      </c>
      <c r="E3693" s="105">
        <v>43631</v>
      </c>
      <c r="F3693" s="98" t="s">
        <v>3106</v>
      </c>
      <c r="G3693" s="98" t="s">
        <v>733</v>
      </c>
      <c r="H3693"/>
      <c r="I3693"/>
    </row>
    <row r="3694" spans="1:9" ht="15.75">
      <c r="A3694" s="98" t="s">
        <v>930</v>
      </c>
      <c r="B3694" s="98" t="s">
        <v>3106</v>
      </c>
      <c r="C3694" s="98" t="s">
        <v>2378</v>
      </c>
      <c r="D3694" s="99" t="s">
        <v>67</v>
      </c>
      <c r="E3694" s="105">
        <v>43631</v>
      </c>
      <c r="F3694" s="98" t="s">
        <v>3106</v>
      </c>
      <c r="G3694" s="98" t="s">
        <v>733</v>
      </c>
      <c r="H3694"/>
      <c r="I3694"/>
    </row>
    <row r="3695" spans="1:9" ht="15.75">
      <c r="A3695" s="98" t="s">
        <v>1969</v>
      </c>
      <c r="B3695" s="98" t="s">
        <v>3106</v>
      </c>
      <c r="C3695" s="98" t="s">
        <v>2378</v>
      </c>
      <c r="D3695" s="99" t="s">
        <v>67</v>
      </c>
      <c r="E3695" s="105">
        <v>43631</v>
      </c>
      <c r="F3695" s="98" t="s">
        <v>3106</v>
      </c>
      <c r="G3695" s="98" t="s">
        <v>733</v>
      </c>
      <c r="H3695"/>
      <c r="I3695"/>
    </row>
    <row r="3696" spans="1:9" ht="15.75">
      <c r="A3696" s="98" t="s">
        <v>932</v>
      </c>
      <c r="B3696" s="98" t="s">
        <v>3106</v>
      </c>
      <c r="C3696" s="98" t="s">
        <v>2378</v>
      </c>
      <c r="D3696" s="99" t="s">
        <v>67</v>
      </c>
      <c r="E3696" s="105">
        <v>43631</v>
      </c>
      <c r="F3696" s="98" t="s">
        <v>3106</v>
      </c>
      <c r="G3696" s="98" t="s">
        <v>733</v>
      </c>
      <c r="H3696"/>
      <c r="I3696"/>
    </row>
    <row r="3697" spans="1:9" ht="15.75">
      <c r="A3697" s="98" t="s">
        <v>2279</v>
      </c>
      <c r="B3697" s="98" t="s">
        <v>3106</v>
      </c>
      <c r="C3697" s="98" t="s">
        <v>2378</v>
      </c>
      <c r="D3697" s="99" t="s">
        <v>67</v>
      </c>
      <c r="E3697" s="105">
        <v>43631</v>
      </c>
      <c r="F3697" s="98" t="s">
        <v>3106</v>
      </c>
      <c r="G3697" s="98" t="s">
        <v>733</v>
      </c>
      <c r="H3697"/>
      <c r="I3697"/>
    </row>
    <row r="3698" spans="1:9" ht="15.75">
      <c r="A3698" s="98" t="s">
        <v>934</v>
      </c>
      <c r="B3698" s="98" t="s">
        <v>3106</v>
      </c>
      <c r="C3698" s="98" t="s">
        <v>2378</v>
      </c>
      <c r="D3698" s="99" t="s">
        <v>67</v>
      </c>
      <c r="E3698" s="105">
        <v>43631</v>
      </c>
      <c r="F3698" s="98" t="s">
        <v>3106</v>
      </c>
      <c r="G3698" s="98" t="s">
        <v>733</v>
      </c>
      <c r="H3698"/>
      <c r="I3698"/>
    </row>
    <row r="3699" spans="1:9" ht="15.75">
      <c r="A3699" s="98" t="s">
        <v>1729</v>
      </c>
      <c r="B3699" s="98" t="s">
        <v>3106</v>
      </c>
      <c r="C3699" s="98" t="s">
        <v>2378</v>
      </c>
      <c r="D3699" s="99" t="s">
        <v>67</v>
      </c>
      <c r="E3699" s="105">
        <v>43631</v>
      </c>
      <c r="F3699" s="98" t="s">
        <v>3106</v>
      </c>
      <c r="G3699" s="98" t="s">
        <v>733</v>
      </c>
      <c r="H3699"/>
      <c r="I3699"/>
    </row>
    <row r="3700" spans="1:9" ht="15.75">
      <c r="A3700" s="98" t="s">
        <v>994</v>
      </c>
      <c r="B3700" s="98" t="s">
        <v>3106</v>
      </c>
      <c r="C3700" s="98" t="s">
        <v>2378</v>
      </c>
      <c r="D3700" s="99" t="s">
        <v>67</v>
      </c>
      <c r="E3700" s="105">
        <v>43631</v>
      </c>
      <c r="F3700" s="98" t="s">
        <v>3106</v>
      </c>
      <c r="G3700" s="98" t="s">
        <v>733</v>
      </c>
      <c r="H3700"/>
      <c r="I3700"/>
    </row>
    <row r="3701" spans="1:9" ht="15.75">
      <c r="A3701" s="98" t="s">
        <v>998</v>
      </c>
      <c r="B3701" s="98" t="s">
        <v>3106</v>
      </c>
      <c r="C3701" s="98" t="s">
        <v>2378</v>
      </c>
      <c r="D3701" s="99" t="s">
        <v>67</v>
      </c>
      <c r="E3701" s="105">
        <v>43631</v>
      </c>
      <c r="F3701" s="98" t="s">
        <v>3106</v>
      </c>
      <c r="G3701" s="98" t="s">
        <v>733</v>
      </c>
      <c r="H3701"/>
      <c r="I3701"/>
    </row>
    <row r="3702" spans="1:9" ht="15.75">
      <c r="A3702" s="98" t="s">
        <v>1733</v>
      </c>
      <c r="B3702" s="98" t="s">
        <v>3106</v>
      </c>
      <c r="C3702" s="98" t="s">
        <v>2378</v>
      </c>
      <c r="D3702" s="99" t="s">
        <v>67</v>
      </c>
      <c r="E3702" s="105">
        <v>43631</v>
      </c>
      <c r="F3702" s="98" t="s">
        <v>3106</v>
      </c>
      <c r="G3702" s="98" t="s">
        <v>733</v>
      </c>
      <c r="H3702"/>
      <c r="I3702"/>
    </row>
    <row r="3703" spans="1:9" ht="15.75">
      <c r="A3703" s="98" t="s">
        <v>811</v>
      </c>
      <c r="B3703" s="98" t="s">
        <v>3106</v>
      </c>
      <c r="C3703" s="98" t="s">
        <v>2378</v>
      </c>
      <c r="D3703" s="99" t="s">
        <v>67</v>
      </c>
      <c r="E3703" s="105">
        <v>43631</v>
      </c>
      <c r="F3703" s="98" t="s">
        <v>3106</v>
      </c>
      <c r="G3703" s="98" t="s">
        <v>733</v>
      </c>
      <c r="H3703"/>
      <c r="I3703"/>
    </row>
    <row r="3704" spans="1:9" ht="15.75">
      <c r="A3704" s="98" t="s">
        <v>1389</v>
      </c>
      <c r="B3704" s="98" t="s">
        <v>3106</v>
      </c>
      <c r="C3704" s="98" t="s">
        <v>2378</v>
      </c>
      <c r="D3704" s="99" t="s">
        <v>67</v>
      </c>
      <c r="E3704" s="105">
        <v>43631</v>
      </c>
      <c r="F3704" s="98" t="s">
        <v>3106</v>
      </c>
      <c r="G3704" s="98" t="s">
        <v>733</v>
      </c>
      <c r="H3704"/>
      <c r="I3704"/>
    </row>
    <row r="3705" spans="1:9" ht="15.75">
      <c r="A3705" s="98" t="s">
        <v>1582</v>
      </c>
      <c r="B3705" s="98" t="s">
        <v>3106</v>
      </c>
      <c r="C3705" s="98" t="s">
        <v>2378</v>
      </c>
      <c r="D3705" s="99" t="s">
        <v>67</v>
      </c>
      <c r="E3705" s="105">
        <v>43631</v>
      </c>
      <c r="F3705" s="98" t="s">
        <v>3106</v>
      </c>
      <c r="G3705" s="98" t="s">
        <v>733</v>
      </c>
      <c r="H3705"/>
      <c r="I3705"/>
    </row>
    <row r="3706" spans="1:9" ht="15.75">
      <c r="A3706" s="98" t="s">
        <v>1739</v>
      </c>
      <c r="B3706" s="98" t="s">
        <v>3106</v>
      </c>
      <c r="C3706" s="98" t="s">
        <v>2378</v>
      </c>
      <c r="D3706" s="99" t="s">
        <v>67</v>
      </c>
      <c r="E3706" s="105">
        <v>43631</v>
      </c>
      <c r="F3706" s="98" t="s">
        <v>3106</v>
      </c>
      <c r="G3706" s="98" t="s">
        <v>733</v>
      </c>
      <c r="H3706"/>
      <c r="I3706"/>
    </row>
    <row r="3707" spans="1:9" ht="15.75">
      <c r="A3707" s="98" t="s">
        <v>1210</v>
      </c>
      <c r="B3707" s="98" t="s">
        <v>3106</v>
      </c>
      <c r="C3707" s="98" t="s">
        <v>2378</v>
      </c>
      <c r="D3707" s="99" t="s">
        <v>67</v>
      </c>
      <c r="E3707" s="105">
        <v>43631</v>
      </c>
      <c r="F3707" s="98" t="s">
        <v>3106</v>
      </c>
      <c r="G3707" s="98" t="s">
        <v>733</v>
      </c>
      <c r="H3707"/>
      <c r="I3707"/>
    </row>
    <row r="3708" spans="1:9" ht="15.75">
      <c r="A3708" s="98" t="s">
        <v>876</v>
      </c>
      <c r="B3708" s="98" t="s">
        <v>3106</v>
      </c>
      <c r="C3708" s="98" t="s">
        <v>2378</v>
      </c>
      <c r="D3708" s="99" t="s">
        <v>67</v>
      </c>
      <c r="E3708" s="105">
        <v>43631</v>
      </c>
      <c r="F3708" s="98" t="s">
        <v>3106</v>
      </c>
      <c r="G3708" s="98" t="s">
        <v>733</v>
      </c>
      <c r="H3708"/>
      <c r="I3708"/>
    </row>
    <row r="3709" spans="1:9" ht="15.75">
      <c r="A3709" s="98" t="s">
        <v>1391</v>
      </c>
      <c r="B3709" s="98" t="s">
        <v>3106</v>
      </c>
      <c r="C3709" s="98" t="s">
        <v>2378</v>
      </c>
      <c r="D3709" s="99" t="s">
        <v>67</v>
      </c>
      <c r="E3709" s="105">
        <v>43631</v>
      </c>
      <c r="F3709" s="98" t="s">
        <v>3106</v>
      </c>
      <c r="G3709" s="98" t="s">
        <v>733</v>
      </c>
      <c r="H3709"/>
      <c r="I3709"/>
    </row>
    <row r="3710" spans="1:9" ht="15.75">
      <c r="A3710" s="98" t="s">
        <v>837</v>
      </c>
      <c r="B3710" s="98" t="s">
        <v>3106</v>
      </c>
      <c r="C3710" s="98" t="s">
        <v>2378</v>
      </c>
      <c r="D3710" s="99" t="s">
        <v>67</v>
      </c>
      <c r="E3710" s="105">
        <v>43631</v>
      </c>
      <c r="F3710" s="98" t="s">
        <v>3106</v>
      </c>
      <c r="G3710" s="98" t="s">
        <v>733</v>
      </c>
      <c r="H3710"/>
      <c r="I3710"/>
    </row>
    <row r="3711" spans="1:9" ht="15.75">
      <c r="A3711" s="98" t="s">
        <v>2659</v>
      </c>
      <c r="B3711" s="98" t="s">
        <v>3106</v>
      </c>
      <c r="C3711" s="98" t="s">
        <v>2378</v>
      </c>
      <c r="D3711" s="99" t="s">
        <v>67</v>
      </c>
      <c r="E3711" s="105">
        <v>43631</v>
      </c>
      <c r="F3711" s="98" t="s">
        <v>3106</v>
      </c>
      <c r="G3711" s="98" t="s">
        <v>733</v>
      </c>
      <c r="H3711"/>
      <c r="I3711"/>
    </row>
    <row r="3712" spans="1:9" ht="15.75">
      <c r="A3712" s="98" t="s">
        <v>2912</v>
      </c>
      <c r="B3712" s="98" t="s">
        <v>3106</v>
      </c>
      <c r="C3712" s="98" t="s">
        <v>2378</v>
      </c>
      <c r="D3712" s="99" t="s">
        <v>67</v>
      </c>
      <c r="E3712" s="105">
        <v>43631</v>
      </c>
      <c r="F3712" s="98" t="s">
        <v>3106</v>
      </c>
      <c r="G3712" s="98" t="s">
        <v>733</v>
      </c>
      <c r="H3712"/>
      <c r="I3712"/>
    </row>
    <row r="3713" spans="1:9" ht="15.75">
      <c r="A3713" s="98" t="s">
        <v>1211</v>
      </c>
      <c r="B3713" s="98" t="s">
        <v>3106</v>
      </c>
      <c r="C3713" s="98" t="s">
        <v>2378</v>
      </c>
      <c r="D3713" s="99" t="s">
        <v>67</v>
      </c>
      <c r="E3713" s="105">
        <v>43631</v>
      </c>
      <c r="F3713" s="98" t="s">
        <v>3106</v>
      </c>
      <c r="G3713" s="98" t="s">
        <v>733</v>
      </c>
      <c r="H3713"/>
      <c r="I3713"/>
    </row>
    <row r="3714" spans="1:9" ht="15.75">
      <c r="A3714" s="98" t="s">
        <v>798</v>
      </c>
      <c r="B3714" s="98" t="s">
        <v>3106</v>
      </c>
      <c r="C3714" s="98" t="s">
        <v>2378</v>
      </c>
      <c r="D3714" s="99" t="s">
        <v>67</v>
      </c>
      <c r="E3714" s="105">
        <v>43631</v>
      </c>
      <c r="F3714" s="98" t="s">
        <v>3106</v>
      </c>
      <c r="G3714" s="98" t="s">
        <v>733</v>
      </c>
      <c r="H3714"/>
      <c r="I3714"/>
    </row>
    <row r="3715" spans="1:9" ht="15.75">
      <c r="A3715" s="98" t="s">
        <v>879</v>
      </c>
      <c r="B3715" s="98" t="s">
        <v>3106</v>
      </c>
      <c r="C3715" s="98" t="s">
        <v>2378</v>
      </c>
      <c r="D3715" s="99" t="s">
        <v>67</v>
      </c>
      <c r="E3715" s="105">
        <v>43631</v>
      </c>
      <c r="F3715" s="98" t="s">
        <v>3106</v>
      </c>
      <c r="G3715" s="98" t="s">
        <v>733</v>
      </c>
      <c r="H3715"/>
      <c r="I3715"/>
    </row>
    <row r="3716" spans="1:9" ht="15.75">
      <c r="A3716" s="98" t="s">
        <v>1394</v>
      </c>
      <c r="B3716" s="98" t="s">
        <v>3106</v>
      </c>
      <c r="C3716" s="98" t="s">
        <v>2378</v>
      </c>
      <c r="D3716" s="99" t="s">
        <v>67</v>
      </c>
      <c r="E3716" s="105">
        <v>43631</v>
      </c>
      <c r="F3716" s="98" t="s">
        <v>3106</v>
      </c>
      <c r="G3716" s="98" t="s">
        <v>733</v>
      </c>
      <c r="H3716"/>
      <c r="I3716"/>
    </row>
    <row r="3717" spans="1:9" ht="15.75">
      <c r="A3717" s="98" t="s">
        <v>1004</v>
      </c>
      <c r="B3717" s="98" t="s">
        <v>3106</v>
      </c>
      <c r="C3717" s="98" t="s">
        <v>2378</v>
      </c>
      <c r="D3717" s="99" t="s">
        <v>67</v>
      </c>
      <c r="E3717" s="105">
        <v>43631</v>
      </c>
      <c r="F3717" s="98" t="s">
        <v>3106</v>
      </c>
      <c r="G3717" s="98" t="s">
        <v>733</v>
      </c>
      <c r="H3717"/>
      <c r="I3717"/>
    </row>
    <row r="3718" spans="1:9" ht="15.75">
      <c r="A3718" s="98" t="s">
        <v>2484</v>
      </c>
      <c r="B3718" s="98" t="s">
        <v>3106</v>
      </c>
      <c r="C3718" s="98" t="s">
        <v>2378</v>
      </c>
      <c r="D3718" s="99" t="s">
        <v>67</v>
      </c>
      <c r="E3718" s="105">
        <v>43631</v>
      </c>
      <c r="F3718" s="98" t="s">
        <v>3106</v>
      </c>
      <c r="G3718" s="98" t="s">
        <v>733</v>
      </c>
      <c r="H3718"/>
      <c r="I3718"/>
    </row>
    <row r="3719" spans="1:9" ht="15.75">
      <c r="A3719" s="98" t="s">
        <v>1585</v>
      </c>
      <c r="B3719" s="98" t="s">
        <v>3106</v>
      </c>
      <c r="C3719" s="98" t="s">
        <v>779</v>
      </c>
      <c r="D3719" s="99" t="s">
        <v>67</v>
      </c>
      <c r="E3719" s="105">
        <v>43631</v>
      </c>
      <c r="F3719" s="98" t="s">
        <v>3106</v>
      </c>
      <c r="G3719" s="98" t="s">
        <v>3186</v>
      </c>
      <c r="H3719"/>
      <c r="I3719"/>
    </row>
    <row r="3720" spans="1:9" ht="15.75">
      <c r="A3720" s="98" t="s">
        <v>882</v>
      </c>
      <c r="B3720" s="98" t="s">
        <v>3106</v>
      </c>
      <c r="C3720" s="98" t="s">
        <v>779</v>
      </c>
      <c r="D3720" s="99" t="s">
        <v>67</v>
      </c>
      <c r="E3720" s="105">
        <v>43631</v>
      </c>
      <c r="F3720" s="98" t="s">
        <v>3106</v>
      </c>
      <c r="G3720" s="98" t="s">
        <v>3186</v>
      </c>
      <c r="H3720"/>
      <c r="I3720"/>
    </row>
    <row r="3721" spans="1:9" ht="15.75">
      <c r="A3721" s="98" t="s">
        <v>1587</v>
      </c>
      <c r="B3721" s="98" t="s">
        <v>3106</v>
      </c>
      <c r="C3721" s="98" t="s">
        <v>779</v>
      </c>
      <c r="D3721" s="99" t="s">
        <v>67</v>
      </c>
      <c r="E3721" s="105">
        <v>43631</v>
      </c>
      <c r="F3721" s="98" t="s">
        <v>3106</v>
      </c>
      <c r="G3721" s="98" t="s">
        <v>3186</v>
      </c>
      <c r="H3721"/>
      <c r="I3721"/>
    </row>
    <row r="3722" spans="1:9" ht="15.75">
      <c r="A3722" s="98" t="s">
        <v>2389</v>
      </c>
      <c r="B3722" s="98" t="s">
        <v>3106</v>
      </c>
      <c r="C3722" s="98" t="s">
        <v>779</v>
      </c>
      <c r="D3722" s="99" t="s">
        <v>67</v>
      </c>
      <c r="E3722" s="105">
        <v>43631</v>
      </c>
      <c r="F3722" s="98" t="s">
        <v>3106</v>
      </c>
      <c r="G3722" s="98" t="s">
        <v>3186</v>
      </c>
      <c r="H3722"/>
      <c r="I3722"/>
    </row>
    <row r="3723" spans="1:9" ht="15.75">
      <c r="A3723" s="98" t="s">
        <v>1397</v>
      </c>
      <c r="B3723" s="98" t="s">
        <v>3106</v>
      </c>
      <c r="C3723" s="98" t="s">
        <v>779</v>
      </c>
      <c r="D3723" s="99" t="s">
        <v>67</v>
      </c>
      <c r="E3723" s="105">
        <v>43631</v>
      </c>
      <c r="F3723" s="98" t="s">
        <v>3106</v>
      </c>
      <c r="G3723" s="98" t="s">
        <v>3186</v>
      </c>
      <c r="H3723"/>
      <c r="I3723"/>
    </row>
    <row r="3724" spans="1:9" ht="15.75">
      <c r="A3724" s="98" t="s">
        <v>2297</v>
      </c>
      <c r="B3724" s="98" t="s">
        <v>3106</v>
      </c>
      <c r="C3724" s="98" t="s">
        <v>779</v>
      </c>
      <c r="D3724" s="99" t="s">
        <v>67</v>
      </c>
      <c r="E3724" s="105">
        <v>43631</v>
      </c>
      <c r="F3724" s="98" t="s">
        <v>3106</v>
      </c>
      <c r="G3724" s="98" t="s">
        <v>3186</v>
      </c>
      <c r="H3724"/>
      <c r="I3724"/>
    </row>
    <row r="3725" spans="1:9" ht="15.75">
      <c r="A3725" s="98" t="s">
        <v>1008</v>
      </c>
      <c r="B3725" s="98" t="s">
        <v>3106</v>
      </c>
      <c r="C3725" s="98" t="s">
        <v>779</v>
      </c>
      <c r="D3725" s="99" t="s">
        <v>67</v>
      </c>
      <c r="E3725" s="105">
        <v>43631</v>
      </c>
      <c r="F3725" s="98" t="s">
        <v>3106</v>
      </c>
      <c r="G3725" s="98" t="s">
        <v>3186</v>
      </c>
      <c r="H3725"/>
      <c r="I3725"/>
    </row>
    <row r="3726" spans="1:9" ht="15.75">
      <c r="A3726" s="98" t="s">
        <v>2298</v>
      </c>
      <c r="B3726" s="98" t="s">
        <v>3106</v>
      </c>
      <c r="C3726" s="98" t="s">
        <v>779</v>
      </c>
      <c r="D3726" s="99" t="s">
        <v>67</v>
      </c>
      <c r="E3726" s="105">
        <v>43631</v>
      </c>
      <c r="F3726" s="98" t="s">
        <v>3106</v>
      </c>
      <c r="G3726" s="98" t="s">
        <v>3186</v>
      </c>
      <c r="H3726"/>
      <c r="I3726"/>
    </row>
    <row r="3727" spans="1:9" ht="15.75">
      <c r="A3727" s="98" t="s">
        <v>1011</v>
      </c>
      <c r="B3727" s="98" t="s">
        <v>3106</v>
      </c>
      <c r="C3727" s="98" t="s">
        <v>779</v>
      </c>
      <c r="D3727" s="99" t="s">
        <v>67</v>
      </c>
      <c r="E3727" s="105">
        <v>43631</v>
      </c>
      <c r="F3727" s="98" t="s">
        <v>3106</v>
      </c>
      <c r="G3727" s="98" t="s">
        <v>3186</v>
      </c>
      <c r="H3727"/>
      <c r="I3727"/>
    </row>
    <row r="3728" spans="1:9" ht="15.75">
      <c r="A3728" s="98" t="s">
        <v>2299</v>
      </c>
      <c r="B3728" s="98" t="s">
        <v>3106</v>
      </c>
      <c r="C3728" s="98" t="s">
        <v>779</v>
      </c>
      <c r="D3728" s="99" t="s">
        <v>67</v>
      </c>
      <c r="E3728" s="105">
        <v>43631</v>
      </c>
      <c r="F3728" s="98" t="s">
        <v>3106</v>
      </c>
      <c r="G3728" s="98" t="s">
        <v>3186</v>
      </c>
      <c r="H3728"/>
      <c r="I3728"/>
    </row>
    <row r="3729" spans="1:9" ht="15.75">
      <c r="A3729" s="98" t="s">
        <v>886</v>
      </c>
      <c r="B3729" s="98" t="s">
        <v>3106</v>
      </c>
      <c r="C3729" s="98" t="s">
        <v>779</v>
      </c>
      <c r="D3729" s="99" t="s">
        <v>67</v>
      </c>
      <c r="E3729" s="105">
        <v>43631</v>
      </c>
      <c r="F3729" s="98" t="s">
        <v>3106</v>
      </c>
      <c r="G3729" s="98" t="s">
        <v>3186</v>
      </c>
      <c r="H3729"/>
      <c r="I3729"/>
    </row>
    <row r="3730" spans="1:9" ht="15.75">
      <c r="A3730" s="98" t="s">
        <v>887</v>
      </c>
      <c r="B3730" s="98" t="s">
        <v>3106</v>
      </c>
      <c r="C3730" s="98" t="s">
        <v>779</v>
      </c>
      <c r="D3730" s="99" t="s">
        <v>67</v>
      </c>
      <c r="E3730" s="105">
        <v>43631</v>
      </c>
      <c r="F3730" s="98" t="s">
        <v>3106</v>
      </c>
      <c r="G3730" s="98" t="s">
        <v>3186</v>
      </c>
      <c r="H3730"/>
      <c r="I3730"/>
    </row>
    <row r="3731" spans="1:9" ht="15.75">
      <c r="A3731" s="98" t="s">
        <v>1013</v>
      </c>
      <c r="B3731" s="98" t="s">
        <v>3106</v>
      </c>
      <c r="C3731" s="98" t="s">
        <v>779</v>
      </c>
      <c r="D3731" s="99" t="s">
        <v>67</v>
      </c>
      <c r="E3731" s="105">
        <v>43631</v>
      </c>
      <c r="F3731" s="98" t="s">
        <v>3106</v>
      </c>
      <c r="G3731" s="98" t="s">
        <v>3186</v>
      </c>
      <c r="H3731"/>
      <c r="I3731"/>
    </row>
    <row r="3732" spans="1:9" ht="15.75">
      <c r="A3732" s="98" t="s">
        <v>2907</v>
      </c>
      <c r="B3732" s="98" t="s">
        <v>3106</v>
      </c>
      <c r="C3732" s="98" t="s">
        <v>779</v>
      </c>
      <c r="D3732" s="99" t="s">
        <v>67</v>
      </c>
      <c r="E3732" s="105">
        <v>43631</v>
      </c>
      <c r="F3732" s="98" t="s">
        <v>3106</v>
      </c>
      <c r="G3732" s="98" t="s">
        <v>3186</v>
      </c>
      <c r="H3732"/>
      <c r="I3732"/>
    </row>
    <row r="3733" spans="1:9" ht="15.75">
      <c r="A3733" s="98" t="s">
        <v>3109</v>
      </c>
      <c r="B3733" s="98" t="s">
        <v>3106</v>
      </c>
      <c r="C3733" s="98" t="s">
        <v>779</v>
      </c>
      <c r="D3733" s="99" t="s">
        <v>67</v>
      </c>
      <c r="E3733" s="105">
        <v>43631</v>
      </c>
      <c r="F3733" s="98" t="s">
        <v>3106</v>
      </c>
      <c r="G3733" s="98" t="s">
        <v>3186</v>
      </c>
      <c r="H3733"/>
      <c r="I3733"/>
    </row>
    <row r="3734" spans="1:9" ht="15.75">
      <c r="A3734" s="98" t="s">
        <v>1020</v>
      </c>
      <c r="B3734" s="98" t="s">
        <v>3106</v>
      </c>
      <c r="C3734" s="98" t="s">
        <v>779</v>
      </c>
      <c r="D3734" s="99" t="s">
        <v>67</v>
      </c>
      <c r="E3734" s="105">
        <v>43631</v>
      </c>
      <c r="F3734" s="98" t="s">
        <v>3106</v>
      </c>
      <c r="G3734" s="98" t="s">
        <v>3186</v>
      </c>
      <c r="H3734"/>
      <c r="I3734"/>
    </row>
    <row r="3735" spans="1:9" ht="15.75">
      <c r="A3735" s="98" t="s">
        <v>1987</v>
      </c>
      <c r="B3735" s="98" t="s">
        <v>3106</v>
      </c>
      <c r="C3735" s="98" t="s">
        <v>779</v>
      </c>
      <c r="D3735" s="99" t="s">
        <v>67</v>
      </c>
      <c r="E3735" s="105">
        <v>43631</v>
      </c>
      <c r="F3735" s="98" t="s">
        <v>3106</v>
      </c>
      <c r="G3735" s="98" t="s">
        <v>3186</v>
      </c>
      <c r="H3735"/>
      <c r="I3735"/>
    </row>
    <row r="3736" spans="1:9" ht="15.75">
      <c r="A3736" s="98" t="s">
        <v>2500</v>
      </c>
      <c r="B3736" s="98" t="s">
        <v>3106</v>
      </c>
      <c r="C3736" s="98" t="s">
        <v>779</v>
      </c>
      <c r="D3736" s="99" t="s">
        <v>67</v>
      </c>
      <c r="E3736" s="105">
        <v>43631</v>
      </c>
      <c r="F3736" s="98" t="s">
        <v>3106</v>
      </c>
      <c r="G3736" s="98" t="s">
        <v>3186</v>
      </c>
      <c r="H3736"/>
      <c r="I3736"/>
    </row>
    <row r="3737" spans="1:9" ht="15.75">
      <c r="A3737" s="98" t="s">
        <v>1404</v>
      </c>
      <c r="B3737" s="98" t="s">
        <v>3106</v>
      </c>
      <c r="C3737" s="98" t="s">
        <v>779</v>
      </c>
      <c r="D3737" s="99" t="s">
        <v>67</v>
      </c>
      <c r="E3737" s="105">
        <v>43631</v>
      </c>
      <c r="F3737" s="98" t="s">
        <v>3106</v>
      </c>
      <c r="G3737" s="98" t="s">
        <v>3186</v>
      </c>
      <c r="H3737"/>
      <c r="I3737"/>
    </row>
    <row r="3738" spans="1:9" ht="15.75">
      <c r="A3738" s="98" t="s">
        <v>1538</v>
      </c>
      <c r="B3738" s="98" t="s">
        <v>3106</v>
      </c>
      <c r="C3738" s="98" t="s">
        <v>779</v>
      </c>
      <c r="D3738" s="99" t="s">
        <v>67</v>
      </c>
      <c r="E3738" s="105">
        <v>43631</v>
      </c>
      <c r="F3738" s="98" t="s">
        <v>3106</v>
      </c>
      <c r="G3738" s="98" t="s">
        <v>3186</v>
      </c>
      <c r="H3738"/>
      <c r="I3738"/>
    </row>
    <row r="3739" spans="1:9" ht="15.75">
      <c r="A3739" s="98" t="s">
        <v>1023</v>
      </c>
      <c r="B3739" s="98" t="s">
        <v>3106</v>
      </c>
      <c r="C3739" s="98" t="s">
        <v>779</v>
      </c>
      <c r="D3739" s="99" t="s">
        <v>67</v>
      </c>
      <c r="E3739" s="105">
        <v>43631</v>
      </c>
      <c r="F3739" s="98" t="s">
        <v>3106</v>
      </c>
      <c r="G3739" s="98" t="s">
        <v>3186</v>
      </c>
      <c r="H3739"/>
      <c r="I3739"/>
    </row>
    <row r="3740" spans="1:9" ht="15.75">
      <c r="A3740" s="98" t="s">
        <v>900</v>
      </c>
      <c r="B3740" s="98" t="s">
        <v>3106</v>
      </c>
      <c r="C3740" s="98" t="s">
        <v>779</v>
      </c>
      <c r="D3740" s="99" t="s">
        <v>67</v>
      </c>
      <c r="E3740" s="105">
        <v>43631</v>
      </c>
      <c r="F3740" s="98" t="s">
        <v>3106</v>
      </c>
      <c r="G3740" s="98" t="s">
        <v>3186</v>
      </c>
      <c r="H3740"/>
      <c r="I3740"/>
    </row>
    <row r="3741" spans="1:9" ht="15.75">
      <c r="A3741" s="98" t="s">
        <v>901</v>
      </c>
      <c r="B3741" s="98" t="s">
        <v>3106</v>
      </c>
      <c r="C3741" s="98" t="s">
        <v>779</v>
      </c>
      <c r="D3741" s="99" t="s">
        <v>67</v>
      </c>
      <c r="E3741" s="105">
        <v>43631</v>
      </c>
      <c r="F3741" s="98" t="s">
        <v>3106</v>
      </c>
      <c r="G3741" s="98" t="s">
        <v>3186</v>
      </c>
      <c r="H3741"/>
      <c r="I3741"/>
    </row>
    <row r="3742" spans="1:9" ht="15.75">
      <c r="A3742" s="98" t="s">
        <v>1094</v>
      </c>
      <c r="B3742" s="98" t="s">
        <v>3106</v>
      </c>
      <c r="C3742" s="98" t="s">
        <v>779</v>
      </c>
      <c r="D3742" s="99" t="s">
        <v>67</v>
      </c>
      <c r="E3742" s="105">
        <v>43631</v>
      </c>
      <c r="F3742" s="98" t="s">
        <v>3106</v>
      </c>
      <c r="G3742" s="98" t="s">
        <v>3186</v>
      </c>
      <c r="H3742"/>
      <c r="I3742"/>
    </row>
    <row r="3743" spans="1:9" ht="15.75">
      <c r="A3743" s="98" t="s">
        <v>1693</v>
      </c>
      <c r="B3743" s="98" t="s">
        <v>3106</v>
      </c>
      <c r="C3743" s="98" t="s">
        <v>779</v>
      </c>
      <c r="D3743" s="99" t="s">
        <v>67</v>
      </c>
      <c r="E3743" s="105">
        <v>43631</v>
      </c>
      <c r="F3743" s="98" t="s">
        <v>3106</v>
      </c>
      <c r="G3743" s="98" t="s">
        <v>3186</v>
      </c>
      <c r="H3743"/>
      <c r="I3743"/>
    </row>
    <row r="3744" spans="1:9" ht="15.75">
      <c r="A3744" s="98" t="s">
        <v>964</v>
      </c>
      <c r="B3744" s="98" t="s">
        <v>3106</v>
      </c>
      <c r="C3744" s="98" t="s">
        <v>779</v>
      </c>
      <c r="D3744" s="99" t="s">
        <v>67</v>
      </c>
      <c r="E3744" s="105">
        <v>43631</v>
      </c>
      <c r="F3744" s="98" t="s">
        <v>3106</v>
      </c>
      <c r="G3744" s="98" t="s">
        <v>3186</v>
      </c>
      <c r="H3744"/>
      <c r="I3744"/>
    </row>
    <row r="3745" spans="1:9" ht="15.75">
      <c r="A3745" s="98" t="s">
        <v>1544</v>
      </c>
      <c r="B3745" s="98" t="s">
        <v>3106</v>
      </c>
      <c r="C3745" s="98" t="s">
        <v>779</v>
      </c>
      <c r="D3745" s="99" t="s">
        <v>67</v>
      </c>
      <c r="E3745" s="105">
        <v>43631</v>
      </c>
      <c r="F3745" s="98" t="s">
        <v>3106</v>
      </c>
      <c r="G3745" s="98" t="s">
        <v>3186</v>
      </c>
      <c r="H3745"/>
      <c r="I3745"/>
    </row>
    <row r="3746" spans="1:9" ht="15.75">
      <c r="A3746" s="98" t="s">
        <v>1040</v>
      </c>
      <c r="B3746" s="98" t="s">
        <v>3110</v>
      </c>
      <c r="C3746" s="98" t="s">
        <v>1680</v>
      </c>
      <c r="D3746" s="99" t="s">
        <v>67</v>
      </c>
      <c r="E3746" s="105">
        <v>43631</v>
      </c>
      <c r="F3746" s="98" t="s">
        <v>3110</v>
      </c>
      <c r="G3746" s="98" t="s">
        <v>66</v>
      </c>
      <c r="H3746"/>
      <c r="I3746"/>
    </row>
    <row r="3747" spans="1:9" ht="15.75">
      <c r="A3747" s="98" t="s">
        <v>332</v>
      </c>
      <c r="B3747" s="98" t="s">
        <v>3110</v>
      </c>
      <c r="C3747" s="98" t="s">
        <v>1680</v>
      </c>
      <c r="D3747" s="99" t="s">
        <v>67</v>
      </c>
      <c r="E3747" s="105">
        <v>43631</v>
      </c>
      <c r="F3747" s="98" t="s">
        <v>3110</v>
      </c>
      <c r="G3747" s="98" t="s">
        <v>66</v>
      </c>
      <c r="H3747"/>
      <c r="I3747"/>
    </row>
    <row r="3748" spans="1:9" ht="15.75">
      <c r="A3748" s="98" t="s">
        <v>972</v>
      </c>
      <c r="B3748" s="98" t="s">
        <v>3110</v>
      </c>
      <c r="C3748" s="98" t="s">
        <v>1680</v>
      </c>
      <c r="D3748" s="99" t="s">
        <v>67</v>
      </c>
      <c r="E3748" s="105">
        <v>43631</v>
      </c>
      <c r="F3748" s="98" t="s">
        <v>3110</v>
      </c>
      <c r="G3748" s="98" t="s">
        <v>66</v>
      </c>
      <c r="H3748"/>
      <c r="I3748"/>
    </row>
    <row r="3749" spans="1:9" ht="15.75">
      <c r="A3749" s="98" t="s">
        <v>1946</v>
      </c>
      <c r="B3749" s="98" t="s">
        <v>3110</v>
      </c>
      <c r="C3749" s="98" t="s">
        <v>1680</v>
      </c>
      <c r="D3749" s="99" t="s">
        <v>67</v>
      </c>
      <c r="E3749" s="105">
        <v>43631</v>
      </c>
      <c r="F3749" s="98" t="s">
        <v>3110</v>
      </c>
      <c r="G3749" s="98" t="s">
        <v>66</v>
      </c>
      <c r="H3749"/>
      <c r="I3749"/>
    </row>
    <row r="3750" spans="1:9" ht="15.75">
      <c r="A3750" s="98" t="s">
        <v>1888</v>
      </c>
      <c r="B3750" s="98" t="s">
        <v>3110</v>
      </c>
      <c r="C3750" s="98" t="s">
        <v>1680</v>
      </c>
      <c r="D3750" s="99" t="s">
        <v>67</v>
      </c>
      <c r="E3750" s="105">
        <v>43631</v>
      </c>
      <c r="F3750" s="98" t="s">
        <v>3110</v>
      </c>
      <c r="G3750" s="98" t="s">
        <v>66</v>
      </c>
      <c r="H3750"/>
      <c r="I3750"/>
    </row>
    <row r="3751" spans="1:9" ht="15.75">
      <c r="A3751" s="98" t="s">
        <v>1701</v>
      </c>
      <c r="B3751" s="98" t="s">
        <v>3110</v>
      </c>
      <c r="C3751" s="98" t="s">
        <v>1680</v>
      </c>
      <c r="D3751" s="99" t="s">
        <v>67</v>
      </c>
      <c r="E3751" s="105">
        <v>43631</v>
      </c>
      <c r="F3751" s="98" t="s">
        <v>3110</v>
      </c>
      <c r="G3751" s="98" t="s">
        <v>66</v>
      </c>
      <c r="H3751"/>
      <c r="I3751"/>
    </row>
    <row r="3752" spans="1:9" ht="15.75">
      <c r="A3752" s="98" t="s">
        <v>335</v>
      </c>
      <c r="B3752" s="98" t="s">
        <v>3110</v>
      </c>
      <c r="C3752" s="98" t="s">
        <v>1680</v>
      </c>
      <c r="D3752" s="99" t="s">
        <v>67</v>
      </c>
      <c r="E3752" s="105">
        <v>43631</v>
      </c>
      <c r="F3752" s="98" t="s">
        <v>3110</v>
      </c>
      <c r="G3752" s="98" t="s">
        <v>66</v>
      </c>
      <c r="H3752"/>
      <c r="I3752"/>
    </row>
    <row r="3753" spans="1:9" ht="15.75">
      <c r="A3753" s="98" t="s">
        <v>1174</v>
      </c>
      <c r="B3753" s="98" t="s">
        <v>3110</v>
      </c>
      <c r="C3753" s="98" t="s">
        <v>1680</v>
      </c>
      <c r="D3753" s="99" t="s">
        <v>67</v>
      </c>
      <c r="E3753" s="105">
        <v>43631</v>
      </c>
      <c r="F3753" s="98" t="s">
        <v>3110</v>
      </c>
      <c r="G3753" s="98" t="s">
        <v>66</v>
      </c>
      <c r="H3753"/>
      <c r="I3753"/>
    </row>
    <row r="3754" spans="1:9" ht="15.75">
      <c r="A3754" s="98" t="s">
        <v>467</v>
      </c>
      <c r="B3754" s="98" t="s">
        <v>3110</v>
      </c>
      <c r="C3754" s="98" t="s">
        <v>1680</v>
      </c>
      <c r="D3754" s="99" t="s">
        <v>67</v>
      </c>
      <c r="E3754" s="105">
        <v>43631</v>
      </c>
      <c r="F3754" s="98" t="s">
        <v>3110</v>
      </c>
      <c r="G3754" s="98" t="s">
        <v>66</v>
      </c>
      <c r="H3754"/>
      <c r="I3754"/>
    </row>
    <row r="3755" spans="1:9" ht="15.75">
      <c r="A3755" s="98" t="s">
        <v>1043</v>
      </c>
      <c r="B3755" s="98" t="s">
        <v>3110</v>
      </c>
      <c r="C3755" s="98" t="s">
        <v>1680</v>
      </c>
      <c r="D3755" s="99" t="s">
        <v>67</v>
      </c>
      <c r="E3755" s="105">
        <v>43631</v>
      </c>
      <c r="F3755" s="98" t="s">
        <v>3110</v>
      </c>
      <c r="G3755" s="98" t="s">
        <v>66</v>
      </c>
      <c r="H3755"/>
      <c r="I3755"/>
    </row>
    <row r="3756" spans="1:9" ht="15.75">
      <c r="A3756" s="98" t="s">
        <v>1948</v>
      </c>
      <c r="B3756" s="98" t="s">
        <v>3110</v>
      </c>
      <c r="C3756" s="98" t="s">
        <v>1680</v>
      </c>
      <c r="D3756" s="99" t="s">
        <v>67</v>
      </c>
      <c r="E3756" s="105">
        <v>43631</v>
      </c>
      <c r="F3756" s="98" t="s">
        <v>3110</v>
      </c>
      <c r="G3756" s="98" t="s">
        <v>66</v>
      </c>
      <c r="H3756"/>
      <c r="I3756"/>
    </row>
    <row r="3757" spans="1:9" ht="15.75">
      <c r="A3757" s="98" t="s">
        <v>1181</v>
      </c>
      <c r="B3757" s="98" t="s">
        <v>3110</v>
      </c>
      <c r="C3757" s="98" t="s">
        <v>1680</v>
      </c>
      <c r="D3757" s="99" t="s">
        <v>67</v>
      </c>
      <c r="E3757" s="105">
        <v>43631</v>
      </c>
      <c r="F3757" s="98" t="s">
        <v>3110</v>
      </c>
      <c r="G3757" s="98" t="s">
        <v>66</v>
      </c>
      <c r="H3757"/>
      <c r="I3757"/>
    </row>
    <row r="3758" spans="1:9" ht="15.75">
      <c r="A3758" s="98" t="s">
        <v>343</v>
      </c>
      <c r="B3758" s="98" t="s">
        <v>3110</v>
      </c>
      <c r="C3758" s="98" t="s">
        <v>1680</v>
      </c>
      <c r="D3758" s="99" t="s">
        <v>67</v>
      </c>
      <c r="E3758" s="105">
        <v>43631</v>
      </c>
      <c r="F3758" s="98" t="s">
        <v>3110</v>
      </c>
      <c r="G3758" s="98" t="s">
        <v>66</v>
      </c>
      <c r="H3758"/>
      <c r="I3758"/>
    </row>
    <row r="3759" spans="1:9" ht="15.75">
      <c r="A3759" s="98" t="s">
        <v>1956</v>
      </c>
      <c r="B3759" s="98" t="s">
        <v>3110</v>
      </c>
      <c r="C3759" s="98" t="s">
        <v>1680</v>
      </c>
      <c r="D3759" s="99" t="s">
        <v>67</v>
      </c>
      <c r="E3759" s="105">
        <v>43631</v>
      </c>
      <c r="F3759" s="98" t="s">
        <v>3110</v>
      </c>
      <c r="G3759" s="98" t="s">
        <v>66</v>
      </c>
      <c r="H3759"/>
      <c r="I3759"/>
    </row>
    <row r="3760" spans="1:9" ht="15.75">
      <c r="A3760" s="98" t="s">
        <v>471</v>
      </c>
      <c r="B3760" s="98" t="s">
        <v>3110</v>
      </c>
      <c r="C3760" s="98" t="s">
        <v>1680</v>
      </c>
      <c r="D3760" s="99" t="s">
        <v>67</v>
      </c>
      <c r="E3760" s="105">
        <v>43631</v>
      </c>
      <c r="F3760" s="98" t="s">
        <v>3110</v>
      </c>
      <c r="G3760" s="98" t="s">
        <v>66</v>
      </c>
      <c r="H3760"/>
      <c r="I3760"/>
    </row>
    <row r="3761" spans="1:9" ht="15.75">
      <c r="A3761" s="98" t="s">
        <v>1903</v>
      </c>
      <c r="B3761" s="98" t="s">
        <v>3110</v>
      </c>
      <c r="C3761" s="98" t="s">
        <v>1680</v>
      </c>
      <c r="D3761" s="99" t="s">
        <v>67</v>
      </c>
      <c r="E3761" s="105">
        <v>43631</v>
      </c>
      <c r="F3761" s="98" t="s">
        <v>3110</v>
      </c>
      <c r="G3761" s="98" t="s">
        <v>66</v>
      </c>
      <c r="H3761"/>
      <c r="I3761"/>
    </row>
    <row r="3762" spans="1:9" ht="15.75">
      <c r="A3762" s="98" t="s">
        <v>1190</v>
      </c>
      <c r="B3762" s="98" t="s">
        <v>3110</v>
      </c>
      <c r="C3762" s="98" t="s">
        <v>1680</v>
      </c>
      <c r="D3762" s="99" t="s">
        <v>67</v>
      </c>
      <c r="E3762" s="105">
        <v>43631</v>
      </c>
      <c r="F3762" s="98" t="s">
        <v>3110</v>
      </c>
      <c r="G3762" s="98" t="s">
        <v>66</v>
      </c>
      <c r="H3762"/>
      <c r="I3762"/>
    </row>
    <row r="3763" spans="1:9" ht="15.75">
      <c r="A3763" s="98" t="s">
        <v>346</v>
      </c>
      <c r="B3763" s="98" t="s">
        <v>3110</v>
      </c>
      <c r="C3763" s="98" t="s">
        <v>1680</v>
      </c>
      <c r="D3763" s="99" t="s">
        <v>67</v>
      </c>
      <c r="E3763" s="105">
        <v>43631</v>
      </c>
      <c r="F3763" s="98" t="s">
        <v>3110</v>
      </c>
      <c r="G3763" s="98" t="s">
        <v>66</v>
      </c>
      <c r="H3763"/>
      <c r="I3763"/>
    </row>
    <row r="3764" spans="1:9" ht="15.75">
      <c r="A3764" s="98" t="s">
        <v>2266</v>
      </c>
      <c r="B3764" s="98" t="s">
        <v>3110</v>
      </c>
      <c r="C3764" s="98" t="s">
        <v>1680</v>
      </c>
      <c r="D3764" s="99" t="s">
        <v>67</v>
      </c>
      <c r="E3764" s="105">
        <v>43631</v>
      </c>
      <c r="F3764" s="98" t="s">
        <v>3110</v>
      </c>
      <c r="G3764" s="98" t="s">
        <v>66</v>
      </c>
      <c r="H3764"/>
      <c r="I3764"/>
    </row>
    <row r="3765" spans="1:9" ht="15.75">
      <c r="A3765" s="98" t="s">
        <v>2637</v>
      </c>
      <c r="B3765" s="98" t="s">
        <v>3110</v>
      </c>
      <c r="C3765" s="98" t="s">
        <v>1680</v>
      </c>
      <c r="D3765" s="99" t="s">
        <v>67</v>
      </c>
      <c r="E3765" s="105">
        <v>43631</v>
      </c>
      <c r="F3765" s="98" t="s">
        <v>3110</v>
      </c>
      <c r="G3765" s="98" t="s">
        <v>66</v>
      </c>
      <c r="H3765"/>
      <c r="I3765"/>
    </row>
    <row r="3766" spans="1:9" ht="15.75">
      <c r="A3766" s="98" t="s">
        <v>1192</v>
      </c>
      <c r="B3766" s="98" t="s">
        <v>3110</v>
      </c>
      <c r="C3766" s="98" t="s">
        <v>1680</v>
      </c>
      <c r="D3766" s="99" t="s">
        <v>67</v>
      </c>
      <c r="E3766" s="105">
        <v>43631</v>
      </c>
      <c r="F3766" s="98" t="s">
        <v>3110</v>
      </c>
      <c r="G3766" s="98" t="s">
        <v>66</v>
      </c>
      <c r="H3766"/>
      <c r="I3766"/>
    </row>
    <row r="3767" spans="1:9" ht="15.75">
      <c r="A3767" s="98" t="s">
        <v>2757</v>
      </c>
      <c r="B3767" s="98" t="s">
        <v>3110</v>
      </c>
      <c r="C3767" s="98" t="s">
        <v>1680</v>
      </c>
      <c r="D3767" s="99" t="s">
        <v>67</v>
      </c>
      <c r="E3767" s="105">
        <v>43631</v>
      </c>
      <c r="F3767" s="98" t="s">
        <v>3110</v>
      </c>
      <c r="G3767" s="98" t="s">
        <v>66</v>
      </c>
      <c r="H3767"/>
      <c r="I3767"/>
    </row>
    <row r="3768" spans="1:9" ht="15.75">
      <c r="A3768" s="98" t="s">
        <v>480</v>
      </c>
      <c r="B3768" s="98" t="s">
        <v>3110</v>
      </c>
      <c r="C3768" s="98" t="s">
        <v>1680</v>
      </c>
      <c r="D3768" s="99" t="s">
        <v>67</v>
      </c>
      <c r="E3768" s="105">
        <v>43631</v>
      </c>
      <c r="F3768" s="98" t="s">
        <v>3110</v>
      </c>
      <c r="G3768" s="98" t="s">
        <v>66</v>
      </c>
      <c r="H3768"/>
      <c r="I3768"/>
    </row>
    <row r="3769" spans="1:9" ht="15.75">
      <c r="A3769" s="98" t="s">
        <v>1057</v>
      </c>
      <c r="B3769" s="98" t="s">
        <v>3110</v>
      </c>
      <c r="C3769" s="98" t="s">
        <v>1680</v>
      </c>
      <c r="D3769" s="99" t="s">
        <v>67</v>
      </c>
      <c r="E3769" s="105">
        <v>43631</v>
      </c>
      <c r="F3769" s="98" t="s">
        <v>3110</v>
      </c>
      <c r="G3769" s="98" t="s">
        <v>66</v>
      </c>
      <c r="H3769"/>
      <c r="I3769"/>
    </row>
    <row r="3770" spans="1:9" ht="15.75">
      <c r="A3770" s="98" t="s">
        <v>1910</v>
      </c>
      <c r="B3770" s="98" t="s">
        <v>3110</v>
      </c>
      <c r="C3770" s="98" t="s">
        <v>1680</v>
      </c>
      <c r="D3770" s="99" t="s">
        <v>67</v>
      </c>
      <c r="E3770" s="105">
        <v>43631</v>
      </c>
      <c r="F3770" s="98" t="s">
        <v>3110</v>
      </c>
      <c r="G3770" s="98" t="s">
        <v>66</v>
      </c>
      <c r="H3770"/>
      <c r="I3770"/>
    </row>
    <row r="3771" spans="1:9" ht="15.75">
      <c r="A3771" s="98" t="s">
        <v>1193</v>
      </c>
      <c r="B3771" s="98" t="s">
        <v>3110</v>
      </c>
      <c r="C3771" s="98" t="s">
        <v>1680</v>
      </c>
      <c r="D3771" s="99" t="s">
        <v>67</v>
      </c>
      <c r="E3771" s="105">
        <v>43631</v>
      </c>
      <c r="F3771" s="98" t="s">
        <v>3110</v>
      </c>
      <c r="G3771" s="98" t="s">
        <v>66</v>
      </c>
      <c r="H3771"/>
      <c r="I3771"/>
    </row>
    <row r="3772" spans="1:9" ht="15.75">
      <c r="A3772" s="98" t="s">
        <v>1194</v>
      </c>
      <c r="B3772" s="98" t="s">
        <v>3110</v>
      </c>
      <c r="C3772" s="98" t="s">
        <v>1680</v>
      </c>
      <c r="D3772" s="99" t="s">
        <v>67</v>
      </c>
      <c r="E3772" s="105">
        <v>43631</v>
      </c>
      <c r="F3772" s="98" t="s">
        <v>3110</v>
      </c>
      <c r="G3772" s="98" t="s">
        <v>66</v>
      </c>
      <c r="H3772"/>
      <c r="I3772"/>
    </row>
    <row r="3773" spans="1:9" ht="15.75">
      <c r="A3773" s="98" t="s">
        <v>1850</v>
      </c>
      <c r="B3773" s="98" t="s">
        <v>3110</v>
      </c>
      <c r="C3773" s="98" t="s">
        <v>1680</v>
      </c>
      <c r="D3773" s="99" t="s">
        <v>67</v>
      </c>
      <c r="E3773" s="105">
        <v>43631</v>
      </c>
      <c r="F3773" s="98" t="s">
        <v>3110</v>
      </c>
      <c r="G3773" s="98" t="s">
        <v>66</v>
      </c>
      <c r="H3773"/>
      <c r="I3773"/>
    </row>
    <row r="3774" spans="1:9" ht="15.75">
      <c r="A3774" s="98" t="s">
        <v>545</v>
      </c>
      <c r="B3774" s="98" t="s">
        <v>3110</v>
      </c>
      <c r="C3774" s="98" t="s">
        <v>1680</v>
      </c>
      <c r="D3774" s="99" t="s">
        <v>67</v>
      </c>
      <c r="E3774" s="105">
        <v>43631</v>
      </c>
      <c r="F3774" s="98" t="s">
        <v>3110</v>
      </c>
      <c r="G3774" s="98" t="s">
        <v>66</v>
      </c>
      <c r="H3774"/>
      <c r="I3774"/>
    </row>
    <row r="3775" spans="1:9" ht="15.75">
      <c r="A3775" s="98" t="s">
        <v>483</v>
      </c>
      <c r="B3775" s="98" t="s">
        <v>3110</v>
      </c>
      <c r="C3775" s="98" t="s">
        <v>734</v>
      </c>
      <c r="D3775" s="99" t="s">
        <v>67</v>
      </c>
      <c r="E3775" s="105">
        <v>43631</v>
      </c>
      <c r="F3775" s="98" t="s">
        <v>3110</v>
      </c>
      <c r="G3775" s="98" t="s">
        <v>733</v>
      </c>
      <c r="H3775"/>
      <c r="I3775"/>
    </row>
    <row r="3776" spans="1:9" ht="15.75">
      <c r="A3776" s="98" t="s">
        <v>1197</v>
      </c>
      <c r="B3776" s="98" t="s">
        <v>3110</v>
      </c>
      <c r="C3776" s="98" t="s">
        <v>734</v>
      </c>
      <c r="D3776" s="99" t="s">
        <v>67</v>
      </c>
      <c r="E3776" s="105">
        <v>43631</v>
      </c>
      <c r="F3776" s="98" t="s">
        <v>3110</v>
      </c>
      <c r="G3776" s="98" t="s">
        <v>733</v>
      </c>
      <c r="H3776"/>
      <c r="I3776"/>
    </row>
    <row r="3777" spans="1:9" ht="15.75">
      <c r="A3777" s="98" t="s">
        <v>1571</v>
      </c>
      <c r="B3777" s="98" t="s">
        <v>3110</v>
      </c>
      <c r="C3777" s="98" t="s">
        <v>734</v>
      </c>
      <c r="D3777" s="99" t="s">
        <v>67</v>
      </c>
      <c r="E3777" s="105">
        <v>43631</v>
      </c>
      <c r="F3777" s="98" t="s">
        <v>3110</v>
      </c>
      <c r="G3777" s="98" t="s">
        <v>733</v>
      </c>
      <c r="H3777"/>
      <c r="I3777"/>
    </row>
    <row r="3778" spans="1:9" ht="15.75">
      <c r="A3778" s="98" t="s">
        <v>1063</v>
      </c>
      <c r="B3778" s="98" t="s">
        <v>3110</v>
      </c>
      <c r="C3778" s="98" t="s">
        <v>734</v>
      </c>
      <c r="D3778" s="99" t="s">
        <v>67</v>
      </c>
      <c r="E3778" s="105">
        <v>43631</v>
      </c>
      <c r="F3778" s="98" t="s">
        <v>3110</v>
      </c>
      <c r="G3778" s="98" t="s">
        <v>733</v>
      </c>
      <c r="H3778"/>
      <c r="I3778"/>
    </row>
    <row r="3779" spans="1:9" ht="15.75">
      <c r="A3779" s="98" t="s">
        <v>1064</v>
      </c>
      <c r="B3779" s="98" t="s">
        <v>3110</v>
      </c>
      <c r="C3779" s="98" t="s">
        <v>734</v>
      </c>
      <c r="D3779" s="99" t="s">
        <v>67</v>
      </c>
      <c r="E3779" s="105">
        <v>43631</v>
      </c>
      <c r="F3779" s="98" t="s">
        <v>3110</v>
      </c>
      <c r="G3779" s="98" t="s">
        <v>733</v>
      </c>
      <c r="H3779"/>
      <c r="I3779"/>
    </row>
    <row r="3780" spans="1:9" ht="15.75">
      <c r="A3780" s="98" t="s">
        <v>2280</v>
      </c>
      <c r="B3780" s="98" t="s">
        <v>3110</v>
      </c>
      <c r="C3780" s="98" t="s">
        <v>734</v>
      </c>
      <c r="D3780" s="99" t="s">
        <v>67</v>
      </c>
      <c r="E3780" s="105">
        <v>43631</v>
      </c>
      <c r="F3780" s="98" t="s">
        <v>3110</v>
      </c>
      <c r="G3780" s="98" t="s">
        <v>733</v>
      </c>
      <c r="H3780"/>
      <c r="I3780"/>
    </row>
    <row r="3781" spans="1:9" ht="15.75">
      <c r="A3781" s="98" t="s">
        <v>1200</v>
      </c>
      <c r="B3781" s="98" t="s">
        <v>3110</v>
      </c>
      <c r="C3781" s="98" t="s">
        <v>734</v>
      </c>
      <c r="D3781" s="99" t="s">
        <v>67</v>
      </c>
      <c r="E3781" s="105">
        <v>43631</v>
      </c>
      <c r="F3781" s="98" t="s">
        <v>3110</v>
      </c>
      <c r="G3781" s="98" t="s">
        <v>733</v>
      </c>
      <c r="H3781"/>
      <c r="I3781"/>
    </row>
    <row r="3782" spans="1:9" ht="15.75">
      <c r="A3782" s="98" t="s">
        <v>1576</v>
      </c>
      <c r="B3782" s="98" t="s">
        <v>3110</v>
      </c>
      <c r="C3782" s="98" t="s">
        <v>734</v>
      </c>
      <c r="D3782" s="99" t="s">
        <v>67</v>
      </c>
      <c r="E3782" s="105">
        <v>43631</v>
      </c>
      <c r="F3782" s="98" t="s">
        <v>3110</v>
      </c>
      <c r="G3782" s="98" t="s">
        <v>733</v>
      </c>
      <c r="H3782"/>
      <c r="I3782"/>
    </row>
    <row r="3783" spans="1:9" ht="15.75">
      <c r="A3783" s="98" t="s">
        <v>356</v>
      </c>
      <c r="B3783" s="98" t="s">
        <v>3110</v>
      </c>
      <c r="C3783" s="98" t="s">
        <v>734</v>
      </c>
      <c r="D3783" s="99" t="s">
        <v>67</v>
      </c>
      <c r="E3783" s="105">
        <v>43631</v>
      </c>
      <c r="F3783" s="98" t="s">
        <v>3110</v>
      </c>
      <c r="G3783" s="98" t="s">
        <v>733</v>
      </c>
      <c r="H3783"/>
      <c r="I3783"/>
    </row>
    <row r="3784" spans="1:9" ht="15.75">
      <c r="A3784" s="98" t="s">
        <v>1917</v>
      </c>
      <c r="B3784" s="98" t="s">
        <v>3110</v>
      </c>
      <c r="C3784" s="98" t="s">
        <v>734</v>
      </c>
      <c r="D3784" s="99" t="s">
        <v>67</v>
      </c>
      <c r="E3784" s="105">
        <v>43631</v>
      </c>
      <c r="F3784" s="98" t="s">
        <v>3110</v>
      </c>
      <c r="G3784" s="98" t="s">
        <v>733</v>
      </c>
      <c r="H3784"/>
      <c r="I3784"/>
    </row>
    <row r="3785" spans="1:9" ht="15.75">
      <c r="A3785" s="98" t="s">
        <v>938</v>
      </c>
      <c r="B3785" s="98" t="s">
        <v>3110</v>
      </c>
      <c r="C3785" s="98" t="s">
        <v>734</v>
      </c>
      <c r="D3785" s="99" t="s">
        <v>67</v>
      </c>
      <c r="E3785" s="105">
        <v>43631</v>
      </c>
      <c r="F3785" s="98" t="s">
        <v>3110</v>
      </c>
      <c r="G3785" s="98" t="s">
        <v>733</v>
      </c>
      <c r="H3785"/>
      <c r="I3785"/>
    </row>
    <row r="3786" spans="1:9" ht="15.75">
      <c r="A3786" s="98" t="s">
        <v>2283</v>
      </c>
      <c r="B3786" s="98" t="s">
        <v>3110</v>
      </c>
      <c r="C3786" s="98" t="s">
        <v>734</v>
      </c>
      <c r="D3786" s="99" t="s">
        <v>67</v>
      </c>
      <c r="E3786" s="105">
        <v>43631</v>
      </c>
      <c r="F3786" s="98" t="s">
        <v>3110</v>
      </c>
      <c r="G3786" s="98" t="s">
        <v>733</v>
      </c>
      <c r="H3786"/>
      <c r="I3786"/>
    </row>
    <row r="3787" spans="1:9" ht="15.75">
      <c r="A3787" s="98" t="s">
        <v>1577</v>
      </c>
      <c r="B3787" s="98" t="s">
        <v>3110</v>
      </c>
      <c r="C3787" s="98" t="s">
        <v>734</v>
      </c>
      <c r="D3787" s="99" t="s">
        <v>67</v>
      </c>
      <c r="E3787" s="105">
        <v>43631</v>
      </c>
      <c r="F3787" s="98" t="s">
        <v>3110</v>
      </c>
      <c r="G3787" s="98" t="s">
        <v>733</v>
      </c>
      <c r="H3787"/>
      <c r="I3787"/>
    </row>
    <row r="3788" spans="1:9" ht="15.75">
      <c r="A3788" s="98" t="s">
        <v>1205</v>
      </c>
      <c r="B3788" s="98" t="s">
        <v>3110</v>
      </c>
      <c r="C3788" s="98" t="s">
        <v>734</v>
      </c>
      <c r="D3788" s="99" t="s">
        <v>67</v>
      </c>
      <c r="E3788" s="105">
        <v>43631</v>
      </c>
      <c r="F3788" s="98" t="s">
        <v>3110</v>
      </c>
      <c r="G3788" s="98" t="s">
        <v>733</v>
      </c>
      <c r="H3788"/>
      <c r="I3788"/>
    </row>
    <row r="3789" spans="1:9" ht="15.75">
      <c r="A3789" s="98" t="s">
        <v>1386</v>
      </c>
      <c r="B3789" s="98" t="s">
        <v>3110</v>
      </c>
      <c r="C3789" s="98" t="s">
        <v>734</v>
      </c>
      <c r="D3789" s="99" t="s">
        <v>67</v>
      </c>
      <c r="E3789" s="105">
        <v>43631</v>
      </c>
      <c r="F3789" s="98" t="s">
        <v>3110</v>
      </c>
      <c r="G3789" s="98" t="s">
        <v>733</v>
      </c>
      <c r="H3789"/>
      <c r="I3789"/>
    </row>
    <row r="3790" spans="1:9" ht="15.75">
      <c r="A3790" s="98" t="s">
        <v>1735</v>
      </c>
      <c r="B3790" s="98" t="s">
        <v>3110</v>
      </c>
      <c r="C3790" s="98" t="s">
        <v>734</v>
      </c>
      <c r="D3790" s="99" t="s">
        <v>67</v>
      </c>
      <c r="E3790" s="105">
        <v>43631</v>
      </c>
      <c r="F3790" s="98" t="s">
        <v>3110</v>
      </c>
      <c r="G3790" s="98" t="s">
        <v>733</v>
      </c>
      <c r="H3790"/>
      <c r="I3790"/>
    </row>
    <row r="3791" spans="1:9" ht="15.75">
      <c r="A3791" s="98" t="s">
        <v>1208</v>
      </c>
      <c r="B3791" s="98" t="s">
        <v>3110</v>
      </c>
      <c r="C3791" s="98" t="s">
        <v>734</v>
      </c>
      <c r="D3791" s="99" t="s">
        <v>67</v>
      </c>
      <c r="E3791" s="105">
        <v>43631</v>
      </c>
      <c r="F3791" s="98" t="s">
        <v>3110</v>
      </c>
      <c r="G3791" s="98" t="s">
        <v>733</v>
      </c>
      <c r="H3791"/>
      <c r="I3791"/>
    </row>
    <row r="3792" spans="1:9" ht="15.75">
      <c r="A3792" s="98" t="s">
        <v>1388</v>
      </c>
      <c r="B3792" s="98" t="s">
        <v>3110</v>
      </c>
      <c r="C3792" s="98" t="s">
        <v>734</v>
      </c>
      <c r="D3792" s="99" t="s">
        <v>67</v>
      </c>
      <c r="E3792" s="105">
        <v>43631</v>
      </c>
      <c r="F3792" s="98" t="s">
        <v>3110</v>
      </c>
      <c r="G3792" s="98" t="s">
        <v>733</v>
      </c>
      <c r="H3792"/>
      <c r="I3792"/>
    </row>
    <row r="3793" spans="1:9" ht="15.75">
      <c r="A3793" s="98" t="s">
        <v>1927</v>
      </c>
      <c r="B3793" s="98" t="s">
        <v>3110</v>
      </c>
      <c r="C3793" s="98" t="s">
        <v>734</v>
      </c>
      <c r="D3793" s="99" t="s">
        <v>67</v>
      </c>
      <c r="E3793" s="105">
        <v>43631</v>
      </c>
      <c r="F3793" s="98" t="s">
        <v>3110</v>
      </c>
      <c r="G3793" s="98" t="s">
        <v>733</v>
      </c>
      <c r="H3793"/>
      <c r="I3793"/>
    </row>
    <row r="3794" spans="1:9" ht="15.75">
      <c r="A3794" s="98" t="s">
        <v>363</v>
      </c>
      <c r="B3794" s="98" t="s">
        <v>3110</v>
      </c>
      <c r="C3794" s="98" t="s">
        <v>734</v>
      </c>
      <c r="D3794" s="99" t="s">
        <v>67</v>
      </c>
      <c r="E3794" s="105">
        <v>43631</v>
      </c>
      <c r="F3794" s="98" t="s">
        <v>3110</v>
      </c>
      <c r="G3794" s="98" t="s">
        <v>733</v>
      </c>
      <c r="H3794"/>
      <c r="I3794"/>
    </row>
    <row r="3795" spans="1:9" ht="15.75">
      <c r="A3795" s="98" t="s">
        <v>1930</v>
      </c>
      <c r="B3795" s="98" t="s">
        <v>3110</v>
      </c>
      <c r="C3795" s="98" t="s">
        <v>734</v>
      </c>
      <c r="D3795" s="99" t="s">
        <v>67</v>
      </c>
      <c r="E3795" s="105">
        <v>43631</v>
      </c>
      <c r="F3795" s="98" t="s">
        <v>3110</v>
      </c>
      <c r="G3795" s="98" t="s">
        <v>733</v>
      </c>
      <c r="H3795"/>
      <c r="I3795"/>
    </row>
    <row r="3796" spans="1:9" ht="15.75">
      <c r="A3796" s="98" t="s">
        <v>2288</v>
      </c>
      <c r="B3796" s="98" t="s">
        <v>3110</v>
      </c>
      <c r="C3796" s="98" t="s">
        <v>734</v>
      </c>
      <c r="D3796" s="99" t="s">
        <v>67</v>
      </c>
      <c r="E3796" s="105">
        <v>43631</v>
      </c>
      <c r="F3796" s="98" t="s">
        <v>3110</v>
      </c>
      <c r="G3796" s="98" t="s">
        <v>733</v>
      </c>
      <c r="H3796"/>
      <c r="I3796"/>
    </row>
    <row r="3797" spans="1:9" ht="15.75">
      <c r="A3797" s="98" t="s">
        <v>1079</v>
      </c>
      <c r="B3797" s="98" t="s">
        <v>3110</v>
      </c>
      <c r="C3797" s="98" t="s">
        <v>734</v>
      </c>
      <c r="D3797" s="99" t="s">
        <v>67</v>
      </c>
      <c r="E3797" s="105">
        <v>43631</v>
      </c>
      <c r="F3797" s="98" t="s">
        <v>3110</v>
      </c>
      <c r="G3797" s="98" t="s">
        <v>733</v>
      </c>
      <c r="H3797"/>
      <c r="I3797"/>
    </row>
    <row r="3798" spans="1:9" ht="15.75">
      <c r="A3798" s="98" t="s">
        <v>366</v>
      </c>
      <c r="B3798" s="98" t="s">
        <v>3110</v>
      </c>
      <c r="C3798" s="98" t="s">
        <v>734</v>
      </c>
      <c r="D3798" s="99" t="s">
        <v>67</v>
      </c>
      <c r="E3798" s="105">
        <v>43631</v>
      </c>
      <c r="F3798" s="98" t="s">
        <v>3110</v>
      </c>
      <c r="G3798" s="98" t="s">
        <v>733</v>
      </c>
      <c r="H3798"/>
      <c r="I3798"/>
    </row>
    <row r="3799" spans="1:9" ht="15.75">
      <c r="A3799" s="98" t="s">
        <v>1583</v>
      </c>
      <c r="B3799" s="98" t="s">
        <v>3110</v>
      </c>
      <c r="C3799" s="98" t="s">
        <v>734</v>
      </c>
      <c r="D3799" s="99" t="s">
        <v>67</v>
      </c>
      <c r="E3799" s="105">
        <v>43631</v>
      </c>
      <c r="F3799" s="98" t="s">
        <v>3110</v>
      </c>
      <c r="G3799" s="98" t="s">
        <v>733</v>
      </c>
      <c r="H3799"/>
      <c r="I3799"/>
    </row>
    <row r="3800" spans="1:9" ht="15.75">
      <c r="A3800" s="98" t="s">
        <v>1584</v>
      </c>
      <c r="B3800" s="98" t="s">
        <v>3110</v>
      </c>
      <c r="C3800" s="98" t="s">
        <v>734</v>
      </c>
      <c r="D3800" s="99" t="s">
        <v>67</v>
      </c>
      <c r="E3800" s="105">
        <v>43631</v>
      </c>
      <c r="F3800" s="98" t="s">
        <v>3110</v>
      </c>
      <c r="G3800" s="98" t="s">
        <v>733</v>
      </c>
      <c r="H3800"/>
      <c r="I3800"/>
    </row>
    <row r="3801" spans="1:9" ht="15.75">
      <c r="A3801" s="98" t="s">
        <v>369</v>
      </c>
      <c r="B3801" s="98" t="s">
        <v>3110</v>
      </c>
      <c r="C3801" s="98" t="s">
        <v>734</v>
      </c>
      <c r="D3801" s="99" t="s">
        <v>67</v>
      </c>
      <c r="E3801" s="105">
        <v>43631</v>
      </c>
      <c r="F3801" s="98" t="s">
        <v>3110</v>
      </c>
      <c r="G3801" s="98" t="s">
        <v>733</v>
      </c>
      <c r="H3801"/>
      <c r="I3801"/>
    </row>
    <row r="3802" spans="1:9" ht="15.75">
      <c r="A3802" s="98" t="s">
        <v>2783</v>
      </c>
      <c r="B3802" s="98" t="s">
        <v>3110</v>
      </c>
      <c r="C3802" s="98" t="s">
        <v>734</v>
      </c>
      <c r="D3802" s="99" t="s">
        <v>67</v>
      </c>
      <c r="E3802" s="105">
        <v>43631</v>
      </c>
      <c r="F3802" s="98" t="s">
        <v>3110</v>
      </c>
      <c r="G3802" s="98" t="s">
        <v>733</v>
      </c>
      <c r="H3802"/>
      <c r="I3802"/>
    </row>
    <row r="3803" spans="1:9" ht="15.75">
      <c r="A3803" s="98" t="s">
        <v>1214</v>
      </c>
      <c r="B3803" s="98" t="s">
        <v>3110</v>
      </c>
      <c r="C3803" s="98" t="s">
        <v>734</v>
      </c>
      <c r="D3803" s="99" t="s">
        <v>67</v>
      </c>
      <c r="E3803" s="105">
        <v>43631</v>
      </c>
      <c r="F3803" s="98" t="s">
        <v>3110</v>
      </c>
      <c r="G3803" s="98" t="s">
        <v>733</v>
      </c>
      <c r="H3803"/>
      <c r="I3803"/>
    </row>
    <row r="3804" spans="1:9" ht="15.75">
      <c r="A3804" s="98" t="s">
        <v>1743</v>
      </c>
      <c r="B3804" s="98" t="s">
        <v>3110</v>
      </c>
      <c r="C3804" s="98" t="s">
        <v>744</v>
      </c>
      <c r="D3804" s="99" t="s">
        <v>67</v>
      </c>
      <c r="E3804" s="105">
        <v>43631</v>
      </c>
      <c r="F3804" s="98" t="s">
        <v>3110</v>
      </c>
      <c r="G3804" s="98" t="s">
        <v>3186</v>
      </c>
      <c r="H3804"/>
      <c r="I3804"/>
    </row>
    <row r="3805" spans="1:9" ht="15.75">
      <c r="A3805" s="98" t="s">
        <v>1586</v>
      </c>
      <c r="B3805" s="98" t="s">
        <v>3110</v>
      </c>
      <c r="C3805" s="98" t="s">
        <v>744</v>
      </c>
      <c r="D3805" s="99" t="s">
        <v>67</v>
      </c>
      <c r="E3805" s="105">
        <v>43631</v>
      </c>
      <c r="F3805" s="98" t="s">
        <v>3110</v>
      </c>
      <c r="G3805" s="98" t="s">
        <v>3186</v>
      </c>
      <c r="H3805"/>
      <c r="I3805"/>
    </row>
    <row r="3806" spans="1:9" ht="15.75">
      <c r="A3806" s="98" t="s">
        <v>2785</v>
      </c>
      <c r="B3806" s="98" t="s">
        <v>3110</v>
      </c>
      <c r="C3806" s="98" t="s">
        <v>744</v>
      </c>
      <c r="D3806" s="99" t="s">
        <v>67</v>
      </c>
      <c r="E3806" s="105">
        <v>43631</v>
      </c>
      <c r="F3806" s="98" t="s">
        <v>3110</v>
      </c>
      <c r="G3806" s="98" t="s">
        <v>3186</v>
      </c>
      <c r="H3806"/>
      <c r="I3806"/>
    </row>
    <row r="3807" spans="1:9" ht="15.75">
      <c r="A3807" s="98" t="s">
        <v>563</v>
      </c>
      <c r="B3807" s="98" t="s">
        <v>3110</v>
      </c>
      <c r="C3807" s="98" t="s">
        <v>744</v>
      </c>
      <c r="D3807" s="99" t="s">
        <v>67</v>
      </c>
      <c r="E3807" s="105">
        <v>43631</v>
      </c>
      <c r="F3807" s="98" t="s">
        <v>3110</v>
      </c>
      <c r="G3807" s="98" t="s">
        <v>3186</v>
      </c>
      <c r="H3807"/>
      <c r="I3807"/>
    </row>
    <row r="3808" spans="1:9" ht="15.75">
      <c r="A3808" s="98" t="s">
        <v>1865</v>
      </c>
      <c r="B3808" s="98" t="s">
        <v>3110</v>
      </c>
      <c r="C3808" s="98" t="s">
        <v>744</v>
      </c>
      <c r="D3808" s="99" t="s">
        <v>67</v>
      </c>
      <c r="E3808" s="105">
        <v>43631</v>
      </c>
      <c r="F3808" s="98" t="s">
        <v>3110</v>
      </c>
      <c r="G3808" s="98" t="s">
        <v>3186</v>
      </c>
      <c r="H3808"/>
      <c r="I3808"/>
    </row>
    <row r="3809" spans="1:9" ht="15.75">
      <c r="A3809" s="98" t="s">
        <v>374</v>
      </c>
      <c r="B3809" s="98" t="s">
        <v>3110</v>
      </c>
      <c r="C3809" s="98" t="s">
        <v>744</v>
      </c>
      <c r="D3809" s="99" t="s">
        <v>67</v>
      </c>
      <c r="E3809" s="105">
        <v>43631</v>
      </c>
      <c r="F3809" s="98" t="s">
        <v>3110</v>
      </c>
      <c r="G3809" s="98" t="s">
        <v>3186</v>
      </c>
      <c r="H3809"/>
      <c r="I3809"/>
    </row>
    <row r="3810" spans="1:9" ht="15.75">
      <c r="A3810" s="98" t="s">
        <v>1982</v>
      </c>
      <c r="B3810" s="98" t="s">
        <v>3110</v>
      </c>
      <c r="C3810" s="98" t="s">
        <v>744</v>
      </c>
      <c r="D3810" s="99" t="s">
        <v>67</v>
      </c>
      <c r="E3810" s="105">
        <v>43631</v>
      </c>
      <c r="F3810" s="98" t="s">
        <v>3110</v>
      </c>
      <c r="G3810" s="98" t="s">
        <v>3186</v>
      </c>
      <c r="H3810"/>
      <c r="I3810"/>
    </row>
    <row r="3811" spans="1:9" ht="15.75">
      <c r="A3811" s="98" t="s">
        <v>1590</v>
      </c>
      <c r="B3811" s="98" t="s">
        <v>3110</v>
      </c>
      <c r="C3811" s="98" t="s">
        <v>744</v>
      </c>
      <c r="D3811" s="99" t="s">
        <v>67</v>
      </c>
      <c r="E3811" s="105">
        <v>43631</v>
      </c>
      <c r="F3811" s="98" t="s">
        <v>3110</v>
      </c>
      <c r="G3811" s="98" t="s">
        <v>3186</v>
      </c>
      <c r="H3811"/>
      <c r="I3811"/>
    </row>
    <row r="3812" spans="1:9" ht="15.75">
      <c r="A3812" s="98" t="s">
        <v>1748</v>
      </c>
      <c r="B3812" s="98" t="s">
        <v>3110</v>
      </c>
      <c r="C3812" s="98" t="s">
        <v>744</v>
      </c>
      <c r="D3812" s="99" t="s">
        <v>67</v>
      </c>
      <c r="E3812" s="105">
        <v>43631</v>
      </c>
      <c r="F3812" s="98" t="s">
        <v>3110</v>
      </c>
      <c r="G3812" s="98" t="s">
        <v>3186</v>
      </c>
      <c r="H3812"/>
      <c r="I3812"/>
    </row>
    <row r="3813" spans="1:9" ht="15.75">
      <c r="A3813" s="98" t="s">
        <v>1085</v>
      </c>
      <c r="B3813" s="98" t="s">
        <v>3110</v>
      </c>
      <c r="C3813" s="98" t="s">
        <v>744</v>
      </c>
      <c r="D3813" s="99" t="s">
        <v>67</v>
      </c>
      <c r="E3813" s="105">
        <v>43631</v>
      </c>
      <c r="F3813" s="98" t="s">
        <v>3110</v>
      </c>
      <c r="G3813" s="98" t="s">
        <v>3186</v>
      </c>
      <c r="H3813"/>
      <c r="I3813"/>
    </row>
    <row r="3814" spans="1:9" ht="15.75">
      <c r="A3814" s="98" t="s">
        <v>1400</v>
      </c>
      <c r="B3814" s="98" t="s">
        <v>3110</v>
      </c>
      <c r="C3814" s="98" t="s">
        <v>744</v>
      </c>
      <c r="D3814" s="99" t="s">
        <v>67</v>
      </c>
      <c r="E3814" s="105">
        <v>43631</v>
      </c>
      <c r="F3814" s="98" t="s">
        <v>3110</v>
      </c>
      <c r="G3814" s="98" t="s">
        <v>3186</v>
      </c>
      <c r="H3814"/>
      <c r="I3814"/>
    </row>
    <row r="3815" spans="1:9" ht="15.75">
      <c r="A3815" s="98" t="s">
        <v>1596</v>
      </c>
      <c r="B3815" s="98" t="s">
        <v>3110</v>
      </c>
      <c r="C3815" s="98" t="s">
        <v>744</v>
      </c>
      <c r="D3815" s="99" t="s">
        <v>67</v>
      </c>
      <c r="E3815" s="105">
        <v>43631</v>
      </c>
      <c r="F3815" s="98" t="s">
        <v>3110</v>
      </c>
      <c r="G3815" s="98" t="s">
        <v>3186</v>
      </c>
      <c r="H3815"/>
      <c r="I3815"/>
    </row>
    <row r="3816" spans="1:9" ht="15.75">
      <c r="A3816" s="98" t="s">
        <v>1753</v>
      </c>
      <c r="B3816" s="98" t="s">
        <v>3110</v>
      </c>
      <c r="C3816" s="98" t="s">
        <v>744</v>
      </c>
      <c r="D3816" s="99" t="s">
        <v>67</v>
      </c>
      <c r="E3816" s="105">
        <v>43631</v>
      </c>
      <c r="F3816" s="98" t="s">
        <v>3110</v>
      </c>
      <c r="G3816" s="98" t="s">
        <v>3186</v>
      </c>
      <c r="H3816"/>
      <c r="I3816"/>
    </row>
    <row r="3817" spans="1:9" ht="15.75">
      <c r="A3817" s="98" t="s">
        <v>2798</v>
      </c>
      <c r="B3817" s="98" t="s">
        <v>3110</v>
      </c>
      <c r="C3817" s="98" t="s">
        <v>744</v>
      </c>
      <c r="D3817" s="99" t="s">
        <v>67</v>
      </c>
      <c r="E3817" s="105">
        <v>43631</v>
      </c>
      <c r="F3817" s="98" t="s">
        <v>3110</v>
      </c>
      <c r="G3817" s="98" t="s">
        <v>3186</v>
      </c>
      <c r="H3817"/>
      <c r="I3817"/>
    </row>
    <row r="3818" spans="1:9" ht="15.75">
      <c r="A3818" s="98" t="s">
        <v>1220</v>
      </c>
      <c r="B3818" s="98" t="s">
        <v>3110</v>
      </c>
      <c r="C3818" s="98" t="s">
        <v>744</v>
      </c>
      <c r="D3818" s="99" t="s">
        <v>67</v>
      </c>
      <c r="E3818" s="105">
        <v>43631</v>
      </c>
      <c r="F3818" s="98" t="s">
        <v>3110</v>
      </c>
      <c r="G3818" s="98" t="s">
        <v>3186</v>
      </c>
      <c r="H3818"/>
      <c r="I3818"/>
    </row>
    <row r="3819" spans="1:9" ht="15.75">
      <c r="A3819" s="98" t="s">
        <v>1021</v>
      </c>
      <c r="B3819" s="98" t="s">
        <v>3110</v>
      </c>
      <c r="C3819" s="98" t="s">
        <v>744</v>
      </c>
      <c r="D3819" s="99" t="s">
        <v>67</v>
      </c>
      <c r="E3819" s="105">
        <v>43631</v>
      </c>
      <c r="F3819" s="98" t="s">
        <v>3110</v>
      </c>
      <c r="G3819" s="98" t="s">
        <v>3186</v>
      </c>
      <c r="H3819"/>
      <c r="I3819"/>
    </row>
    <row r="3820" spans="1:9" ht="15.75">
      <c r="A3820" s="98" t="s">
        <v>1223</v>
      </c>
      <c r="B3820" s="98" t="s">
        <v>3110</v>
      </c>
      <c r="C3820" s="98" t="s">
        <v>744</v>
      </c>
      <c r="D3820" s="99" t="s">
        <v>67</v>
      </c>
      <c r="E3820" s="105">
        <v>43631</v>
      </c>
      <c r="F3820" s="98" t="s">
        <v>3110</v>
      </c>
      <c r="G3820" s="98" t="s">
        <v>3186</v>
      </c>
      <c r="H3820"/>
      <c r="I3820"/>
    </row>
    <row r="3821" spans="1:9" ht="15.75">
      <c r="A3821" s="98" t="s">
        <v>380</v>
      </c>
      <c r="B3821" s="98" t="s">
        <v>3110</v>
      </c>
      <c r="C3821" s="98" t="s">
        <v>744</v>
      </c>
      <c r="D3821" s="99" t="s">
        <v>67</v>
      </c>
      <c r="E3821" s="105">
        <v>43631</v>
      </c>
      <c r="F3821" s="98" t="s">
        <v>3110</v>
      </c>
      <c r="G3821" s="98" t="s">
        <v>3186</v>
      </c>
      <c r="H3821"/>
      <c r="I3821"/>
    </row>
    <row r="3822" spans="1:9" ht="15.75">
      <c r="A3822" s="98" t="s">
        <v>2673</v>
      </c>
      <c r="B3822" s="98" t="s">
        <v>3110</v>
      </c>
      <c r="C3822" s="98" t="s">
        <v>744</v>
      </c>
      <c r="D3822" s="99" t="s">
        <v>67</v>
      </c>
      <c r="E3822" s="105">
        <v>43631</v>
      </c>
      <c r="F3822" s="98" t="s">
        <v>3110</v>
      </c>
      <c r="G3822" s="98" t="s">
        <v>3186</v>
      </c>
      <c r="H3822"/>
      <c r="I3822"/>
    </row>
    <row r="3823" spans="1:9" ht="15.75">
      <c r="A3823" s="98" t="s">
        <v>580</v>
      </c>
      <c r="B3823" s="98" t="s">
        <v>3110</v>
      </c>
      <c r="C3823" s="98" t="s">
        <v>744</v>
      </c>
      <c r="D3823" s="99" t="s">
        <v>67</v>
      </c>
      <c r="E3823" s="105">
        <v>43631</v>
      </c>
      <c r="F3823" s="98" t="s">
        <v>3110</v>
      </c>
      <c r="G3823" s="98" t="s">
        <v>3186</v>
      </c>
      <c r="H3823"/>
      <c r="I3823"/>
    </row>
    <row r="3824" spans="1:9" ht="15.75">
      <c r="A3824" s="98" t="s">
        <v>1873</v>
      </c>
      <c r="B3824" s="98" t="s">
        <v>3110</v>
      </c>
      <c r="C3824" s="98" t="s">
        <v>744</v>
      </c>
      <c r="D3824" s="99" t="s">
        <v>67</v>
      </c>
      <c r="E3824" s="105">
        <v>43631</v>
      </c>
      <c r="F3824" s="98" t="s">
        <v>3110</v>
      </c>
      <c r="G3824" s="98" t="s">
        <v>3186</v>
      </c>
      <c r="H3824"/>
      <c r="I3824"/>
    </row>
    <row r="3825" spans="1:9" ht="15.75">
      <c r="A3825" s="98" t="s">
        <v>1029</v>
      </c>
      <c r="B3825" s="98" t="s">
        <v>3110</v>
      </c>
      <c r="C3825" s="98" t="s">
        <v>744</v>
      </c>
      <c r="D3825" s="99" t="s">
        <v>67</v>
      </c>
      <c r="E3825" s="105">
        <v>43631</v>
      </c>
      <c r="F3825" s="98" t="s">
        <v>3110</v>
      </c>
      <c r="G3825" s="98" t="s">
        <v>3186</v>
      </c>
      <c r="H3825"/>
      <c r="I3825"/>
    </row>
    <row r="3826" spans="1:9" ht="15.75">
      <c r="A3826" s="98" t="s">
        <v>1605</v>
      </c>
      <c r="B3826" s="98" t="s">
        <v>3110</v>
      </c>
      <c r="C3826" s="98" t="s">
        <v>744</v>
      </c>
      <c r="D3826" s="99" t="s">
        <v>67</v>
      </c>
      <c r="E3826" s="105">
        <v>43631</v>
      </c>
      <c r="F3826" s="98" t="s">
        <v>3110</v>
      </c>
      <c r="G3826" s="98" t="s">
        <v>3186</v>
      </c>
      <c r="H3826"/>
      <c r="I3826"/>
    </row>
    <row r="3827" spans="1:9" ht="15.75">
      <c r="A3827" s="98" t="s">
        <v>587</v>
      </c>
      <c r="B3827" s="98" t="s">
        <v>3110</v>
      </c>
      <c r="C3827" s="98" t="s">
        <v>744</v>
      </c>
      <c r="D3827" s="99" t="s">
        <v>67</v>
      </c>
      <c r="E3827" s="105">
        <v>43631</v>
      </c>
      <c r="F3827" s="98" t="s">
        <v>3110</v>
      </c>
      <c r="G3827" s="98" t="s">
        <v>3186</v>
      </c>
      <c r="H3827"/>
      <c r="I3827"/>
    </row>
    <row r="3828" spans="1:9" ht="15.75">
      <c r="A3828" s="98" t="s">
        <v>1610</v>
      </c>
      <c r="B3828" s="98" t="s">
        <v>3110</v>
      </c>
      <c r="C3828" s="98" t="s">
        <v>744</v>
      </c>
      <c r="D3828" s="99" t="s">
        <v>67</v>
      </c>
      <c r="E3828" s="105">
        <v>43631</v>
      </c>
      <c r="F3828" s="98" t="s">
        <v>3110</v>
      </c>
      <c r="G3828" s="98" t="s">
        <v>3186</v>
      </c>
      <c r="H3828"/>
      <c r="I3828"/>
    </row>
    <row r="3829" spans="1:9" ht="15.75">
      <c r="A3829" s="98" t="s">
        <v>1100</v>
      </c>
      <c r="B3829" s="98" t="s">
        <v>3110</v>
      </c>
      <c r="C3829" s="98" t="s">
        <v>744</v>
      </c>
      <c r="D3829" s="99" t="s">
        <v>67</v>
      </c>
      <c r="E3829" s="105">
        <v>43631</v>
      </c>
      <c r="F3829" s="98" t="s">
        <v>3110</v>
      </c>
      <c r="G3829" s="98" t="s">
        <v>3186</v>
      </c>
      <c r="H3829"/>
      <c r="I3829"/>
    </row>
    <row r="3830" spans="1:9" ht="15.75">
      <c r="A3830" s="98" t="s">
        <v>2804</v>
      </c>
      <c r="B3830" s="98" t="s">
        <v>3110</v>
      </c>
      <c r="C3830" s="98" t="s">
        <v>744</v>
      </c>
      <c r="D3830" s="99" t="s">
        <v>67</v>
      </c>
      <c r="E3830" s="105">
        <v>43631</v>
      </c>
      <c r="F3830" s="98" t="s">
        <v>3110</v>
      </c>
      <c r="G3830" s="98" t="s">
        <v>3186</v>
      </c>
      <c r="H3830"/>
      <c r="I3830"/>
    </row>
    <row r="3831" spans="1:9" ht="15.75">
      <c r="A3831" s="98" t="s">
        <v>2127</v>
      </c>
      <c r="B3831" s="98" t="s">
        <v>3111</v>
      </c>
      <c r="C3831" s="98" t="s">
        <v>1681</v>
      </c>
      <c r="D3831" s="99" t="s">
        <v>67</v>
      </c>
      <c r="E3831" s="105">
        <v>43631</v>
      </c>
      <c r="F3831" s="98" t="s">
        <v>3111</v>
      </c>
      <c r="G3831" s="98" t="s">
        <v>66</v>
      </c>
      <c r="H3831"/>
      <c r="I3831"/>
    </row>
    <row r="3832" spans="1:9" ht="15.75">
      <c r="A3832" s="98" t="s">
        <v>1763</v>
      </c>
      <c r="B3832" s="98" t="s">
        <v>3111</v>
      </c>
      <c r="C3832" s="98" t="s">
        <v>1681</v>
      </c>
      <c r="D3832" s="99" t="s">
        <v>67</v>
      </c>
      <c r="E3832" s="105">
        <v>43631</v>
      </c>
      <c r="F3832" s="98" t="s">
        <v>3111</v>
      </c>
      <c r="G3832" s="98" t="s">
        <v>66</v>
      </c>
      <c r="H3832"/>
      <c r="I3832"/>
    </row>
    <row r="3833" spans="1:9" ht="15.75">
      <c r="A3833" s="98" t="s">
        <v>2182</v>
      </c>
      <c r="B3833" s="98" t="s">
        <v>3111</v>
      </c>
      <c r="C3833" s="98" t="s">
        <v>1681</v>
      </c>
      <c r="D3833" s="99" t="s">
        <v>67</v>
      </c>
      <c r="E3833" s="105">
        <v>43631</v>
      </c>
      <c r="F3833" s="98" t="s">
        <v>3111</v>
      </c>
      <c r="G3833" s="98" t="s">
        <v>66</v>
      </c>
      <c r="H3833"/>
      <c r="I3833"/>
    </row>
    <row r="3834" spans="1:9" ht="15.75">
      <c r="A3834" s="98" t="s">
        <v>1294</v>
      </c>
      <c r="B3834" s="98" t="s">
        <v>3111</v>
      </c>
      <c r="C3834" s="98" t="s">
        <v>1681</v>
      </c>
      <c r="D3834" s="99" t="s">
        <v>67</v>
      </c>
      <c r="E3834" s="105">
        <v>43631</v>
      </c>
      <c r="F3834" s="98" t="s">
        <v>3111</v>
      </c>
      <c r="G3834" s="98" t="s">
        <v>66</v>
      </c>
      <c r="H3834"/>
      <c r="I3834"/>
    </row>
    <row r="3835" spans="1:9" ht="15.75">
      <c r="A3835" s="98" t="s">
        <v>457</v>
      </c>
      <c r="B3835" s="98" t="s">
        <v>3111</v>
      </c>
      <c r="C3835" s="98" t="s">
        <v>1681</v>
      </c>
      <c r="D3835" s="99" t="s">
        <v>67</v>
      </c>
      <c r="E3835" s="105">
        <v>43631</v>
      </c>
      <c r="F3835" s="98" t="s">
        <v>3111</v>
      </c>
      <c r="G3835" s="98" t="s">
        <v>66</v>
      </c>
      <c r="H3835"/>
      <c r="I3835"/>
    </row>
    <row r="3836" spans="1:9" ht="15.75">
      <c r="A3836" s="98" t="s">
        <v>458</v>
      </c>
      <c r="B3836" s="98" t="s">
        <v>3111</v>
      </c>
      <c r="C3836" s="98" t="s">
        <v>1681</v>
      </c>
      <c r="D3836" s="99" t="s">
        <v>67</v>
      </c>
      <c r="E3836" s="105">
        <v>43631</v>
      </c>
      <c r="F3836" s="98" t="s">
        <v>3111</v>
      </c>
      <c r="G3836" s="98" t="s">
        <v>66</v>
      </c>
      <c r="H3836"/>
      <c r="I3836"/>
    </row>
    <row r="3837" spans="1:9" ht="15.75">
      <c r="A3837" s="98" t="s">
        <v>2250</v>
      </c>
      <c r="B3837" s="98" t="s">
        <v>3111</v>
      </c>
      <c r="C3837" s="98" t="s">
        <v>1681</v>
      </c>
      <c r="D3837" s="99" t="s">
        <v>67</v>
      </c>
      <c r="E3837" s="105">
        <v>43631</v>
      </c>
      <c r="F3837" s="98" t="s">
        <v>3111</v>
      </c>
      <c r="G3837" s="98" t="s">
        <v>66</v>
      </c>
      <c r="H3837"/>
      <c r="I3837"/>
    </row>
    <row r="3838" spans="1:9" ht="15.75">
      <c r="A3838" s="98" t="s">
        <v>1039</v>
      </c>
      <c r="B3838" s="98" t="s">
        <v>3111</v>
      </c>
      <c r="C3838" s="98" t="s">
        <v>1681</v>
      </c>
      <c r="D3838" s="99" t="s">
        <v>67</v>
      </c>
      <c r="E3838" s="105">
        <v>43631</v>
      </c>
      <c r="F3838" s="98" t="s">
        <v>3111</v>
      </c>
      <c r="G3838" s="98" t="s">
        <v>66</v>
      </c>
      <c r="H3838"/>
      <c r="I3838"/>
    </row>
    <row r="3839" spans="1:9" ht="15.75">
      <c r="A3839" s="98" t="s">
        <v>1484</v>
      </c>
      <c r="B3839" s="98" t="s">
        <v>3111</v>
      </c>
      <c r="C3839" s="98" t="s">
        <v>1681</v>
      </c>
      <c r="D3839" s="99" t="s">
        <v>67</v>
      </c>
      <c r="E3839" s="105">
        <v>43631</v>
      </c>
      <c r="F3839" s="98" t="s">
        <v>3111</v>
      </c>
      <c r="G3839" s="98" t="s">
        <v>66</v>
      </c>
      <c r="H3839"/>
      <c r="I3839"/>
    </row>
    <row r="3840" spans="1:9" ht="15.75">
      <c r="A3840" s="98" t="s">
        <v>2185</v>
      </c>
      <c r="B3840" s="98" t="s">
        <v>3111</v>
      </c>
      <c r="C3840" s="98" t="s">
        <v>1681</v>
      </c>
      <c r="D3840" s="99" t="s">
        <v>67</v>
      </c>
      <c r="E3840" s="105">
        <v>43631</v>
      </c>
      <c r="F3840" s="98" t="s">
        <v>3111</v>
      </c>
      <c r="G3840" s="98" t="s">
        <v>66</v>
      </c>
      <c r="H3840"/>
      <c r="I3840"/>
    </row>
    <row r="3841" spans="1:9" ht="15.75">
      <c r="A3841" s="98" t="s">
        <v>764</v>
      </c>
      <c r="B3841" s="98" t="s">
        <v>3111</v>
      </c>
      <c r="C3841" s="98" t="s">
        <v>1681</v>
      </c>
      <c r="D3841" s="99" t="s">
        <v>67</v>
      </c>
      <c r="E3841" s="105">
        <v>43631</v>
      </c>
      <c r="F3841" s="98" t="s">
        <v>3111</v>
      </c>
      <c r="G3841" s="98" t="s">
        <v>66</v>
      </c>
      <c r="H3841"/>
      <c r="I3841"/>
    </row>
    <row r="3842" spans="1:9" ht="15.75">
      <c r="A3842" s="98" t="s">
        <v>526</v>
      </c>
      <c r="B3842" s="98" t="s">
        <v>3111</v>
      </c>
      <c r="C3842" s="98" t="s">
        <v>1681</v>
      </c>
      <c r="D3842" s="99" t="s">
        <v>67</v>
      </c>
      <c r="E3842" s="105">
        <v>43631</v>
      </c>
      <c r="F3842" s="98" t="s">
        <v>3111</v>
      </c>
      <c r="G3842" s="98" t="s">
        <v>66</v>
      </c>
      <c r="H3842"/>
      <c r="I3842"/>
    </row>
    <row r="3843" spans="1:9" ht="15.75">
      <c r="A3843" s="98" t="s">
        <v>2133</v>
      </c>
      <c r="B3843" s="98" t="s">
        <v>3111</v>
      </c>
      <c r="C3843" s="98" t="s">
        <v>1681</v>
      </c>
      <c r="D3843" s="99" t="s">
        <v>67</v>
      </c>
      <c r="E3843" s="105">
        <v>43631</v>
      </c>
      <c r="F3843" s="98" t="s">
        <v>3111</v>
      </c>
      <c r="G3843" s="98" t="s">
        <v>66</v>
      </c>
      <c r="H3843"/>
      <c r="I3843"/>
    </row>
    <row r="3844" spans="1:9" ht="15.75">
      <c r="A3844" s="98" t="s">
        <v>337</v>
      </c>
      <c r="B3844" s="98" t="s">
        <v>3111</v>
      </c>
      <c r="C3844" s="98" t="s">
        <v>1681</v>
      </c>
      <c r="D3844" s="99" t="s">
        <v>67</v>
      </c>
      <c r="E3844" s="105">
        <v>43631</v>
      </c>
      <c r="F3844" s="98" t="s">
        <v>3111</v>
      </c>
      <c r="G3844" s="98" t="s">
        <v>66</v>
      </c>
      <c r="H3844"/>
      <c r="I3844"/>
    </row>
    <row r="3845" spans="1:9" ht="15.75">
      <c r="A3845" s="98" t="s">
        <v>464</v>
      </c>
      <c r="B3845" s="98" t="s">
        <v>3111</v>
      </c>
      <c r="C3845" s="98" t="s">
        <v>1681</v>
      </c>
      <c r="D3845" s="99" t="s">
        <v>67</v>
      </c>
      <c r="E3845" s="105">
        <v>43631</v>
      </c>
      <c r="F3845" s="98" t="s">
        <v>3111</v>
      </c>
      <c r="G3845" s="98" t="s">
        <v>66</v>
      </c>
      <c r="H3845"/>
      <c r="I3845"/>
    </row>
    <row r="3846" spans="1:9" ht="15.75">
      <c r="A3846" s="98" t="s">
        <v>466</v>
      </c>
      <c r="B3846" s="98" t="s">
        <v>3111</v>
      </c>
      <c r="C3846" s="98" t="s">
        <v>1681</v>
      </c>
      <c r="D3846" s="99" t="s">
        <v>67</v>
      </c>
      <c r="E3846" s="105">
        <v>43631</v>
      </c>
      <c r="F3846" s="98" t="s">
        <v>3111</v>
      </c>
      <c r="G3846" s="98" t="s">
        <v>66</v>
      </c>
      <c r="H3846"/>
      <c r="I3846"/>
    </row>
    <row r="3847" spans="1:9" ht="15.75">
      <c r="A3847" s="98" t="s">
        <v>912</v>
      </c>
      <c r="B3847" s="98" t="s">
        <v>3111</v>
      </c>
      <c r="C3847" s="98" t="s">
        <v>1681</v>
      </c>
      <c r="D3847" s="99" t="s">
        <v>67</v>
      </c>
      <c r="E3847" s="105">
        <v>43631</v>
      </c>
      <c r="F3847" s="98" t="s">
        <v>3111</v>
      </c>
      <c r="G3847" s="98" t="s">
        <v>66</v>
      </c>
      <c r="H3847"/>
      <c r="I3847"/>
    </row>
    <row r="3848" spans="1:9" ht="15.75">
      <c r="A3848" s="98" t="s">
        <v>1044</v>
      </c>
      <c r="B3848" s="98" t="s">
        <v>3111</v>
      </c>
      <c r="C3848" s="98" t="s">
        <v>1681</v>
      </c>
      <c r="D3848" s="99" t="s">
        <v>67</v>
      </c>
      <c r="E3848" s="105">
        <v>43631</v>
      </c>
      <c r="F3848" s="98" t="s">
        <v>3111</v>
      </c>
      <c r="G3848" s="98" t="s">
        <v>66</v>
      </c>
      <c r="H3848"/>
      <c r="I3848"/>
    </row>
    <row r="3849" spans="1:9" ht="15.75">
      <c r="A3849" s="98" t="s">
        <v>915</v>
      </c>
      <c r="B3849" s="98" t="s">
        <v>3111</v>
      </c>
      <c r="C3849" s="98" t="s">
        <v>1681</v>
      </c>
      <c r="D3849" s="99" t="s">
        <v>67</v>
      </c>
      <c r="E3849" s="105">
        <v>43631</v>
      </c>
      <c r="F3849" s="98" t="s">
        <v>3111</v>
      </c>
      <c r="G3849" s="98" t="s">
        <v>66</v>
      </c>
      <c r="H3849"/>
      <c r="I3849"/>
    </row>
    <row r="3850" spans="1:9" ht="15.75">
      <c r="A3850" s="98" t="s">
        <v>1425</v>
      </c>
      <c r="B3850" s="98" t="s">
        <v>3111</v>
      </c>
      <c r="C3850" s="98" t="s">
        <v>1681</v>
      </c>
      <c r="D3850" s="99" t="s">
        <v>67</v>
      </c>
      <c r="E3850" s="105">
        <v>43631</v>
      </c>
      <c r="F3850" s="98" t="s">
        <v>3111</v>
      </c>
      <c r="G3850" s="98" t="s">
        <v>66</v>
      </c>
      <c r="H3850"/>
      <c r="I3850"/>
    </row>
    <row r="3851" spans="1:9" ht="15.75">
      <c r="A3851" s="98" t="s">
        <v>2259</v>
      </c>
      <c r="B3851" s="98" t="s">
        <v>3111</v>
      </c>
      <c r="C3851" s="98" t="s">
        <v>1681</v>
      </c>
      <c r="D3851" s="99" t="s">
        <v>67</v>
      </c>
      <c r="E3851" s="105">
        <v>43631</v>
      </c>
      <c r="F3851" s="98" t="s">
        <v>3111</v>
      </c>
      <c r="G3851" s="98" t="s">
        <v>66</v>
      </c>
      <c r="H3851"/>
      <c r="I3851"/>
    </row>
    <row r="3852" spans="1:9" ht="15.75">
      <c r="A3852" s="98" t="s">
        <v>2196</v>
      </c>
      <c r="B3852" s="98" t="s">
        <v>3111</v>
      </c>
      <c r="C3852" s="98" t="s">
        <v>1681</v>
      </c>
      <c r="D3852" s="99" t="s">
        <v>67</v>
      </c>
      <c r="E3852" s="105">
        <v>43631</v>
      </c>
      <c r="F3852" s="98" t="s">
        <v>3111</v>
      </c>
      <c r="G3852" s="98" t="s">
        <v>66</v>
      </c>
      <c r="H3852"/>
      <c r="I3852"/>
    </row>
    <row r="3853" spans="1:9" ht="15.75">
      <c r="A3853" s="98" t="s">
        <v>2075</v>
      </c>
      <c r="B3853" s="98" t="s">
        <v>3111</v>
      </c>
      <c r="C3853" s="98" t="s">
        <v>1681</v>
      </c>
      <c r="D3853" s="99" t="s">
        <v>67</v>
      </c>
      <c r="E3853" s="105">
        <v>43631</v>
      </c>
      <c r="F3853" s="98" t="s">
        <v>3111</v>
      </c>
      <c r="G3853" s="98" t="s">
        <v>66</v>
      </c>
      <c r="H3853"/>
      <c r="I3853"/>
    </row>
    <row r="3854" spans="1:9" ht="15.75">
      <c r="A3854" s="98" t="s">
        <v>2077</v>
      </c>
      <c r="B3854" s="98" t="s">
        <v>3111</v>
      </c>
      <c r="C3854" s="98" t="s">
        <v>1681</v>
      </c>
      <c r="D3854" s="99" t="s">
        <v>67</v>
      </c>
      <c r="E3854" s="105">
        <v>43631</v>
      </c>
      <c r="F3854" s="98" t="s">
        <v>3111</v>
      </c>
      <c r="G3854" s="98" t="s">
        <v>66</v>
      </c>
      <c r="H3854"/>
      <c r="I3854"/>
    </row>
    <row r="3855" spans="1:9" ht="15.75">
      <c r="A3855" s="98" t="s">
        <v>925</v>
      </c>
      <c r="B3855" s="98" t="s">
        <v>3111</v>
      </c>
      <c r="C3855" s="98" t="s">
        <v>1681</v>
      </c>
      <c r="D3855" s="99" t="s">
        <v>67</v>
      </c>
      <c r="E3855" s="105">
        <v>43631</v>
      </c>
      <c r="F3855" s="98" t="s">
        <v>3111</v>
      </c>
      <c r="G3855" s="98" t="s">
        <v>66</v>
      </c>
      <c r="H3855"/>
      <c r="I3855"/>
    </row>
    <row r="3856" spans="1:9" ht="15.75">
      <c r="A3856" s="98" t="s">
        <v>2080</v>
      </c>
      <c r="B3856" s="98" t="s">
        <v>3111</v>
      </c>
      <c r="C3856" s="98" t="s">
        <v>1681</v>
      </c>
      <c r="D3856" s="99" t="s">
        <v>67</v>
      </c>
      <c r="E3856" s="105">
        <v>43631</v>
      </c>
      <c r="F3856" s="98" t="s">
        <v>3111</v>
      </c>
      <c r="G3856" s="98" t="s">
        <v>66</v>
      </c>
      <c r="H3856"/>
      <c r="I3856"/>
    </row>
    <row r="3857" spans="1:9" ht="15.75">
      <c r="A3857" s="98" t="s">
        <v>2526</v>
      </c>
      <c r="B3857" s="98" t="s">
        <v>3111</v>
      </c>
      <c r="C3857" s="98" t="s">
        <v>1681</v>
      </c>
      <c r="D3857" s="99" t="s">
        <v>67</v>
      </c>
      <c r="E3857" s="105">
        <v>43631</v>
      </c>
      <c r="F3857" s="98" t="s">
        <v>3111</v>
      </c>
      <c r="G3857" s="98" t="s">
        <v>66</v>
      </c>
      <c r="H3857"/>
      <c r="I3857"/>
    </row>
    <row r="3858" spans="1:9" ht="15.75">
      <c r="A3858" s="98" t="s">
        <v>534</v>
      </c>
      <c r="B3858" s="98" t="s">
        <v>3111</v>
      </c>
      <c r="C3858" s="98" t="s">
        <v>1681</v>
      </c>
      <c r="D3858" s="99" t="s">
        <v>67</v>
      </c>
      <c r="E3858" s="105">
        <v>43631</v>
      </c>
      <c r="F3858" s="98" t="s">
        <v>3111</v>
      </c>
      <c r="G3858" s="98" t="s">
        <v>66</v>
      </c>
      <c r="H3858"/>
      <c r="I3858"/>
    </row>
    <row r="3859" spans="1:9" ht="15.75">
      <c r="A3859" s="98" t="s">
        <v>2396</v>
      </c>
      <c r="B3859" s="98" t="s">
        <v>3111</v>
      </c>
      <c r="C3859" s="98" t="s">
        <v>1681</v>
      </c>
      <c r="D3859" s="99" t="s">
        <v>67</v>
      </c>
      <c r="E3859" s="105">
        <v>43631</v>
      </c>
      <c r="F3859" s="98" t="s">
        <v>3111</v>
      </c>
      <c r="G3859" s="98" t="s">
        <v>66</v>
      </c>
      <c r="H3859"/>
      <c r="I3859"/>
    </row>
    <row r="3860" spans="1:9" ht="15.75">
      <c r="A3860" s="98" t="s">
        <v>1431</v>
      </c>
      <c r="B3860" s="98" t="s">
        <v>3111</v>
      </c>
      <c r="C3860" s="98" t="s">
        <v>1681</v>
      </c>
      <c r="D3860" s="99" t="s">
        <v>67</v>
      </c>
      <c r="E3860" s="105">
        <v>43631</v>
      </c>
      <c r="F3860" s="98" t="s">
        <v>3111</v>
      </c>
      <c r="G3860" s="98" t="s">
        <v>66</v>
      </c>
      <c r="H3860"/>
      <c r="I3860"/>
    </row>
    <row r="3861" spans="1:9" ht="15.75">
      <c r="A3861" s="98" t="s">
        <v>2143</v>
      </c>
      <c r="B3861" s="98" t="s">
        <v>3111</v>
      </c>
      <c r="C3861" s="98" t="s">
        <v>750</v>
      </c>
      <c r="D3861" s="99" t="s">
        <v>67</v>
      </c>
      <c r="E3861" s="105">
        <v>43631</v>
      </c>
      <c r="F3861" s="98" t="s">
        <v>3111</v>
      </c>
      <c r="G3861" s="98" t="s">
        <v>733</v>
      </c>
      <c r="H3861"/>
      <c r="I3861"/>
    </row>
    <row r="3862" spans="1:9" ht="15.75">
      <c r="A3862" s="98" t="s">
        <v>541</v>
      </c>
      <c r="B3862" s="98" t="s">
        <v>3111</v>
      </c>
      <c r="C3862" s="98" t="s">
        <v>750</v>
      </c>
      <c r="D3862" s="99" t="s">
        <v>67</v>
      </c>
      <c r="E3862" s="105">
        <v>43631</v>
      </c>
      <c r="F3862" s="98" t="s">
        <v>3111</v>
      </c>
      <c r="G3862" s="98" t="s">
        <v>733</v>
      </c>
      <c r="H3862"/>
      <c r="I3862"/>
    </row>
    <row r="3863" spans="1:9" ht="15.75">
      <c r="A3863" s="98" t="s">
        <v>1783</v>
      </c>
      <c r="B3863" s="98" t="s">
        <v>3111</v>
      </c>
      <c r="C3863" s="98" t="s">
        <v>750</v>
      </c>
      <c r="D3863" s="99" t="s">
        <v>67</v>
      </c>
      <c r="E3863" s="105">
        <v>43631</v>
      </c>
      <c r="F3863" s="98" t="s">
        <v>3111</v>
      </c>
      <c r="G3863" s="98" t="s">
        <v>733</v>
      </c>
      <c r="H3863"/>
      <c r="I3863"/>
    </row>
    <row r="3864" spans="1:9" ht="15.75">
      <c r="A3864" s="98" t="s">
        <v>1508</v>
      </c>
      <c r="B3864" s="98" t="s">
        <v>3111</v>
      </c>
      <c r="C3864" s="98" t="s">
        <v>750</v>
      </c>
      <c r="D3864" s="99" t="s">
        <v>67</v>
      </c>
      <c r="E3864" s="105">
        <v>43631</v>
      </c>
      <c r="F3864" s="98" t="s">
        <v>3111</v>
      </c>
      <c r="G3864" s="98" t="s">
        <v>733</v>
      </c>
      <c r="H3864"/>
      <c r="I3864"/>
    </row>
    <row r="3865" spans="1:9" ht="15.75">
      <c r="A3865" s="98" t="s">
        <v>1790</v>
      </c>
      <c r="B3865" s="98" t="s">
        <v>3111</v>
      </c>
      <c r="C3865" s="98" t="s">
        <v>750</v>
      </c>
      <c r="D3865" s="99" t="s">
        <v>67</v>
      </c>
      <c r="E3865" s="105">
        <v>43631</v>
      </c>
      <c r="F3865" s="98" t="s">
        <v>3111</v>
      </c>
      <c r="G3865" s="98" t="s">
        <v>733</v>
      </c>
      <c r="H3865"/>
      <c r="I3865"/>
    </row>
    <row r="3866" spans="1:9" ht="15.75">
      <c r="A3866" s="98" t="s">
        <v>1567</v>
      </c>
      <c r="B3866" s="98" t="s">
        <v>3111</v>
      </c>
      <c r="C3866" s="98" t="s">
        <v>750</v>
      </c>
      <c r="D3866" s="99" t="s">
        <v>67</v>
      </c>
      <c r="E3866" s="105">
        <v>43631</v>
      </c>
      <c r="F3866" s="98" t="s">
        <v>3111</v>
      </c>
      <c r="G3866" s="98" t="s">
        <v>733</v>
      </c>
      <c r="H3866"/>
      <c r="I3866"/>
    </row>
    <row r="3867" spans="1:9" ht="15.75">
      <c r="A3867" s="98" t="s">
        <v>2211</v>
      </c>
      <c r="B3867" s="98" t="s">
        <v>3111</v>
      </c>
      <c r="C3867" s="98" t="s">
        <v>750</v>
      </c>
      <c r="D3867" s="99" t="s">
        <v>67</v>
      </c>
      <c r="E3867" s="105">
        <v>43631</v>
      </c>
      <c r="F3867" s="98" t="s">
        <v>3111</v>
      </c>
      <c r="G3867" s="98" t="s">
        <v>733</v>
      </c>
      <c r="H3867"/>
      <c r="I3867"/>
    </row>
    <row r="3868" spans="1:9" ht="15.75">
      <c r="A3868" s="98" t="s">
        <v>2149</v>
      </c>
      <c r="B3868" s="98" t="s">
        <v>3111</v>
      </c>
      <c r="C3868" s="98" t="s">
        <v>750</v>
      </c>
      <c r="D3868" s="99" t="s">
        <v>67</v>
      </c>
      <c r="E3868" s="105">
        <v>43631</v>
      </c>
      <c r="F3868" s="98" t="s">
        <v>3111</v>
      </c>
      <c r="G3868" s="98" t="s">
        <v>733</v>
      </c>
      <c r="H3868"/>
      <c r="I3868"/>
    </row>
    <row r="3869" spans="1:9" ht="15.75">
      <c r="A3869" s="98" t="s">
        <v>867</v>
      </c>
      <c r="B3869" s="98" t="s">
        <v>3111</v>
      </c>
      <c r="C3869" s="98" t="s">
        <v>750</v>
      </c>
      <c r="D3869" s="99" t="s">
        <v>67</v>
      </c>
      <c r="E3869" s="105">
        <v>43631</v>
      </c>
      <c r="F3869" s="98" t="s">
        <v>3111</v>
      </c>
      <c r="G3869" s="98" t="s">
        <v>733</v>
      </c>
      <c r="H3869"/>
      <c r="I3869"/>
    </row>
    <row r="3870" spans="1:9" ht="15.75">
      <c r="A3870" s="98" t="s">
        <v>1799</v>
      </c>
      <c r="B3870" s="98" t="s">
        <v>3111</v>
      </c>
      <c r="C3870" s="98" t="s">
        <v>750</v>
      </c>
      <c r="D3870" s="99" t="s">
        <v>67</v>
      </c>
      <c r="E3870" s="105">
        <v>43631</v>
      </c>
      <c r="F3870" s="98" t="s">
        <v>3111</v>
      </c>
      <c r="G3870" s="98" t="s">
        <v>733</v>
      </c>
      <c r="H3870"/>
      <c r="I3870"/>
    </row>
    <row r="3871" spans="1:9" ht="15.75">
      <c r="A3871" s="98" t="s">
        <v>1574</v>
      </c>
      <c r="B3871" s="98" t="s">
        <v>3111</v>
      </c>
      <c r="C3871" s="98" t="s">
        <v>750</v>
      </c>
      <c r="D3871" s="99" t="s">
        <v>67</v>
      </c>
      <c r="E3871" s="105">
        <v>43631</v>
      </c>
      <c r="F3871" s="98" t="s">
        <v>3111</v>
      </c>
      <c r="G3871" s="98" t="s">
        <v>733</v>
      </c>
      <c r="H3871"/>
      <c r="I3871"/>
    </row>
    <row r="3872" spans="1:9" ht="15.75">
      <c r="A3872" s="98" t="s">
        <v>1067</v>
      </c>
      <c r="B3872" s="98" t="s">
        <v>3111</v>
      </c>
      <c r="C3872" s="98" t="s">
        <v>750</v>
      </c>
      <c r="D3872" s="99" t="s">
        <v>67</v>
      </c>
      <c r="E3872" s="105">
        <v>43631</v>
      </c>
      <c r="F3872" s="98" t="s">
        <v>3111</v>
      </c>
      <c r="G3872" s="98" t="s">
        <v>733</v>
      </c>
      <c r="H3872"/>
      <c r="I3872"/>
    </row>
    <row r="3873" spans="1:9" ht="15.75">
      <c r="A3873" s="98" t="s">
        <v>1444</v>
      </c>
      <c r="B3873" s="98" t="s">
        <v>3111</v>
      </c>
      <c r="C3873" s="98" t="s">
        <v>750</v>
      </c>
      <c r="D3873" s="99" t="s">
        <v>67</v>
      </c>
      <c r="E3873" s="105">
        <v>43631</v>
      </c>
      <c r="F3873" s="98" t="s">
        <v>3111</v>
      </c>
      <c r="G3873" s="98" t="s">
        <v>733</v>
      </c>
      <c r="H3873"/>
      <c r="I3873"/>
    </row>
    <row r="3874" spans="1:9" ht="15.75">
      <c r="A3874" s="98" t="s">
        <v>1803</v>
      </c>
      <c r="B3874" s="98" t="s">
        <v>3111</v>
      </c>
      <c r="C3874" s="98" t="s">
        <v>750</v>
      </c>
      <c r="D3874" s="99" t="s">
        <v>67</v>
      </c>
      <c r="E3874" s="105">
        <v>43631</v>
      </c>
      <c r="F3874" s="98" t="s">
        <v>3111</v>
      </c>
      <c r="G3874" s="98" t="s">
        <v>733</v>
      </c>
      <c r="H3874"/>
      <c r="I3874"/>
    </row>
    <row r="3875" spans="1:9" ht="15.75">
      <c r="A3875" s="98" t="s">
        <v>2217</v>
      </c>
      <c r="B3875" s="98" t="s">
        <v>3111</v>
      </c>
      <c r="C3875" s="98" t="s">
        <v>750</v>
      </c>
      <c r="D3875" s="99" t="s">
        <v>67</v>
      </c>
      <c r="E3875" s="105">
        <v>43631</v>
      </c>
      <c r="F3875" s="98" t="s">
        <v>3111</v>
      </c>
      <c r="G3875" s="98" t="s">
        <v>733</v>
      </c>
      <c r="H3875"/>
      <c r="I3875"/>
    </row>
    <row r="3876" spans="1:9" ht="15.75">
      <c r="A3876" s="98" t="s">
        <v>488</v>
      </c>
      <c r="B3876" s="98" t="s">
        <v>3111</v>
      </c>
      <c r="C3876" s="98" t="s">
        <v>750</v>
      </c>
      <c r="D3876" s="99" t="s">
        <v>67</v>
      </c>
      <c r="E3876" s="105">
        <v>43631</v>
      </c>
      <c r="F3876" s="98" t="s">
        <v>3111</v>
      </c>
      <c r="G3876" s="98" t="s">
        <v>733</v>
      </c>
      <c r="H3876"/>
      <c r="I3876"/>
    </row>
    <row r="3877" spans="1:9" ht="15.75">
      <c r="A3877" s="98" t="s">
        <v>552</v>
      </c>
      <c r="B3877" s="98" t="s">
        <v>3111</v>
      </c>
      <c r="C3877" s="98" t="s">
        <v>750</v>
      </c>
      <c r="D3877" s="99" t="s">
        <v>67</v>
      </c>
      <c r="E3877" s="105">
        <v>43631</v>
      </c>
      <c r="F3877" s="98" t="s">
        <v>3111</v>
      </c>
      <c r="G3877" s="98" t="s">
        <v>733</v>
      </c>
      <c r="H3877"/>
      <c r="I3877"/>
    </row>
    <row r="3878" spans="1:9" ht="15.75">
      <c r="A3878" s="98" t="s">
        <v>1069</v>
      </c>
      <c r="B3878" s="98" t="s">
        <v>3111</v>
      </c>
      <c r="C3878" s="98" t="s">
        <v>750</v>
      </c>
      <c r="D3878" s="99" t="s">
        <v>67</v>
      </c>
      <c r="E3878" s="105">
        <v>43631</v>
      </c>
      <c r="F3878" s="98" t="s">
        <v>3111</v>
      </c>
      <c r="G3878" s="98" t="s">
        <v>733</v>
      </c>
      <c r="H3878"/>
      <c r="I3878"/>
    </row>
    <row r="3879" spans="1:9" ht="15.75">
      <c r="A3879" s="98" t="s">
        <v>2093</v>
      </c>
      <c r="B3879" s="98" t="s">
        <v>3111</v>
      </c>
      <c r="C3879" s="98" t="s">
        <v>750</v>
      </c>
      <c r="D3879" s="99" t="s">
        <v>67</v>
      </c>
      <c r="E3879" s="105">
        <v>43631</v>
      </c>
      <c r="F3879" s="98" t="s">
        <v>3111</v>
      </c>
      <c r="G3879" s="98" t="s">
        <v>733</v>
      </c>
      <c r="H3879"/>
      <c r="I3879"/>
    </row>
    <row r="3880" spans="1:9" ht="15.75">
      <c r="A3880" s="98" t="s">
        <v>553</v>
      </c>
      <c r="B3880" s="98" t="s">
        <v>3111</v>
      </c>
      <c r="C3880" s="98" t="s">
        <v>750</v>
      </c>
      <c r="D3880" s="99" t="s">
        <v>67</v>
      </c>
      <c r="E3880" s="105">
        <v>43631</v>
      </c>
      <c r="F3880" s="98" t="s">
        <v>3111</v>
      </c>
      <c r="G3880" s="98" t="s">
        <v>733</v>
      </c>
      <c r="H3880"/>
      <c r="I3880"/>
    </row>
    <row r="3881" spans="1:9" ht="15.75">
      <c r="A3881" s="98" t="s">
        <v>1807</v>
      </c>
      <c r="B3881" s="98" t="s">
        <v>3111</v>
      </c>
      <c r="C3881" s="98" t="s">
        <v>750</v>
      </c>
      <c r="D3881" s="99" t="s">
        <v>67</v>
      </c>
      <c r="E3881" s="105">
        <v>43631</v>
      </c>
      <c r="F3881" s="98" t="s">
        <v>3111</v>
      </c>
      <c r="G3881" s="98" t="s">
        <v>733</v>
      </c>
      <c r="H3881"/>
      <c r="I3881"/>
    </row>
    <row r="3882" spans="1:9" ht="15.75">
      <c r="A3882" s="98" t="s">
        <v>2221</v>
      </c>
      <c r="B3882" s="98" t="s">
        <v>3111</v>
      </c>
      <c r="C3882" s="98" t="s">
        <v>750</v>
      </c>
      <c r="D3882" s="99" t="s">
        <v>67</v>
      </c>
      <c r="E3882" s="105">
        <v>43631</v>
      </c>
      <c r="F3882" s="98" t="s">
        <v>3111</v>
      </c>
      <c r="G3882" s="98" t="s">
        <v>733</v>
      </c>
      <c r="H3882"/>
      <c r="I3882"/>
    </row>
    <row r="3883" spans="1:9" ht="15.75">
      <c r="A3883" s="98" t="s">
        <v>360</v>
      </c>
      <c r="B3883" s="98" t="s">
        <v>3111</v>
      </c>
      <c r="C3883" s="98" t="s">
        <v>750</v>
      </c>
      <c r="D3883" s="99" t="s">
        <v>67</v>
      </c>
      <c r="E3883" s="105">
        <v>43631</v>
      </c>
      <c r="F3883" s="98" t="s">
        <v>3111</v>
      </c>
      <c r="G3883" s="98" t="s">
        <v>733</v>
      </c>
      <c r="H3883"/>
      <c r="I3883"/>
    </row>
    <row r="3884" spans="1:9" ht="15.75">
      <c r="A3884" s="98" t="s">
        <v>555</v>
      </c>
      <c r="B3884" s="98" t="s">
        <v>3111</v>
      </c>
      <c r="C3884" s="98" t="s">
        <v>750</v>
      </c>
      <c r="D3884" s="99" t="s">
        <v>67</v>
      </c>
      <c r="E3884" s="105">
        <v>43631</v>
      </c>
      <c r="F3884" s="98" t="s">
        <v>3111</v>
      </c>
      <c r="G3884" s="98" t="s">
        <v>733</v>
      </c>
      <c r="H3884"/>
      <c r="I3884"/>
    </row>
    <row r="3885" spans="1:9" ht="15.75">
      <c r="A3885" s="98" t="s">
        <v>556</v>
      </c>
      <c r="B3885" s="98" t="s">
        <v>3111</v>
      </c>
      <c r="C3885" s="98" t="s">
        <v>750</v>
      </c>
      <c r="D3885" s="99" t="s">
        <v>67</v>
      </c>
      <c r="E3885" s="105">
        <v>43631</v>
      </c>
      <c r="F3885" s="98" t="s">
        <v>3111</v>
      </c>
      <c r="G3885" s="98" t="s">
        <v>733</v>
      </c>
      <c r="H3885"/>
      <c r="I3885"/>
    </row>
    <row r="3886" spans="1:9" ht="15.75">
      <c r="A3886" s="98" t="s">
        <v>1809</v>
      </c>
      <c r="B3886" s="98" t="s">
        <v>3111</v>
      </c>
      <c r="C3886" s="98" t="s">
        <v>750</v>
      </c>
      <c r="D3886" s="99" t="s">
        <v>67</v>
      </c>
      <c r="E3886" s="105">
        <v>43631</v>
      </c>
      <c r="F3886" s="98" t="s">
        <v>3111</v>
      </c>
      <c r="G3886" s="98" t="s">
        <v>733</v>
      </c>
      <c r="H3886"/>
      <c r="I3886"/>
    </row>
    <row r="3887" spans="1:9" ht="15.75">
      <c r="A3887" s="98" t="s">
        <v>495</v>
      </c>
      <c r="B3887" s="98" t="s">
        <v>3111</v>
      </c>
      <c r="C3887" s="98" t="s">
        <v>750</v>
      </c>
      <c r="D3887" s="99" t="s">
        <v>67</v>
      </c>
      <c r="E3887" s="105">
        <v>43631</v>
      </c>
      <c r="F3887" s="98" t="s">
        <v>3111</v>
      </c>
      <c r="G3887" s="98" t="s">
        <v>733</v>
      </c>
      <c r="H3887"/>
      <c r="I3887"/>
    </row>
    <row r="3888" spans="1:9" ht="15.75">
      <c r="A3888" s="98" t="s">
        <v>1001</v>
      </c>
      <c r="B3888" s="98" t="s">
        <v>3111</v>
      </c>
      <c r="C3888" s="98" t="s">
        <v>750</v>
      </c>
      <c r="D3888" s="99" t="s">
        <v>67</v>
      </c>
      <c r="E3888" s="105">
        <v>43631</v>
      </c>
      <c r="F3888" s="98" t="s">
        <v>3111</v>
      </c>
      <c r="G3888" s="98" t="s">
        <v>733</v>
      </c>
      <c r="H3888"/>
      <c r="I3888"/>
    </row>
    <row r="3889" spans="1:9" ht="15.75">
      <c r="A3889" s="98" t="s">
        <v>1452</v>
      </c>
      <c r="B3889" s="98" t="s">
        <v>3111</v>
      </c>
      <c r="C3889" s="98" t="s">
        <v>750</v>
      </c>
      <c r="D3889" s="99" t="s">
        <v>67</v>
      </c>
      <c r="E3889" s="105">
        <v>43631</v>
      </c>
      <c r="F3889" s="98" t="s">
        <v>3111</v>
      </c>
      <c r="G3889" s="98" t="s">
        <v>733</v>
      </c>
      <c r="H3889"/>
      <c r="I3889"/>
    </row>
    <row r="3890" spans="1:9" ht="15.75">
      <c r="A3890" s="98" t="s">
        <v>496</v>
      </c>
      <c r="B3890" s="98" t="s">
        <v>3111</v>
      </c>
      <c r="C3890" s="98" t="s">
        <v>750</v>
      </c>
      <c r="D3890" s="99" t="s">
        <v>67</v>
      </c>
      <c r="E3890" s="105">
        <v>43631</v>
      </c>
      <c r="F3890" s="98" t="s">
        <v>3111</v>
      </c>
      <c r="G3890" s="98" t="s">
        <v>733</v>
      </c>
      <c r="H3890"/>
      <c r="I3890"/>
    </row>
    <row r="3891" spans="1:9" ht="15.75">
      <c r="A3891" s="98" t="s">
        <v>497</v>
      </c>
      <c r="B3891" s="98" t="s">
        <v>3111</v>
      </c>
      <c r="C3891" s="98" t="s">
        <v>792</v>
      </c>
      <c r="D3891" s="99" t="s">
        <v>67</v>
      </c>
      <c r="E3891" s="105">
        <v>43631</v>
      </c>
      <c r="F3891" s="98" t="s">
        <v>3111</v>
      </c>
      <c r="G3891" s="98" t="s">
        <v>3186</v>
      </c>
      <c r="H3891"/>
      <c r="I3891"/>
    </row>
    <row r="3892" spans="1:9" ht="15.75">
      <c r="A3892" s="98" t="s">
        <v>877</v>
      </c>
      <c r="B3892" s="98" t="s">
        <v>3111</v>
      </c>
      <c r="C3892" s="98" t="s">
        <v>792</v>
      </c>
      <c r="D3892" s="99" t="s">
        <v>67</v>
      </c>
      <c r="E3892" s="105">
        <v>43631</v>
      </c>
      <c r="F3892" s="98" t="s">
        <v>3111</v>
      </c>
      <c r="G3892" s="98" t="s">
        <v>3186</v>
      </c>
      <c r="H3892"/>
      <c r="I3892"/>
    </row>
    <row r="3893" spans="1:9" ht="15.75">
      <c r="A3893" s="98" t="s">
        <v>1812</v>
      </c>
      <c r="B3893" s="98" t="s">
        <v>3111</v>
      </c>
      <c r="C3893" s="98" t="s">
        <v>792</v>
      </c>
      <c r="D3893" s="99" t="s">
        <v>67</v>
      </c>
      <c r="E3893" s="105">
        <v>43631</v>
      </c>
      <c r="F3893" s="98" t="s">
        <v>3111</v>
      </c>
      <c r="G3893" s="98" t="s">
        <v>3186</v>
      </c>
      <c r="H3893"/>
      <c r="I3893"/>
    </row>
    <row r="3894" spans="1:9" ht="15.75">
      <c r="A3894" s="98" t="s">
        <v>502</v>
      </c>
      <c r="B3894" s="98" t="s">
        <v>3111</v>
      </c>
      <c r="C3894" s="98" t="s">
        <v>792</v>
      </c>
      <c r="D3894" s="99" t="s">
        <v>67</v>
      </c>
      <c r="E3894" s="105">
        <v>43631</v>
      </c>
      <c r="F3894" s="98" t="s">
        <v>3111</v>
      </c>
      <c r="G3894" s="98" t="s">
        <v>3186</v>
      </c>
      <c r="H3894"/>
      <c r="I3894"/>
    </row>
    <row r="3895" spans="1:9" ht="15.75">
      <c r="A3895" s="98" t="s">
        <v>504</v>
      </c>
      <c r="B3895" s="98" t="s">
        <v>3111</v>
      </c>
      <c r="C3895" s="98" t="s">
        <v>792</v>
      </c>
      <c r="D3895" s="99" t="s">
        <v>67</v>
      </c>
      <c r="E3895" s="105">
        <v>43631</v>
      </c>
      <c r="F3895" s="98" t="s">
        <v>3111</v>
      </c>
      <c r="G3895" s="98" t="s">
        <v>3186</v>
      </c>
      <c r="H3895"/>
      <c r="I3895"/>
    </row>
    <row r="3896" spans="1:9" ht="15.75">
      <c r="A3896" s="98" t="s">
        <v>1458</v>
      </c>
      <c r="B3896" s="98" t="s">
        <v>3111</v>
      </c>
      <c r="C3896" s="98" t="s">
        <v>792</v>
      </c>
      <c r="D3896" s="99" t="s">
        <v>67</v>
      </c>
      <c r="E3896" s="105">
        <v>43631</v>
      </c>
      <c r="F3896" s="98" t="s">
        <v>3111</v>
      </c>
      <c r="G3896" s="98" t="s">
        <v>3186</v>
      </c>
      <c r="H3896"/>
      <c r="I3896"/>
    </row>
    <row r="3897" spans="1:9" ht="15.75">
      <c r="A3897" s="98" t="s">
        <v>564</v>
      </c>
      <c r="B3897" s="98" t="s">
        <v>3111</v>
      </c>
      <c r="C3897" s="98" t="s">
        <v>792</v>
      </c>
      <c r="D3897" s="99" t="s">
        <v>67</v>
      </c>
      <c r="E3897" s="105">
        <v>43631</v>
      </c>
      <c r="F3897" s="98" t="s">
        <v>3111</v>
      </c>
      <c r="G3897" s="98" t="s">
        <v>3186</v>
      </c>
      <c r="H3897"/>
      <c r="I3897"/>
    </row>
    <row r="3898" spans="1:9" ht="15.75">
      <c r="A3898" s="98" t="s">
        <v>2232</v>
      </c>
      <c r="B3898" s="98" t="s">
        <v>3111</v>
      </c>
      <c r="C3898" s="98" t="s">
        <v>792</v>
      </c>
      <c r="D3898" s="99" t="s">
        <v>67</v>
      </c>
      <c r="E3898" s="105">
        <v>43631</v>
      </c>
      <c r="F3898" s="98" t="s">
        <v>3111</v>
      </c>
      <c r="G3898" s="98" t="s">
        <v>3186</v>
      </c>
      <c r="H3898"/>
      <c r="I3898"/>
    </row>
    <row r="3899" spans="1:9" ht="15.75">
      <c r="A3899" s="98" t="s">
        <v>567</v>
      </c>
      <c r="B3899" s="98" t="s">
        <v>3111</v>
      </c>
      <c r="C3899" s="98" t="s">
        <v>792</v>
      </c>
      <c r="D3899" s="99" t="s">
        <v>67</v>
      </c>
      <c r="E3899" s="105">
        <v>43631</v>
      </c>
      <c r="F3899" s="98" t="s">
        <v>3111</v>
      </c>
      <c r="G3899" s="98" t="s">
        <v>3186</v>
      </c>
      <c r="H3899"/>
      <c r="I3899"/>
    </row>
    <row r="3900" spans="1:9" ht="15.75">
      <c r="A3900" s="98" t="s">
        <v>1461</v>
      </c>
      <c r="B3900" s="98" t="s">
        <v>3111</v>
      </c>
      <c r="C3900" s="98" t="s">
        <v>792</v>
      </c>
      <c r="D3900" s="99" t="s">
        <v>67</v>
      </c>
      <c r="E3900" s="105">
        <v>43631</v>
      </c>
      <c r="F3900" s="98" t="s">
        <v>3111</v>
      </c>
      <c r="G3900" s="98" t="s">
        <v>3186</v>
      </c>
      <c r="H3900"/>
      <c r="I3900"/>
    </row>
    <row r="3901" spans="1:9" ht="15.75">
      <c r="A3901" s="98" t="s">
        <v>2164</v>
      </c>
      <c r="B3901" s="98" t="s">
        <v>3111</v>
      </c>
      <c r="C3901" s="98" t="s">
        <v>792</v>
      </c>
      <c r="D3901" s="99" t="s">
        <v>67</v>
      </c>
      <c r="E3901" s="105">
        <v>43631</v>
      </c>
      <c r="F3901" s="98" t="s">
        <v>3111</v>
      </c>
      <c r="G3901" s="98" t="s">
        <v>3186</v>
      </c>
      <c r="H3901"/>
      <c r="I3901"/>
    </row>
    <row r="3902" spans="1:9" ht="15.75">
      <c r="A3902" s="98" t="s">
        <v>568</v>
      </c>
      <c r="B3902" s="98" t="s">
        <v>3111</v>
      </c>
      <c r="C3902" s="98" t="s">
        <v>792</v>
      </c>
      <c r="D3902" s="99" t="s">
        <v>67</v>
      </c>
      <c r="E3902" s="105">
        <v>43631</v>
      </c>
      <c r="F3902" s="98" t="s">
        <v>3111</v>
      </c>
      <c r="G3902" s="98" t="s">
        <v>3186</v>
      </c>
      <c r="H3902"/>
      <c r="I3902"/>
    </row>
    <row r="3903" spans="1:9" ht="15.75">
      <c r="A3903" s="98" t="s">
        <v>509</v>
      </c>
      <c r="B3903" s="98" t="s">
        <v>3111</v>
      </c>
      <c r="C3903" s="98" t="s">
        <v>792</v>
      </c>
      <c r="D3903" s="99" t="s">
        <v>67</v>
      </c>
      <c r="E3903" s="105">
        <v>43631</v>
      </c>
      <c r="F3903" s="98" t="s">
        <v>3111</v>
      </c>
      <c r="G3903" s="98" t="s">
        <v>3186</v>
      </c>
      <c r="H3903"/>
      <c r="I3903"/>
    </row>
    <row r="3904" spans="1:9" ht="15.75">
      <c r="A3904" s="98" t="s">
        <v>372</v>
      </c>
      <c r="B3904" s="98" t="s">
        <v>3111</v>
      </c>
      <c r="C3904" s="98" t="s">
        <v>792</v>
      </c>
      <c r="D3904" s="99" t="s">
        <v>67</v>
      </c>
      <c r="E3904" s="105">
        <v>43631</v>
      </c>
      <c r="F3904" s="98" t="s">
        <v>3111</v>
      </c>
      <c r="G3904" s="98" t="s">
        <v>3186</v>
      </c>
      <c r="H3904"/>
      <c r="I3904"/>
    </row>
    <row r="3905" spans="1:9" ht="15.75">
      <c r="A3905" s="98" t="s">
        <v>1816</v>
      </c>
      <c r="B3905" s="98" t="s">
        <v>3111</v>
      </c>
      <c r="C3905" s="98" t="s">
        <v>792</v>
      </c>
      <c r="D3905" s="99" t="s">
        <v>67</v>
      </c>
      <c r="E3905" s="105">
        <v>43631</v>
      </c>
      <c r="F3905" s="98" t="s">
        <v>3111</v>
      </c>
      <c r="G3905" s="98" t="s">
        <v>3186</v>
      </c>
      <c r="H3905"/>
      <c r="I3905"/>
    </row>
    <row r="3906" spans="1:9" ht="15.75">
      <c r="A3906" s="98" t="s">
        <v>954</v>
      </c>
      <c r="B3906" s="98" t="s">
        <v>3111</v>
      </c>
      <c r="C3906" s="98" t="s">
        <v>792</v>
      </c>
      <c r="D3906" s="99" t="s">
        <v>67</v>
      </c>
      <c r="E3906" s="105">
        <v>43631</v>
      </c>
      <c r="F3906" s="98" t="s">
        <v>3111</v>
      </c>
      <c r="G3906" s="98" t="s">
        <v>3186</v>
      </c>
      <c r="H3906"/>
      <c r="I3906"/>
    </row>
    <row r="3907" spans="1:9" ht="15.75">
      <c r="A3907" s="98" t="s">
        <v>1533</v>
      </c>
      <c r="B3907" s="98" t="s">
        <v>3111</v>
      </c>
      <c r="C3907" s="98" t="s">
        <v>792</v>
      </c>
      <c r="D3907" s="99" t="s">
        <v>67</v>
      </c>
      <c r="E3907" s="105">
        <v>43631</v>
      </c>
      <c r="F3907" s="98" t="s">
        <v>3111</v>
      </c>
      <c r="G3907" s="98" t="s">
        <v>3186</v>
      </c>
      <c r="H3907"/>
      <c r="I3907"/>
    </row>
    <row r="3908" spans="1:9" ht="15.75">
      <c r="A3908" s="98" t="s">
        <v>2667</v>
      </c>
      <c r="B3908" s="98" t="s">
        <v>3111</v>
      </c>
      <c r="C3908" s="98" t="s">
        <v>792</v>
      </c>
      <c r="D3908" s="99" t="s">
        <v>67</v>
      </c>
      <c r="E3908" s="105">
        <v>43631</v>
      </c>
      <c r="F3908" s="98" t="s">
        <v>3111</v>
      </c>
      <c r="G3908" s="98" t="s">
        <v>3186</v>
      </c>
      <c r="H3908"/>
      <c r="I3908"/>
    </row>
    <row r="3909" spans="1:9" ht="15.75">
      <c r="A3909" s="98" t="s">
        <v>1466</v>
      </c>
      <c r="B3909" s="98" t="s">
        <v>3111</v>
      </c>
      <c r="C3909" s="98" t="s">
        <v>792</v>
      </c>
      <c r="D3909" s="99" t="s">
        <v>67</v>
      </c>
      <c r="E3909" s="105">
        <v>43631</v>
      </c>
      <c r="F3909" s="98" t="s">
        <v>3111</v>
      </c>
      <c r="G3909" s="98" t="s">
        <v>3186</v>
      </c>
      <c r="H3909"/>
      <c r="I3909"/>
    </row>
    <row r="3910" spans="1:9" ht="15.75">
      <c r="A3910" s="98" t="s">
        <v>2306</v>
      </c>
      <c r="B3910" s="98" t="s">
        <v>3111</v>
      </c>
      <c r="C3910" s="98" t="s">
        <v>792</v>
      </c>
      <c r="D3910" s="99" t="s">
        <v>67</v>
      </c>
      <c r="E3910" s="105">
        <v>43631</v>
      </c>
      <c r="F3910" s="98" t="s">
        <v>3111</v>
      </c>
      <c r="G3910" s="98" t="s">
        <v>3186</v>
      </c>
      <c r="H3910"/>
      <c r="I3910"/>
    </row>
    <row r="3911" spans="1:9" ht="15.75">
      <c r="A3911" s="98" t="s">
        <v>1469</v>
      </c>
      <c r="B3911" s="98" t="s">
        <v>3111</v>
      </c>
      <c r="C3911" s="98" t="s">
        <v>792</v>
      </c>
      <c r="D3911" s="99" t="s">
        <v>67</v>
      </c>
      <c r="E3911" s="105">
        <v>43631</v>
      </c>
      <c r="F3911" s="98" t="s">
        <v>3111</v>
      </c>
      <c r="G3911" s="98" t="s">
        <v>3186</v>
      </c>
      <c r="H3911"/>
      <c r="I3911"/>
    </row>
    <row r="3912" spans="1:9" ht="15.75">
      <c r="A3912" s="98" t="s">
        <v>1472</v>
      </c>
      <c r="B3912" s="98" t="s">
        <v>3111</v>
      </c>
      <c r="C3912" s="98" t="s">
        <v>792</v>
      </c>
      <c r="D3912" s="99" t="s">
        <v>67</v>
      </c>
      <c r="E3912" s="105">
        <v>43631</v>
      </c>
      <c r="F3912" s="98" t="s">
        <v>3111</v>
      </c>
      <c r="G3912" s="98" t="s">
        <v>3186</v>
      </c>
      <c r="H3912"/>
      <c r="I3912"/>
    </row>
    <row r="3913" spans="1:9" ht="15.75">
      <c r="A3913" s="98" t="s">
        <v>2176</v>
      </c>
      <c r="B3913" s="98" t="s">
        <v>3111</v>
      </c>
      <c r="C3913" s="98" t="s">
        <v>792</v>
      </c>
      <c r="D3913" s="99" t="s">
        <v>67</v>
      </c>
      <c r="E3913" s="105">
        <v>43631</v>
      </c>
      <c r="F3913" s="98" t="s">
        <v>3111</v>
      </c>
      <c r="G3913" s="98" t="s">
        <v>3186</v>
      </c>
      <c r="H3913"/>
      <c r="I3913"/>
    </row>
    <row r="3914" spans="1:9" ht="15.75">
      <c r="A3914" s="98" t="s">
        <v>1096</v>
      </c>
      <c r="B3914" s="98" t="s">
        <v>3111</v>
      </c>
      <c r="C3914" s="98" t="s">
        <v>792</v>
      </c>
      <c r="D3914" s="99" t="s">
        <v>67</v>
      </c>
      <c r="E3914" s="105">
        <v>43631</v>
      </c>
      <c r="F3914" s="98" t="s">
        <v>3111</v>
      </c>
      <c r="G3914" s="98" t="s">
        <v>3186</v>
      </c>
      <c r="H3914"/>
      <c r="I3914"/>
    </row>
    <row r="3915" spans="1:9" ht="15.75">
      <c r="A3915" s="98" t="s">
        <v>387</v>
      </c>
      <c r="B3915" s="98" t="s">
        <v>3111</v>
      </c>
      <c r="C3915" s="98" t="s">
        <v>792</v>
      </c>
      <c r="D3915" s="99" t="s">
        <v>67</v>
      </c>
      <c r="E3915" s="105">
        <v>43631</v>
      </c>
      <c r="F3915" s="98" t="s">
        <v>3111</v>
      </c>
      <c r="G3915" s="98" t="s">
        <v>3186</v>
      </c>
      <c r="H3915"/>
      <c r="I3915"/>
    </row>
    <row r="3916" spans="1:9" ht="15.75">
      <c r="A3916" s="98" t="s">
        <v>1097</v>
      </c>
      <c r="B3916" s="98" t="s">
        <v>3111</v>
      </c>
      <c r="C3916" s="98" t="s">
        <v>792</v>
      </c>
      <c r="D3916" s="99" t="s">
        <v>67</v>
      </c>
      <c r="E3916" s="105">
        <v>43631</v>
      </c>
      <c r="F3916" s="98" t="s">
        <v>3111</v>
      </c>
      <c r="G3916" s="98" t="s">
        <v>3186</v>
      </c>
      <c r="H3916"/>
      <c r="I3916"/>
    </row>
    <row r="3917" spans="1:9" ht="15.75">
      <c r="A3917" s="98" t="s">
        <v>1409</v>
      </c>
      <c r="B3917" s="98" t="s">
        <v>3111</v>
      </c>
      <c r="C3917" s="98" t="s">
        <v>792</v>
      </c>
      <c r="D3917" s="99" t="s">
        <v>67</v>
      </c>
      <c r="E3917" s="105">
        <v>43631</v>
      </c>
      <c r="F3917" s="98" t="s">
        <v>3111</v>
      </c>
      <c r="G3917" s="98" t="s">
        <v>3186</v>
      </c>
      <c r="H3917"/>
      <c r="I3917"/>
    </row>
    <row r="3918" spans="1:9" ht="15.75">
      <c r="A3918" s="98" t="s">
        <v>1609</v>
      </c>
      <c r="B3918" s="98" t="s">
        <v>3111</v>
      </c>
      <c r="C3918" s="98" t="s">
        <v>792</v>
      </c>
      <c r="D3918" s="99" t="s">
        <v>67</v>
      </c>
      <c r="E3918" s="105">
        <v>43631</v>
      </c>
      <c r="F3918" s="98" t="s">
        <v>3111</v>
      </c>
      <c r="G3918" s="98" t="s">
        <v>3186</v>
      </c>
      <c r="H3918"/>
      <c r="I3918"/>
    </row>
    <row r="3919" spans="1:9" ht="15.75">
      <c r="A3919" s="98" t="s">
        <v>2245</v>
      </c>
      <c r="B3919" s="98" t="s">
        <v>3111</v>
      </c>
      <c r="C3919" s="98" t="s">
        <v>792</v>
      </c>
      <c r="D3919" s="99" t="s">
        <v>67</v>
      </c>
      <c r="E3919" s="105">
        <v>43631</v>
      </c>
      <c r="F3919" s="98" t="s">
        <v>3111</v>
      </c>
      <c r="G3919" s="98" t="s">
        <v>3186</v>
      </c>
      <c r="H3919"/>
      <c r="I3919"/>
    </row>
    <row r="3920" spans="1:9" ht="15.75">
      <c r="A3920" s="98" t="s">
        <v>904</v>
      </c>
      <c r="B3920" s="98" t="s">
        <v>3112</v>
      </c>
      <c r="C3920" s="98" t="s">
        <v>816</v>
      </c>
      <c r="D3920" s="99" t="s">
        <v>67</v>
      </c>
      <c r="E3920" s="105">
        <v>43631</v>
      </c>
      <c r="F3920" s="98" t="s">
        <v>3112</v>
      </c>
      <c r="G3920" s="98" t="s">
        <v>66</v>
      </c>
      <c r="H3920"/>
      <c r="I3920"/>
    </row>
    <row r="3921" spans="1:9" ht="15.75">
      <c r="A3921" s="98" t="s">
        <v>2129</v>
      </c>
      <c r="B3921" s="98" t="s">
        <v>3112</v>
      </c>
      <c r="C3921" s="98" t="s">
        <v>816</v>
      </c>
      <c r="D3921" s="99" t="s">
        <v>67</v>
      </c>
      <c r="E3921" s="105">
        <v>43631</v>
      </c>
      <c r="F3921" s="98" t="s">
        <v>3112</v>
      </c>
      <c r="G3921" s="98" t="s">
        <v>66</v>
      </c>
      <c r="H3921"/>
      <c r="I3921"/>
    </row>
    <row r="3922" spans="1:9" ht="15.75">
      <c r="A3922" s="98" t="s">
        <v>461</v>
      </c>
      <c r="B3922" s="98" t="s">
        <v>3112</v>
      </c>
      <c r="C3922" s="98" t="s">
        <v>816</v>
      </c>
      <c r="D3922" s="99" t="s">
        <v>67</v>
      </c>
      <c r="E3922" s="105">
        <v>43631</v>
      </c>
      <c r="F3922" s="98" t="s">
        <v>3112</v>
      </c>
      <c r="G3922" s="98" t="s">
        <v>66</v>
      </c>
      <c r="H3922"/>
      <c r="I3922"/>
    </row>
    <row r="3923" spans="1:9" ht="15.75">
      <c r="A3923" s="98" t="s">
        <v>334</v>
      </c>
      <c r="B3923" s="98" t="s">
        <v>3112</v>
      </c>
      <c r="C3923" s="98" t="s">
        <v>816</v>
      </c>
      <c r="D3923" s="99" t="s">
        <v>67</v>
      </c>
      <c r="E3923" s="105">
        <v>43631</v>
      </c>
      <c r="F3923" s="98" t="s">
        <v>3112</v>
      </c>
      <c r="G3923" s="98" t="s">
        <v>66</v>
      </c>
      <c r="H3923"/>
      <c r="I3923"/>
    </row>
    <row r="3924" spans="1:9" ht="15.75">
      <c r="A3924" s="98" t="s">
        <v>908</v>
      </c>
      <c r="B3924" s="98" t="s">
        <v>3112</v>
      </c>
      <c r="C3924" s="98" t="s">
        <v>816</v>
      </c>
      <c r="D3924" s="99" t="s">
        <v>67</v>
      </c>
      <c r="E3924" s="105">
        <v>43631</v>
      </c>
      <c r="F3924" s="98" t="s">
        <v>3112</v>
      </c>
      <c r="G3924" s="98" t="s">
        <v>66</v>
      </c>
      <c r="H3924"/>
      <c r="I3924"/>
    </row>
    <row r="3925" spans="1:9" ht="15.75">
      <c r="A3925" s="98" t="s">
        <v>1890</v>
      </c>
      <c r="B3925" s="98" t="s">
        <v>3112</v>
      </c>
      <c r="C3925" s="98" t="s">
        <v>816</v>
      </c>
      <c r="D3925" s="99" t="s">
        <v>67</v>
      </c>
      <c r="E3925" s="105">
        <v>43631</v>
      </c>
      <c r="F3925" s="98" t="s">
        <v>3112</v>
      </c>
      <c r="G3925" s="98" t="s">
        <v>66</v>
      </c>
      <c r="H3925"/>
      <c r="I3925"/>
    </row>
    <row r="3926" spans="1:9" ht="15.75">
      <c r="A3926" s="98" t="s">
        <v>1424</v>
      </c>
      <c r="B3926" s="98" t="s">
        <v>3112</v>
      </c>
      <c r="C3926" s="98" t="s">
        <v>816</v>
      </c>
      <c r="D3926" s="99" t="s">
        <v>67</v>
      </c>
      <c r="E3926" s="105">
        <v>43631</v>
      </c>
      <c r="F3926" s="98" t="s">
        <v>3112</v>
      </c>
      <c r="G3926" s="98" t="s">
        <v>66</v>
      </c>
      <c r="H3926"/>
      <c r="I3926"/>
    </row>
    <row r="3927" spans="1:9" ht="15.75">
      <c r="A3927" s="98" t="s">
        <v>468</v>
      </c>
      <c r="B3927" s="98" t="s">
        <v>3112</v>
      </c>
      <c r="C3927" s="98" t="s">
        <v>816</v>
      </c>
      <c r="D3927" s="99" t="s">
        <v>67</v>
      </c>
      <c r="E3927" s="105">
        <v>43631</v>
      </c>
      <c r="F3927" s="98" t="s">
        <v>3112</v>
      </c>
      <c r="G3927" s="98" t="s">
        <v>66</v>
      </c>
      <c r="H3927"/>
      <c r="I3927"/>
    </row>
    <row r="3928" spans="1:9" ht="15.75">
      <c r="A3928" s="98" t="s">
        <v>2136</v>
      </c>
      <c r="B3928" s="98" t="s">
        <v>3112</v>
      </c>
      <c r="C3928" s="98" t="s">
        <v>816</v>
      </c>
      <c r="D3928" s="99" t="s">
        <v>67</v>
      </c>
      <c r="E3928" s="105">
        <v>43631</v>
      </c>
      <c r="F3928" s="98" t="s">
        <v>3112</v>
      </c>
      <c r="G3928" s="98" t="s">
        <v>66</v>
      </c>
      <c r="H3928"/>
      <c r="I3928"/>
    </row>
    <row r="3929" spans="1:9" ht="15.75">
      <c r="A3929" s="98" t="s">
        <v>916</v>
      </c>
      <c r="B3929" s="98" t="s">
        <v>3112</v>
      </c>
      <c r="C3929" s="98" t="s">
        <v>816</v>
      </c>
      <c r="D3929" s="99" t="s">
        <v>67</v>
      </c>
      <c r="E3929" s="105">
        <v>43631</v>
      </c>
      <c r="F3929" s="98" t="s">
        <v>3112</v>
      </c>
      <c r="G3929" s="98" t="s">
        <v>66</v>
      </c>
      <c r="H3929"/>
      <c r="I3929"/>
    </row>
    <row r="3930" spans="1:9" ht="15.75">
      <c r="A3930" s="98" t="s">
        <v>917</v>
      </c>
      <c r="B3930" s="98" t="s">
        <v>3112</v>
      </c>
      <c r="C3930" s="98" t="s">
        <v>816</v>
      </c>
      <c r="D3930" s="99" t="s">
        <v>67</v>
      </c>
      <c r="E3930" s="105">
        <v>43631</v>
      </c>
      <c r="F3930" s="98" t="s">
        <v>3112</v>
      </c>
      <c r="G3930" s="98" t="s">
        <v>66</v>
      </c>
      <c r="H3930"/>
      <c r="I3930"/>
    </row>
    <row r="3931" spans="1:9" ht="15.75">
      <c r="A3931" s="98" t="s">
        <v>918</v>
      </c>
      <c r="B3931" s="98" t="s">
        <v>3112</v>
      </c>
      <c r="C3931" s="98" t="s">
        <v>816</v>
      </c>
      <c r="D3931" s="99" t="s">
        <v>67</v>
      </c>
      <c r="E3931" s="105">
        <v>43631</v>
      </c>
      <c r="F3931" s="98" t="s">
        <v>3112</v>
      </c>
      <c r="G3931" s="98" t="s">
        <v>66</v>
      </c>
      <c r="H3931"/>
      <c r="I3931"/>
    </row>
    <row r="3932" spans="1:9" ht="15.75">
      <c r="A3932" s="98" t="s">
        <v>2193</v>
      </c>
      <c r="B3932" s="98" t="s">
        <v>3112</v>
      </c>
      <c r="C3932" s="98" t="s">
        <v>816</v>
      </c>
      <c r="D3932" s="99" t="s">
        <v>67</v>
      </c>
      <c r="E3932" s="105">
        <v>43631</v>
      </c>
      <c r="F3932" s="98" t="s">
        <v>3112</v>
      </c>
      <c r="G3932" s="98" t="s">
        <v>66</v>
      </c>
      <c r="H3932"/>
      <c r="I3932"/>
    </row>
    <row r="3933" spans="1:9" ht="15.75">
      <c r="A3933" s="98" t="s">
        <v>469</v>
      </c>
      <c r="B3933" s="98" t="s">
        <v>3112</v>
      </c>
      <c r="C3933" s="98" t="s">
        <v>816</v>
      </c>
      <c r="D3933" s="99" t="s">
        <v>67</v>
      </c>
      <c r="E3933" s="105">
        <v>43631</v>
      </c>
      <c r="F3933" s="98" t="s">
        <v>3112</v>
      </c>
      <c r="G3933" s="98" t="s">
        <v>66</v>
      </c>
      <c r="H3933"/>
      <c r="I3933"/>
    </row>
    <row r="3934" spans="1:9" ht="15.75">
      <c r="A3934" s="98" t="s">
        <v>922</v>
      </c>
      <c r="B3934" s="98" t="s">
        <v>3112</v>
      </c>
      <c r="C3934" s="98" t="s">
        <v>816</v>
      </c>
      <c r="D3934" s="99" t="s">
        <v>67</v>
      </c>
      <c r="E3934" s="105">
        <v>43631</v>
      </c>
      <c r="F3934" s="98" t="s">
        <v>3112</v>
      </c>
      <c r="G3934" s="98" t="s">
        <v>66</v>
      </c>
      <c r="H3934"/>
      <c r="I3934"/>
    </row>
    <row r="3935" spans="1:9" ht="15.75">
      <c r="A3935" s="98" t="s">
        <v>1110</v>
      </c>
      <c r="B3935" s="98" t="s">
        <v>3112</v>
      </c>
      <c r="C3935" s="98" t="s">
        <v>816</v>
      </c>
      <c r="D3935" s="99" t="s">
        <v>67</v>
      </c>
      <c r="E3935" s="105">
        <v>43631</v>
      </c>
      <c r="F3935" s="98" t="s">
        <v>3112</v>
      </c>
      <c r="G3935" s="98" t="s">
        <v>66</v>
      </c>
      <c r="H3935"/>
      <c r="I3935"/>
    </row>
    <row r="3936" spans="1:9" ht="15.75">
      <c r="A3936" s="98" t="s">
        <v>1112</v>
      </c>
      <c r="B3936" s="98" t="s">
        <v>3112</v>
      </c>
      <c r="C3936" s="98" t="s">
        <v>816</v>
      </c>
      <c r="D3936" s="99" t="s">
        <v>67</v>
      </c>
      <c r="E3936" s="105">
        <v>43631</v>
      </c>
      <c r="F3936" s="98" t="s">
        <v>3112</v>
      </c>
      <c r="G3936" s="98" t="s">
        <v>66</v>
      </c>
      <c r="H3936"/>
      <c r="I3936"/>
    </row>
    <row r="3937" spans="1:9" ht="15.75">
      <c r="A3937" s="98" t="s">
        <v>1311</v>
      </c>
      <c r="B3937" s="98" t="s">
        <v>3112</v>
      </c>
      <c r="C3937" s="98" t="s">
        <v>816</v>
      </c>
      <c r="D3937" s="99" t="s">
        <v>67</v>
      </c>
      <c r="E3937" s="105">
        <v>43631</v>
      </c>
      <c r="F3937" s="98" t="s">
        <v>3112</v>
      </c>
      <c r="G3937" s="98" t="s">
        <v>66</v>
      </c>
      <c r="H3937"/>
      <c r="I3937"/>
    </row>
    <row r="3938" spans="1:9" ht="15.75">
      <c r="A3938" s="98" t="s">
        <v>2264</v>
      </c>
      <c r="B3938" s="98" t="s">
        <v>3112</v>
      </c>
      <c r="C3938" s="98" t="s">
        <v>816</v>
      </c>
      <c r="D3938" s="99" t="s">
        <v>67</v>
      </c>
      <c r="E3938" s="105">
        <v>43631</v>
      </c>
      <c r="F3938" s="98" t="s">
        <v>3112</v>
      </c>
      <c r="G3938" s="98" t="s">
        <v>66</v>
      </c>
      <c r="H3938"/>
      <c r="I3938"/>
    </row>
    <row r="3939" spans="1:9" ht="15.75">
      <c r="A3939" s="98" t="s">
        <v>851</v>
      </c>
      <c r="B3939" s="98" t="s">
        <v>3112</v>
      </c>
      <c r="C3939" s="98" t="s">
        <v>816</v>
      </c>
      <c r="D3939" s="99" t="s">
        <v>67</v>
      </c>
      <c r="E3939" s="105">
        <v>43631</v>
      </c>
      <c r="F3939" s="98" t="s">
        <v>3112</v>
      </c>
      <c r="G3939" s="98" t="s">
        <v>66</v>
      </c>
      <c r="H3939"/>
      <c r="I3939"/>
    </row>
    <row r="3940" spans="1:9" ht="15.75">
      <c r="A3940" s="98" t="s">
        <v>476</v>
      </c>
      <c r="B3940" s="98" t="s">
        <v>3112</v>
      </c>
      <c r="C3940" s="98" t="s">
        <v>816</v>
      </c>
      <c r="D3940" s="99" t="s">
        <v>67</v>
      </c>
      <c r="E3940" s="105">
        <v>43631</v>
      </c>
      <c r="F3940" s="98" t="s">
        <v>3112</v>
      </c>
      <c r="G3940" s="98" t="s">
        <v>66</v>
      </c>
      <c r="H3940"/>
      <c r="I3940"/>
    </row>
    <row r="3941" spans="1:9" ht="15.75">
      <c r="A3941" s="98" t="s">
        <v>2754</v>
      </c>
      <c r="B3941" s="98" t="s">
        <v>3112</v>
      </c>
      <c r="C3941" s="98" t="s">
        <v>816</v>
      </c>
      <c r="D3941" s="99" t="s">
        <v>67</v>
      </c>
      <c r="E3941" s="105">
        <v>43631</v>
      </c>
      <c r="F3941" s="98" t="s">
        <v>3112</v>
      </c>
      <c r="G3941" s="98" t="s">
        <v>66</v>
      </c>
      <c r="H3941"/>
      <c r="I3941"/>
    </row>
    <row r="3942" spans="1:9" ht="15.75">
      <c r="A3942" s="98" t="s">
        <v>855</v>
      </c>
      <c r="B3942" s="98" t="s">
        <v>3112</v>
      </c>
      <c r="C3942" s="98" t="s">
        <v>816</v>
      </c>
      <c r="D3942" s="99" t="s">
        <v>67</v>
      </c>
      <c r="E3942" s="105">
        <v>43631</v>
      </c>
      <c r="F3942" s="98" t="s">
        <v>3112</v>
      </c>
      <c r="G3942" s="98" t="s">
        <v>66</v>
      </c>
      <c r="H3942"/>
      <c r="I3942"/>
    </row>
    <row r="3943" spans="1:9" ht="15.75">
      <c r="A3943" s="98" t="s">
        <v>478</v>
      </c>
      <c r="B3943" s="98" t="s">
        <v>3112</v>
      </c>
      <c r="C3943" s="98" t="s">
        <v>816</v>
      </c>
      <c r="D3943" s="99" t="s">
        <v>67</v>
      </c>
      <c r="E3943" s="105">
        <v>43631</v>
      </c>
      <c r="F3943" s="98" t="s">
        <v>3112</v>
      </c>
      <c r="G3943" s="98" t="s">
        <v>66</v>
      </c>
      <c r="H3943"/>
      <c r="I3943"/>
    </row>
    <row r="3944" spans="1:9" ht="15.75">
      <c r="A3944" s="98" t="s">
        <v>1432</v>
      </c>
      <c r="B3944" s="98" t="s">
        <v>3112</v>
      </c>
      <c r="C3944" s="98" t="s">
        <v>816</v>
      </c>
      <c r="D3944" s="99" t="s">
        <v>67</v>
      </c>
      <c r="E3944" s="105">
        <v>43631</v>
      </c>
      <c r="F3944" s="98" t="s">
        <v>3112</v>
      </c>
      <c r="G3944" s="98" t="s">
        <v>66</v>
      </c>
      <c r="H3944"/>
      <c r="I3944"/>
    </row>
    <row r="3945" spans="1:9" ht="15.75">
      <c r="A3945" s="98" t="s">
        <v>2145</v>
      </c>
      <c r="B3945" s="98" t="s">
        <v>3112</v>
      </c>
      <c r="C3945" s="98" t="s">
        <v>816</v>
      </c>
      <c r="D3945" s="99" t="s">
        <v>67</v>
      </c>
      <c r="E3945" s="105">
        <v>43631</v>
      </c>
      <c r="F3945" s="98" t="s">
        <v>3112</v>
      </c>
      <c r="G3945" s="98" t="s">
        <v>66</v>
      </c>
      <c r="H3945"/>
      <c r="I3945"/>
    </row>
    <row r="3946" spans="1:9" ht="15.75">
      <c r="A3946" s="98" t="s">
        <v>2146</v>
      </c>
      <c r="B3946" s="98" t="s">
        <v>3112</v>
      </c>
      <c r="C3946" s="98" t="s">
        <v>816</v>
      </c>
      <c r="D3946" s="99" t="s">
        <v>67</v>
      </c>
      <c r="E3946" s="105">
        <v>43631</v>
      </c>
      <c r="F3946" s="98" t="s">
        <v>3112</v>
      </c>
      <c r="G3946" s="98" t="s">
        <v>66</v>
      </c>
      <c r="H3946"/>
      <c r="I3946"/>
    </row>
    <row r="3947" spans="1:9" ht="15.75">
      <c r="A3947" s="98" t="s">
        <v>481</v>
      </c>
      <c r="B3947" s="98" t="s">
        <v>3112</v>
      </c>
      <c r="C3947" s="98" t="s">
        <v>816</v>
      </c>
      <c r="D3947" s="99" t="s">
        <v>67</v>
      </c>
      <c r="E3947" s="105">
        <v>43631</v>
      </c>
      <c r="F3947" s="98" t="s">
        <v>3112</v>
      </c>
      <c r="G3947" s="98" t="s">
        <v>66</v>
      </c>
      <c r="H3947"/>
      <c r="I3947"/>
    </row>
    <row r="3948" spans="1:9" ht="15.75">
      <c r="A3948" s="98" t="s">
        <v>859</v>
      </c>
      <c r="B3948" s="98" t="s">
        <v>3112</v>
      </c>
      <c r="C3948" s="98" t="s">
        <v>816</v>
      </c>
      <c r="D3948" s="99" t="s">
        <v>67</v>
      </c>
      <c r="E3948" s="105">
        <v>43631</v>
      </c>
      <c r="F3948" s="98" t="s">
        <v>3112</v>
      </c>
      <c r="G3948" s="98" t="s">
        <v>66</v>
      </c>
      <c r="H3948"/>
      <c r="I3948"/>
    </row>
    <row r="3949" spans="1:9" ht="15.75">
      <c r="A3949" s="98" t="s">
        <v>1909</v>
      </c>
      <c r="B3949" s="98" t="s">
        <v>3112</v>
      </c>
      <c r="C3949" s="98" t="s">
        <v>816</v>
      </c>
      <c r="D3949" s="99" t="s">
        <v>67</v>
      </c>
      <c r="E3949" s="105">
        <v>43631</v>
      </c>
      <c r="F3949" s="98" t="s">
        <v>3112</v>
      </c>
      <c r="G3949" s="98" t="s">
        <v>66</v>
      </c>
      <c r="H3949"/>
      <c r="I3949"/>
    </row>
    <row r="3950" spans="1:9" ht="15.75">
      <c r="A3950" s="98" t="s">
        <v>1441</v>
      </c>
      <c r="B3950" s="98" t="s">
        <v>3112</v>
      </c>
      <c r="C3950" s="98" t="s">
        <v>762</v>
      </c>
      <c r="D3950" s="99" t="s">
        <v>67</v>
      </c>
      <c r="E3950" s="105">
        <v>43631</v>
      </c>
      <c r="F3950" s="98" t="s">
        <v>3112</v>
      </c>
      <c r="G3950" s="98" t="s">
        <v>733</v>
      </c>
      <c r="H3950"/>
      <c r="I3950"/>
    </row>
    <row r="3951" spans="1:9" ht="15.75">
      <c r="A3951" s="98" t="s">
        <v>484</v>
      </c>
      <c r="B3951" s="98" t="s">
        <v>3112</v>
      </c>
      <c r="C3951" s="98" t="s">
        <v>762</v>
      </c>
      <c r="D3951" s="99" t="s">
        <v>67</v>
      </c>
      <c r="E3951" s="105">
        <v>43631</v>
      </c>
      <c r="F3951" s="98" t="s">
        <v>3112</v>
      </c>
      <c r="G3951" s="98" t="s">
        <v>733</v>
      </c>
      <c r="H3951"/>
      <c r="I3951"/>
    </row>
    <row r="3952" spans="1:9" ht="15.75">
      <c r="A3952" s="98" t="s">
        <v>351</v>
      </c>
      <c r="B3952" s="98" t="s">
        <v>3112</v>
      </c>
      <c r="C3952" s="98" t="s">
        <v>762</v>
      </c>
      <c r="D3952" s="99" t="s">
        <v>67</v>
      </c>
      <c r="E3952" s="105">
        <v>43631</v>
      </c>
      <c r="F3952" s="98" t="s">
        <v>3112</v>
      </c>
      <c r="G3952" s="98" t="s">
        <v>733</v>
      </c>
      <c r="H3952"/>
      <c r="I3952"/>
    </row>
    <row r="3953" spans="1:9" ht="15.75">
      <c r="A3953" s="98" t="s">
        <v>2647</v>
      </c>
      <c r="B3953" s="98" t="s">
        <v>3112</v>
      </c>
      <c r="C3953" s="98" t="s">
        <v>762</v>
      </c>
      <c r="D3953" s="99" t="s">
        <v>67</v>
      </c>
      <c r="E3953" s="105">
        <v>43631</v>
      </c>
      <c r="F3953" s="98" t="s">
        <v>3112</v>
      </c>
      <c r="G3953" s="98" t="s">
        <v>733</v>
      </c>
      <c r="H3953"/>
      <c r="I3953"/>
    </row>
    <row r="3954" spans="1:9" ht="15.75">
      <c r="A3954" s="98" t="s">
        <v>2151</v>
      </c>
      <c r="B3954" s="98" t="s">
        <v>3112</v>
      </c>
      <c r="C3954" s="98" t="s">
        <v>762</v>
      </c>
      <c r="D3954" s="99" t="s">
        <v>67</v>
      </c>
      <c r="E3954" s="105">
        <v>43631</v>
      </c>
      <c r="F3954" s="98" t="s">
        <v>3112</v>
      </c>
      <c r="G3954" s="98" t="s">
        <v>733</v>
      </c>
      <c r="H3954"/>
      <c r="I3954"/>
    </row>
    <row r="3955" spans="1:9" ht="15.75">
      <c r="A3955" s="98" t="s">
        <v>485</v>
      </c>
      <c r="B3955" s="98" t="s">
        <v>3112</v>
      </c>
      <c r="C3955" s="98" t="s">
        <v>762</v>
      </c>
      <c r="D3955" s="99" t="s">
        <v>67</v>
      </c>
      <c r="E3955" s="105">
        <v>43631</v>
      </c>
      <c r="F3955" s="98" t="s">
        <v>3112</v>
      </c>
      <c r="G3955" s="98" t="s">
        <v>733</v>
      </c>
      <c r="H3955"/>
      <c r="I3955"/>
    </row>
    <row r="3956" spans="1:9" ht="15.75">
      <c r="A3956" s="98" t="s">
        <v>1572</v>
      </c>
      <c r="B3956" s="98" t="s">
        <v>3112</v>
      </c>
      <c r="C3956" s="98" t="s">
        <v>762</v>
      </c>
      <c r="D3956" s="99" t="s">
        <v>67</v>
      </c>
      <c r="E3956" s="105">
        <v>43631</v>
      </c>
      <c r="F3956" s="98" t="s">
        <v>3112</v>
      </c>
      <c r="G3956" s="98" t="s">
        <v>733</v>
      </c>
      <c r="H3956"/>
      <c r="I3956"/>
    </row>
    <row r="3957" spans="1:9" ht="15.75">
      <c r="A3957" s="98" t="s">
        <v>1800</v>
      </c>
      <c r="B3957" s="98" t="s">
        <v>3112</v>
      </c>
      <c r="C3957" s="98" t="s">
        <v>762</v>
      </c>
      <c r="D3957" s="99" t="s">
        <v>67</v>
      </c>
      <c r="E3957" s="105">
        <v>43631</v>
      </c>
      <c r="F3957" s="98" t="s">
        <v>3112</v>
      </c>
      <c r="G3957" s="98" t="s">
        <v>733</v>
      </c>
      <c r="H3957"/>
      <c r="I3957"/>
    </row>
    <row r="3958" spans="1:9" ht="15.75">
      <c r="A3958" s="98" t="s">
        <v>547</v>
      </c>
      <c r="B3958" s="98" t="s">
        <v>3112</v>
      </c>
      <c r="C3958" s="98" t="s">
        <v>762</v>
      </c>
      <c r="D3958" s="99" t="s">
        <v>67</v>
      </c>
      <c r="E3958" s="105">
        <v>43631</v>
      </c>
      <c r="F3958" s="98" t="s">
        <v>3112</v>
      </c>
      <c r="G3958" s="98" t="s">
        <v>733</v>
      </c>
      <c r="H3958"/>
      <c r="I3958"/>
    </row>
    <row r="3959" spans="1:9" ht="15.75">
      <c r="A3959" s="98" t="s">
        <v>1129</v>
      </c>
      <c r="B3959" s="98" t="s">
        <v>3112</v>
      </c>
      <c r="C3959" s="98" t="s">
        <v>762</v>
      </c>
      <c r="D3959" s="99" t="s">
        <v>67</v>
      </c>
      <c r="E3959" s="105">
        <v>43631</v>
      </c>
      <c r="F3959" s="98" t="s">
        <v>3112</v>
      </c>
      <c r="G3959" s="98" t="s">
        <v>733</v>
      </c>
      <c r="H3959"/>
      <c r="I3959"/>
    </row>
    <row r="3960" spans="1:9" ht="15.75">
      <c r="A3960" s="98" t="s">
        <v>1131</v>
      </c>
      <c r="B3960" s="98" t="s">
        <v>3112</v>
      </c>
      <c r="C3960" s="98" t="s">
        <v>762</v>
      </c>
      <c r="D3960" s="99" t="s">
        <v>67</v>
      </c>
      <c r="E3960" s="105">
        <v>43631</v>
      </c>
      <c r="F3960" s="98" t="s">
        <v>3112</v>
      </c>
      <c r="G3960" s="98" t="s">
        <v>733</v>
      </c>
      <c r="H3960"/>
      <c r="I3960"/>
    </row>
    <row r="3961" spans="1:9" ht="15.75">
      <c r="A3961" s="98" t="s">
        <v>1445</v>
      </c>
      <c r="B3961" s="98" t="s">
        <v>3112</v>
      </c>
      <c r="C3961" s="98" t="s">
        <v>762</v>
      </c>
      <c r="D3961" s="99" t="s">
        <v>67</v>
      </c>
      <c r="E3961" s="105">
        <v>43631</v>
      </c>
      <c r="F3961" s="98" t="s">
        <v>3112</v>
      </c>
      <c r="G3961" s="98" t="s">
        <v>733</v>
      </c>
      <c r="H3961"/>
      <c r="I3961"/>
    </row>
    <row r="3962" spans="1:9" ht="15.75">
      <c r="A3962" s="98" t="s">
        <v>3113</v>
      </c>
      <c r="B3962" s="98" t="s">
        <v>3112</v>
      </c>
      <c r="C3962" s="98" t="s">
        <v>762</v>
      </c>
      <c r="D3962" s="99" t="s">
        <v>67</v>
      </c>
      <c r="E3962" s="105">
        <v>43631</v>
      </c>
      <c r="F3962" s="98" t="s">
        <v>3112</v>
      </c>
      <c r="G3962" s="98" t="s">
        <v>733</v>
      </c>
      <c r="H3962"/>
      <c r="I3962"/>
    </row>
    <row r="3963" spans="1:9" ht="15.75">
      <c r="A3963" s="98" t="s">
        <v>2476</v>
      </c>
      <c r="B3963" s="98" t="s">
        <v>3112</v>
      </c>
      <c r="C3963" s="98" t="s">
        <v>762</v>
      </c>
      <c r="D3963" s="99" t="s">
        <v>67</v>
      </c>
      <c r="E3963" s="105">
        <v>43631</v>
      </c>
      <c r="F3963" s="98" t="s">
        <v>3112</v>
      </c>
      <c r="G3963" s="98" t="s">
        <v>733</v>
      </c>
      <c r="H3963"/>
      <c r="I3963"/>
    </row>
    <row r="3964" spans="1:9" ht="15.75">
      <c r="A3964" s="98" t="s">
        <v>489</v>
      </c>
      <c r="B3964" s="98" t="s">
        <v>3112</v>
      </c>
      <c r="C3964" s="98" t="s">
        <v>762</v>
      </c>
      <c r="D3964" s="99" t="s">
        <v>67</v>
      </c>
      <c r="E3964" s="105">
        <v>43631</v>
      </c>
      <c r="F3964" s="98" t="s">
        <v>3112</v>
      </c>
      <c r="G3964" s="98" t="s">
        <v>733</v>
      </c>
      <c r="H3964"/>
      <c r="I3964"/>
    </row>
    <row r="3965" spans="1:9" ht="15.75">
      <c r="A3965" s="98" t="s">
        <v>490</v>
      </c>
      <c r="B3965" s="98" t="s">
        <v>3112</v>
      </c>
      <c r="C3965" s="98" t="s">
        <v>762</v>
      </c>
      <c r="D3965" s="99" t="s">
        <v>67</v>
      </c>
      <c r="E3965" s="105">
        <v>43631</v>
      </c>
      <c r="F3965" s="98" t="s">
        <v>3112</v>
      </c>
      <c r="G3965" s="98" t="s">
        <v>733</v>
      </c>
      <c r="H3965"/>
      <c r="I3965"/>
    </row>
    <row r="3966" spans="1:9" ht="15.75">
      <c r="A3966" s="98" t="s">
        <v>1328</v>
      </c>
      <c r="B3966" s="98" t="s">
        <v>3112</v>
      </c>
      <c r="C3966" s="98" t="s">
        <v>762</v>
      </c>
      <c r="D3966" s="99" t="s">
        <v>67</v>
      </c>
      <c r="E3966" s="105">
        <v>43631</v>
      </c>
      <c r="F3966" s="98" t="s">
        <v>3112</v>
      </c>
      <c r="G3966" s="98" t="s">
        <v>733</v>
      </c>
      <c r="H3966"/>
      <c r="I3966"/>
    </row>
    <row r="3967" spans="1:9" ht="15.75">
      <c r="A3967" s="98" t="s">
        <v>2219</v>
      </c>
      <c r="B3967" s="98" t="s">
        <v>3112</v>
      </c>
      <c r="C3967" s="98" t="s">
        <v>762</v>
      </c>
      <c r="D3967" s="99" t="s">
        <v>67</v>
      </c>
      <c r="E3967" s="105">
        <v>43631</v>
      </c>
      <c r="F3967" s="98" t="s">
        <v>3112</v>
      </c>
      <c r="G3967" s="98" t="s">
        <v>733</v>
      </c>
      <c r="H3967"/>
      <c r="I3967"/>
    </row>
    <row r="3968" spans="1:9" ht="15.75">
      <c r="A3968" s="98" t="s">
        <v>937</v>
      </c>
      <c r="B3968" s="98" t="s">
        <v>3112</v>
      </c>
      <c r="C3968" s="98" t="s">
        <v>762</v>
      </c>
      <c r="D3968" s="99" t="s">
        <v>67</v>
      </c>
      <c r="E3968" s="105">
        <v>43631</v>
      </c>
      <c r="F3968" s="98" t="s">
        <v>3112</v>
      </c>
      <c r="G3968" s="98" t="s">
        <v>733</v>
      </c>
      <c r="H3968"/>
      <c r="I3968"/>
    </row>
    <row r="3969" spans="1:9" ht="15.75">
      <c r="A3969" s="98" t="s">
        <v>493</v>
      </c>
      <c r="B3969" s="98" t="s">
        <v>3112</v>
      </c>
      <c r="C3969" s="98" t="s">
        <v>762</v>
      </c>
      <c r="D3969" s="99" t="s">
        <v>67</v>
      </c>
      <c r="E3969" s="105">
        <v>43631</v>
      </c>
      <c r="F3969" s="98" t="s">
        <v>3112</v>
      </c>
      <c r="G3969" s="98" t="s">
        <v>733</v>
      </c>
      <c r="H3969"/>
      <c r="I3969"/>
    </row>
    <row r="3970" spans="1:9" ht="15.75">
      <c r="A3970" s="98" t="s">
        <v>1204</v>
      </c>
      <c r="B3970" s="98" t="s">
        <v>3112</v>
      </c>
      <c r="C3970" s="98" t="s">
        <v>762</v>
      </c>
      <c r="D3970" s="99" t="s">
        <v>67</v>
      </c>
      <c r="E3970" s="105">
        <v>43631</v>
      </c>
      <c r="F3970" s="98" t="s">
        <v>3112</v>
      </c>
      <c r="G3970" s="98" t="s">
        <v>733</v>
      </c>
      <c r="H3970"/>
      <c r="I3970"/>
    </row>
    <row r="3971" spans="1:9" ht="15.75">
      <c r="A3971" s="98" t="s">
        <v>941</v>
      </c>
      <c r="B3971" s="98" t="s">
        <v>3112</v>
      </c>
      <c r="C3971" s="98" t="s">
        <v>762</v>
      </c>
      <c r="D3971" s="99" t="s">
        <v>67</v>
      </c>
      <c r="E3971" s="105">
        <v>43631</v>
      </c>
      <c r="F3971" s="98" t="s">
        <v>3112</v>
      </c>
      <c r="G3971" s="98" t="s">
        <v>733</v>
      </c>
      <c r="H3971"/>
      <c r="I3971"/>
    </row>
    <row r="3972" spans="1:9" ht="15.75">
      <c r="A3972" s="98" t="s">
        <v>494</v>
      </c>
      <c r="B3972" s="98" t="s">
        <v>3112</v>
      </c>
      <c r="C3972" s="98" t="s">
        <v>762</v>
      </c>
      <c r="D3972" s="99" t="s">
        <v>67</v>
      </c>
      <c r="E3972" s="105">
        <v>43631</v>
      </c>
      <c r="F3972" s="98" t="s">
        <v>3112</v>
      </c>
      <c r="G3972" s="98" t="s">
        <v>733</v>
      </c>
      <c r="H3972"/>
      <c r="I3972"/>
    </row>
    <row r="3973" spans="1:9" ht="15.75">
      <c r="A3973" s="98" t="s">
        <v>944</v>
      </c>
      <c r="B3973" s="98" t="s">
        <v>3112</v>
      </c>
      <c r="C3973" s="98" t="s">
        <v>762</v>
      </c>
      <c r="D3973" s="99" t="s">
        <v>67</v>
      </c>
      <c r="E3973" s="105">
        <v>43631</v>
      </c>
      <c r="F3973" s="98" t="s">
        <v>3112</v>
      </c>
      <c r="G3973" s="98" t="s">
        <v>733</v>
      </c>
      <c r="H3973"/>
      <c r="I3973"/>
    </row>
    <row r="3974" spans="1:9" ht="15.75">
      <c r="A3974" s="98" t="s">
        <v>2598</v>
      </c>
      <c r="B3974" s="98" t="s">
        <v>3112</v>
      </c>
      <c r="C3974" s="98" t="s">
        <v>762</v>
      </c>
      <c r="D3974" s="99" t="s">
        <v>67</v>
      </c>
      <c r="E3974" s="105">
        <v>43631</v>
      </c>
      <c r="F3974" s="98" t="s">
        <v>3112</v>
      </c>
      <c r="G3974" s="98" t="s">
        <v>733</v>
      </c>
      <c r="H3974"/>
      <c r="I3974"/>
    </row>
    <row r="3975" spans="1:9" ht="15.75">
      <c r="A3975" s="98" t="s">
        <v>498</v>
      </c>
      <c r="B3975" s="98" t="s">
        <v>3112</v>
      </c>
      <c r="C3975" s="98" t="s">
        <v>762</v>
      </c>
      <c r="D3975" s="99" t="s">
        <v>67</v>
      </c>
      <c r="E3975" s="105">
        <v>43631</v>
      </c>
      <c r="F3975" s="98" t="s">
        <v>3112</v>
      </c>
      <c r="G3975" s="98" t="s">
        <v>733</v>
      </c>
      <c r="H3975"/>
      <c r="I3975"/>
    </row>
    <row r="3976" spans="1:9" ht="15.75">
      <c r="A3976" s="98" t="s">
        <v>1861</v>
      </c>
      <c r="B3976" s="98" t="s">
        <v>3112</v>
      </c>
      <c r="C3976" s="98" t="s">
        <v>762</v>
      </c>
      <c r="D3976" s="99" t="s">
        <v>67</v>
      </c>
      <c r="E3976" s="105">
        <v>43631</v>
      </c>
      <c r="F3976" s="98" t="s">
        <v>3112</v>
      </c>
      <c r="G3976" s="98" t="s">
        <v>733</v>
      </c>
      <c r="H3976"/>
      <c r="I3976"/>
    </row>
    <row r="3977" spans="1:9" ht="15.75">
      <c r="A3977" s="98" t="s">
        <v>2658</v>
      </c>
      <c r="B3977" s="98" t="s">
        <v>3112</v>
      </c>
      <c r="C3977" s="98" t="s">
        <v>762</v>
      </c>
      <c r="D3977" s="99" t="s">
        <v>67</v>
      </c>
      <c r="E3977" s="105">
        <v>43631</v>
      </c>
      <c r="F3977" s="98" t="s">
        <v>3112</v>
      </c>
      <c r="G3977" s="98" t="s">
        <v>733</v>
      </c>
      <c r="H3977"/>
      <c r="I3977"/>
    </row>
    <row r="3978" spans="1:9" ht="15.75">
      <c r="A3978" s="98" t="s">
        <v>499</v>
      </c>
      <c r="B3978" s="98" t="s">
        <v>3112</v>
      </c>
      <c r="C3978" s="98" t="s">
        <v>762</v>
      </c>
      <c r="D3978" s="99" t="s">
        <v>67</v>
      </c>
      <c r="E3978" s="105">
        <v>43631</v>
      </c>
      <c r="F3978" s="98" t="s">
        <v>3112</v>
      </c>
      <c r="G3978" s="98" t="s">
        <v>733</v>
      </c>
      <c r="H3978"/>
      <c r="I3978"/>
    </row>
    <row r="3979" spans="1:9" ht="15.75">
      <c r="A3979" s="98" t="s">
        <v>1813</v>
      </c>
      <c r="B3979" s="98" t="s">
        <v>3112</v>
      </c>
      <c r="C3979" s="98" t="s">
        <v>762</v>
      </c>
      <c r="D3979" s="99" t="s">
        <v>67</v>
      </c>
      <c r="E3979" s="105">
        <v>43631</v>
      </c>
      <c r="F3979" s="98" t="s">
        <v>3112</v>
      </c>
      <c r="G3979" s="98" t="s">
        <v>733</v>
      </c>
      <c r="H3979"/>
      <c r="I3979"/>
    </row>
    <row r="3980" spans="1:9" ht="15.75">
      <c r="A3980" s="98" t="s">
        <v>949</v>
      </c>
      <c r="B3980" s="98" t="s">
        <v>3112</v>
      </c>
      <c r="C3980" s="98" t="s">
        <v>796</v>
      </c>
      <c r="D3980" s="99" t="s">
        <v>67</v>
      </c>
      <c r="E3980" s="105">
        <v>43631</v>
      </c>
      <c r="F3980" s="98" t="s">
        <v>3112</v>
      </c>
      <c r="G3980" s="98" t="s">
        <v>3186</v>
      </c>
      <c r="H3980"/>
      <c r="I3980"/>
    </row>
    <row r="3981" spans="1:9" ht="15.75">
      <c r="A3981" s="98" t="s">
        <v>1144</v>
      </c>
      <c r="B3981" s="98" t="s">
        <v>3112</v>
      </c>
      <c r="C3981" s="98" t="s">
        <v>796</v>
      </c>
      <c r="D3981" s="99" t="s">
        <v>67</v>
      </c>
      <c r="E3981" s="105">
        <v>43631</v>
      </c>
      <c r="F3981" s="98" t="s">
        <v>3112</v>
      </c>
      <c r="G3981" s="98" t="s">
        <v>3186</v>
      </c>
      <c r="H3981"/>
      <c r="I3981"/>
    </row>
    <row r="3982" spans="1:9" ht="15.75">
      <c r="A3982" s="98" t="s">
        <v>506</v>
      </c>
      <c r="B3982" s="98" t="s">
        <v>3112</v>
      </c>
      <c r="C3982" s="98" t="s">
        <v>796</v>
      </c>
      <c r="D3982" s="99" t="s">
        <v>67</v>
      </c>
      <c r="E3982" s="105">
        <v>43631</v>
      </c>
      <c r="F3982" s="98" t="s">
        <v>3112</v>
      </c>
      <c r="G3982" s="98" t="s">
        <v>3186</v>
      </c>
      <c r="H3982"/>
      <c r="I3982"/>
    </row>
    <row r="3983" spans="1:9" ht="15.75">
      <c r="A3983" s="98" t="s">
        <v>507</v>
      </c>
      <c r="B3983" s="98" t="s">
        <v>3112</v>
      </c>
      <c r="C3983" s="98" t="s">
        <v>796</v>
      </c>
      <c r="D3983" s="99" t="s">
        <v>67</v>
      </c>
      <c r="E3983" s="105">
        <v>43631</v>
      </c>
      <c r="F3983" s="98" t="s">
        <v>3112</v>
      </c>
      <c r="G3983" s="98" t="s">
        <v>3186</v>
      </c>
      <c r="H3983"/>
      <c r="I3983"/>
    </row>
    <row r="3984" spans="1:9" ht="15.75">
      <c r="A3984" s="98" t="s">
        <v>510</v>
      </c>
      <c r="B3984" s="98" t="s">
        <v>3112</v>
      </c>
      <c r="C3984" s="98" t="s">
        <v>796</v>
      </c>
      <c r="D3984" s="99" t="s">
        <v>67</v>
      </c>
      <c r="E3984" s="105">
        <v>43631</v>
      </c>
      <c r="F3984" s="98" t="s">
        <v>3112</v>
      </c>
      <c r="G3984" s="98" t="s">
        <v>3186</v>
      </c>
      <c r="H3984"/>
      <c r="I3984"/>
    </row>
    <row r="3985" spans="1:9" ht="15.75">
      <c r="A3985" s="98" t="s">
        <v>2166</v>
      </c>
      <c r="B3985" s="98" t="s">
        <v>3112</v>
      </c>
      <c r="C3985" s="98" t="s">
        <v>796</v>
      </c>
      <c r="D3985" s="99" t="s">
        <v>67</v>
      </c>
      <c r="E3985" s="105">
        <v>43631</v>
      </c>
      <c r="F3985" s="98" t="s">
        <v>3112</v>
      </c>
      <c r="G3985" s="98" t="s">
        <v>3186</v>
      </c>
      <c r="H3985"/>
      <c r="I3985"/>
    </row>
    <row r="3986" spans="1:9" ht="15.75">
      <c r="A3986" s="98" t="s">
        <v>1340</v>
      </c>
      <c r="B3986" s="98" t="s">
        <v>3112</v>
      </c>
      <c r="C3986" s="98" t="s">
        <v>796</v>
      </c>
      <c r="D3986" s="99" t="s">
        <v>67</v>
      </c>
      <c r="E3986" s="105">
        <v>43631</v>
      </c>
      <c r="F3986" s="98" t="s">
        <v>3112</v>
      </c>
      <c r="G3986" s="98" t="s">
        <v>3186</v>
      </c>
      <c r="H3986"/>
      <c r="I3986"/>
    </row>
    <row r="3987" spans="1:9" ht="15.75">
      <c r="A3987" s="98" t="s">
        <v>2431</v>
      </c>
      <c r="B3987" s="98" t="s">
        <v>3112</v>
      </c>
      <c r="C3987" s="98" t="s">
        <v>796</v>
      </c>
      <c r="D3987" s="99" t="s">
        <v>67</v>
      </c>
      <c r="E3987" s="105">
        <v>43631</v>
      </c>
      <c r="F3987" s="98" t="s">
        <v>3112</v>
      </c>
      <c r="G3987" s="98" t="s">
        <v>3186</v>
      </c>
      <c r="H3987"/>
      <c r="I3987"/>
    </row>
    <row r="3988" spans="1:9" ht="15.75">
      <c r="A3988" s="98" t="s">
        <v>2794</v>
      </c>
      <c r="B3988" s="98" t="s">
        <v>3112</v>
      </c>
      <c r="C3988" s="98" t="s">
        <v>796</v>
      </c>
      <c r="D3988" s="99" t="s">
        <v>67</v>
      </c>
      <c r="E3988" s="105">
        <v>43631</v>
      </c>
      <c r="F3988" s="98" t="s">
        <v>3112</v>
      </c>
      <c r="G3988" s="98" t="s">
        <v>3186</v>
      </c>
      <c r="H3988"/>
      <c r="I3988"/>
    </row>
    <row r="3989" spans="1:9" ht="15.75">
      <c r="A3989" s="98" t="s">
        <v>955</v>
      </c>
      <c r="B3989" s="98" t="s">
        <v>3112</v>
      </c>
      <c r="C3989" s="98" t="s">
        <v>796</v>
      </c>
      <c r="D3989" s="99" t="s">
        <v>67</v>
      </c>
      <c r="E3989" s="105">
        <v>43631</v>
      </c>
      <c r="F3989" s="98" t="s">
        <v>3112</v>
      </c>
      <c r="G3989" s="98" t="s">
        <v>3186</v>
      </c>
      <c r="H3989"/>
      <c r="I3989"/>
    </row>
    <row r="3990" spans="1:9" ht="15.75">
      <c r="A3990" s="98" t="s">
        <v>891</v>
      </c>
      <c r="B3990" s="98" t="s">
        <v>3112</v>
      </c>
      <c r="C3990" s="98" t="s">
        <v>796</v>
      </c>
      <c r="D3990" s="99" t="s">
        <v>67</v>
      </c>
      <c r="E3990" s="105">
        <v>43631</v>
      </c>
      <c r="F3990" s="98" t="s">
        <v>3112</v>
      </c>
      <c r="G3990" s="98" t="s">
        <v>3186</v>
      </c>
      <c r="H3990"/>
      <c r="I3990"/>
    </row>
    <row r="3991" spans="1:9" ht="15.75">
      <c r="A3991" s="98" t="s">
        <v>956</v>
      </c>
      <c r="B3991" s="98" t="s">
        <v>3112</v>
      </c>
      <c r="C3991" s="98" t="s">
        <v>796</v>
      </c>
      <c r="D3991" s="99" t="s">
        <v>67</v>
      </c>
      <c r="E3991" s="105">
        <v>43631</v>
      </c>
      <c r="F3991" s="98" t="s">
        <v>3112</v>
      </c>
      <c r="G3991" s="98" t="s">
        <v>3186</v>
      </c>
      <c r="H3991"/>
      <c r="I3991"/>
    </row>
    <row r="3992" spans="1:9" ht="15.75">
      <c r="A3992" s="98" t="s">
        <v>1467</v>
      </c>
      <c r="B3992" s="98" t="s">
        <v>3112</v>
      </c>
      <c r="C3992" s="98" t="s">
        <v>796</v>
      </c>
      <c r="D3992" s="99" t="s">
        <v>67</v>
      </c>
      <c r="E3992" s="105">
        <v>43631</v>
      </c>
      <c r="F3992" s="98" t="s">
        <v>3112</v>
      </c>
      <c r="G3992" s="98" t="s">
        <v>3186</v>
      </c>
      <c r="H3992"/>
      <c r="I3992"/>
    </row>
    <row r="3993" spans="1:9" ht="15.75">
      <c r="A3993" s="98" t="s">
        <v>1597</v>
      </c>
      <c r="B3993" s="98" t="s">
        <v>3112</v>
      </c>
      <c r="C3993" s="98" t="s">
        <v>796</v>
      </c>
      <c r="D3993" s="99" t="s">
        <v>67</v>
      </c>
      <c r="E3993" s="105">
        <v>43631</v>
      </c>
      <c r="F3993" s="98" t="s">
        <v>3112</v>
      </c>
      <c r="G3993" s="98" t="s">
        <v>3186</v>
      </c>
      <c r="H3993"/>
      <c r="I3993"/>
    </row>
    <row r="3994" spans="1:9" ht="15.75">
      <c r="A3994" s="98" t="s">
        <v>959</v>
      </c>
      <c r="B3994" s="98" t="s">
        <v>3112</v>
      </c>
      <c r="C3994" s="98" t="s">
        <v>796</v>
      </c>
      <c r="D3994" s="99" t="s">
        <v>67</v>
      </c>
      <c r="E3994" s="105">
        <v>43631</v>
      </c>
      <c r="F3994" s="98" t="s">
        <v>3112</v>
      </c>
      <c r="G3994" s="98" t="s">
        <v>3186</v>
      </c>
      <c r="H3994"/>
      <c r="I3994"/>
    </row>
    <row r="3995" spans="1:9" ht="15.75">
      <c r="A3995" s="98" t="s">
        <v>515</v>
      </c>
      <c r="B3995" s="98" t="s">
        <v>3112</v>
      </c>
      <c r="C3995" s="98" t="s">
        <v>796</v>
      </c>
      <c r="D3995" s="99" t="s">
        <v>67</v>
      </c>
      <c r="E3995" s="105">
        <v>43631</v>
      </c>
      <c r="F3995" s="98" t="s">
        <v>3112</v>
      </c>
      <c r="G3995" s="98" t="s">
        <v>3186</v>
      </c>
      <c r="H3995"/>
      <c r="I3995"/>
    </row>
    <row r="3996" spans="1:9" ht="15.75">
      <c r="A3996" s="98" t="s">
        <v>896</v>
      </c>
      <c r="B3996" s="98" t="s">
        <v>3112</v>
      </c>
      <c r="C3996" s="98" t="s">
        <v>796</v>
      </c>
      <c r="D3996" s="99" t="s">
        <v>67</v>
      </c>
      <c r="E3996" s="105">
        <v>43631</v>
      </c>
      <c r="F3996" s="98" t="s">
        <v>3112</v>
      </c>
      <c r="G3996" s="98" t="s">
        <v>3186</v>
      </c>
      <c r="H3996"/>
      <c r="I3996"/>
    </row>
    <row r="3997" spans="1:9" ht="15.75">
      <c r="A3997" s="98" t="s">
        <v>1093</v>
      </c>
      <c r="B3997" s="98" t="s">
        <v>3112</v>
      </c>
      <c r="C3997" s="98" t="s">
        <v>796</v>
      </c>
      <c r="D3997" s="99" t="s">
        <v>67</v>
      </c>
      <c r="E3997" s="105">
        <v>43631</v>
      </c>
      <c r="F3997" s="98" t="s">
        <v>3112</v>
      </c>
      <c r="G3997" s="98" t="s">
        <v>3186</v>
      </c>
      <c r="H3997"/>
      <c r="I3997"/>
    </row>
    <row r="3998" spans="1:9" ht="15.75">
      <c r="A3998" s="98" t="s">
        <v>1821</v>
      </c>
      <c r="B3998" s="98" t="s">
        <v>3112</v>
      </c>
      <c r="C3998" s="98" t="s">
        <v>796</v>
      </c>
      <c r="D3998" s="99" t="s">
        <v>67</v>
      </c>
      <c r="E3998" s="105">
        <v>43631</v>
      </c>
      <c r="F3998" s="98" t="s">
        <v>3112</v>
      </c>
      <c r="G3998" s="98" t="s">
        <v>3186</v>
      </c>
      <c r="H3998"/>
      <c r="I3998"/>
    </row>
    <row r="3999" spans="1:9" ht="15.75">
      <c r="A3999" s="98" t="s">
        <v>1604</v>
      </c>
      <c r="B3999" s="98" t="s">
        <v>3112</v>
      </c>
      <c r="C3999" s="98" t="s">
        <v>796</v>
      </c>
      <c r="D3999" s="99" t="s">
        <v>67</v>
      </c>
      <c r="E3999" s="105">
        <v>43631</v>
      </c>
      <c r="F3999" s="98" t="s">
        <v>3112</v>
      </c>
      <c r="G3999" s="98" t="s">
        <v>3186</v>
      </c>
      <c r="H3999"/>
      <c r="I3999"/>
    </row>
    <row r="4000" spans="1:9" ht="15.75">
      <c r="A4000" s="98" t="s">
        <v>2239</v>
      </c>
      <c r="B4000" s="98" t="s">
        <v>3112</v>
      </c>
      <c r="C4000" s="98" t="s">
        <v>796</v>
      </c>
      <c r="D4000" s="99" t="s">
        <v>67</v>
      </c>
      <c r="E4000" s="105">
        <v>43631</v>
      </c>
      <c r="F4000" s="98" t="s">
        <v>3112</v>
      </c>
      <c r="G4000" s="98" t="s">
        <v>3186</v>
      </c>
      <c r="H4000"/>
      <c r="I4000"/>
    </row>
    <row r="4001" spans="1:9" ht="15.75">
      <c r="A4001" s="98" t="s">
        <v>518</v>
      </c>
      <c r="B4001" s="98" t="s">
        <v>3112</v>
      </c>
      <c r="C4001" s="98" t="s">
        <v>796</v>
      </c>
      <c r="D4001" s="99" t="s">
        <v>67</v>
      </c>
      <c r="E4001" s="105">
        <v>43631</v>
      </c>
      <c r="F4001" s="98" t="s">
        <v>3112</v>
      </c>
      <c r="G4001" s="98" t="s">
        <v>3186</v>
      </c>
      <c r="H4001"/>
      <c r="I4001"/>
    </row>
    <row r="4002" spans="1:9" ht="15.75">
      <c r="A4002" s="98" t="s">
        <v>389</v>
      </c>
      <c r="B4002" s="98" t="s">
        <v>3112</v>
      </c>
      <c r="C4002" s="98" t="s">
        <v>796</v>
      </c>
      <c r="D4002" s="99" t="s">
        <v>67</v>
      </c>
      <c r="E4002" s="105">
        <v>43631</v>
      </c>
      <c r="F4002" s="98" t="s">
        <v>3112</v>
      </c>
      <c r="G4002" s="98" t="s">
        <v>3186</v>
      </c>
      <c r="H4002"/>
      <c r="I4002"/>
    </row>
    <row r="4003" spans="1:9" ht="15.75">
      <c r="A4003" s="98" t="s">
        <v>1874</v>
      </c>
      <c r="B4003" s="98" t="s">
        <v>3112</v>
      </c>
      <c r="C4003" s="98" t="s">
        <v>796</v>
      </c>
      <c r="D4003" s="99" t="s">
        <v>67</v>
      </c>
      <c r="E4003" s="105">
        <v>43631</v>
      </c>
      <c r="F4003" s="98" t="s">
        <v>3112</v>
      </c>
      <c r="G4003" s="98" t="s">
        <v>3186</v>
      </c>
      <c r="H4003"/>
      <c r="I4003"/>
    </row>
    <row r="4004" spans="1:9" ht="15.75">
      <c r="A4004" s="98" t="s">
        <v>519</v>
      </c>
      <c r="B4004" s="98" t="s">
        <v>3112</v>
      </c>
      <c r="C4004" s="98" t="s">
        <v>796</v>
      </c>
      <c r="D4004" s="99" t="s">
        <v>67</v>
      </c>
      <c r="E4004" s="105">
        <v>43631</v>
      </c>
      <c r="F4004" s="98" t="s">
        <v>3112</v>
      </c>
      <c r="G4004" s="98" t="s">
        <v>3186</v>
      </c>
      <c r="H4004"/>
      <c r="I4004"/>
    </row>
    <row r="4005" spans="1:9" ht="15.75">
      <c r="A4005" s="98" t="s">
        <v>1608</v>
      </c>
      <c r="B4005" s="98" t="s">
        <v>3112</v>
      </c>
      <c r="C4005" s="98" t="s">
        <v>796</v>
      </c>
      <c r="D4005" s="99" t="s">
        <v>67</v>
      </c>
      <c r="E4005" s="105">
        <v>43631</v>
      </c>
      <c r="F4005" s="98" t="s">
        <v>3112</v>
      </c>
      <c r="G4005" s="98" t="s">
        <v>3186</v>
      </c>
      <c r="H4005"/>
      <c r="I4005"/>
    </row>
    <row r="4006" spans="1:9" ht="15.75">
      <c r="A4006" s="98" t="s">
        <v>521</v>
      </c>
      <c r="B4006" s="98" t="s">
        <v>3112</v>
      </c>
      <c r="C4006" s="98" t="s">
        <v>796</v>
      </c>
      <c r="D4006" s="99" t="s">
        <v>67</v>
      </c>
      <c r="E4006" s="105">
        <v>43631</v>
      </c>
      <c r="F4006" s="98" t="s">
        <v>3112</v>
      </c>
      <c r="G4006" s="98" t="s">
        <v>3186</v>
      </c>
      <c r="H4006"/>
      <c r="I4006"/>
    </row>
    <row r="4007" spans="1:9" ht="15.75">
      <c r="A4007" s="98" t="s">
        <v>967</v>
      </c>
      <c r="B4007" s="98" t="s">
        <v>3112</v>
      </c>
      <c r="C4007" s="98" t="s">
        <v>796</v>
      </c>
      <c r="D4007" s="99" t="s">
        <v>67</v>
      </c>
      <c r="E4007" s="105">
        <v>43631</v>
      </c>
      <c r="F4007" s="98" t="s">
        <v>3112</v>
      </c>
      <c r="G4007" s="98" t="s">
        <v>3186</v>
      </c>
      <c r="H4007"/>
      <c r="I4007"/>
    </row>
    <row r="4008" spans="1:9" ht="15.75">
      <c r="A4008" s="98" t="s">
        <v>2247</v>
      </c>
      <c r="B4008" s="98" t="s">
        <v>3112</v>
      </c>
      <c r="C4008" s="98" t="s">
        <v>796</v>
      </c>
      <c r="D4008" s="99" t="s">
        <v>67</v>
      </c>
      <c r="E4008" s="105">
        <v>43631</v>
      </c>
      <c r="F4008" s="98" t="s">
        <v>3112</v>
      </c>
      <c r="G4008" s="98" t="s">
        <v>3186</v>
      </c>
      <c r="H4008"/>
      <c r="I4008"/>
    </row>
    <row r="4009" spans="1:9" ht="15.75">
      <c r="A4009" s="98" t="s">
        <v>1414</v>
      </c>
      <c r="B4009" s="98" t="s">
        <v>3114</v>
      </c>
      <c r="C4009" s="98" t="s">
        <v>795</v>
      </c>
      <c r="D4009" s="99" t="s">
        <v>67</v>
      </c>
      <c r="E4009" s="105">
        <v>43631</v>
      </c>
      <c r="F4009" s="98" t="s">
        <v>3114</v>
      </c>
      <c r="G4009" s="98" t="s">
        <v>66</v>
      </c>
      <c r="H4009"/>
      <c r="I4009"/>
    </row>
    <row r="4010" spans="1:9" ht="15.75">
      <c r="A4010" s="98" t="s">
        <v>1881</v>
      </c>
      <c r="B4010" s="98" t="s">
        <v>3114</v>
      </c>
      <c r="C4010" s="98" t="s">
        <v>795</v>
      </c>
      <c r="D4010" s="99" t="s">
        <v>67</v>
      </c>
      <c r="E4010" s="105">
        <v>43631</v>
      </c>
      <c r="F4010" s="98" t="s">
        <v>3114</v>
      </c>
      <c r="G4010" s="98" t="s">
        <v>66</v>
      </c>
      <c r="H4010"/>
      <c r="I4010"/>
    </row>
    <row r="4011" spans="1:9" ht="15.75">
      <c r="A4011" s="98" t="s">
        <v>2933</v>
      </c>
      <c r="B4011" s="98" t="s">
        <v>3114</v>
      </c>
      <c r="C4011" s="98" t="s">
        <v>795</v>
      </c>
      <c r="D4011" s="99" t="s">
        <v>67</v>
      </c>
      <c r="E4011" s="105">
        <v>43631</v>
      </c>
      <c r="F4011" s="98" t="s">
        <v>3114</v>
      </c>
      <c r="G4011" s="98" t="s">
        <v>66</v>
      </c>
      <c r="H4011"/>
      <c r="I4011"/>
    </row>
    <row r="4012" spans="1:9" ht="15.75">
      <c r="A4012" s="98" t="s">
        <v>1885</v>
      </c>
      <c r="B4012" s="98" t="s">
        <v>3114</v>
      </c>
      <c r="C4012" s="98" t="s">
        <v>795</v>
      </c>
      <c r="D4012" s="99" t="s">
        <v>67</v>
      </c>
      <c r="E4012" s="105">
        <v>43631</v>
      </c>
      <c r="F4012" s="98" t="s">
        <v>3114</v>
      </c>
      <c r="G4012" s="98" t="s">
        <v>66</v>
      </c>
      <c r="H4012"/>
      <c r="I4012"/>
    </row>
    <row r="4013" spans="1:9" ht="15.75">
      <c r="A4013" s="98" t="s">
        <v>1420</v>
      </c>
      <c r="B4013" s="98" t="s">
        <v>3114</v>
      </c>
      <c r="C4013" s="98" t="s">
        <v>795</v>
      </c>
      <c r="D4013" s="99" t="s">
        <v>67</v>
      </c>
      <c r="E4013" s="105">
        <v>43631</v>
      </c>
      <c r="F4013" s="98" t="s">
        <v>3114</v>
      </c>
      <c r="G4013" s="98" t="s">
        <v>66</v>
      </c>
      <c r="H4013"/>
      <c r="I4013"/>
    </row>
    <row r="4014" spans="1:9" ht="15.75">
      <c r="A4014" s="98" t="s">
        <v>1550</v>
      </c>
      <c r="B4014" s="98" t="s">
        <v>3114</v>
      </c>
      <c r="C4014" s="98" t="s">
        <v>795</v>
      </c>
      <c r="D4014" s="99" t="s">
        <v>67</v>
      </c>
      <c r="E4014" s="105">
        <v>43631</v>
      </c>
      <c r="F4014" s="98" t="s">
        <v>3114</v>
      </c>
      <c r="G4014" s="98" t="s">
        <v>66</v>
      </c>
      <c r="H4014"/>
      <c r="I4014"/>
    </row>
    <row r="4015" spans="1:9" ht="15.75">
      <c r="A4015" s="98" t="s">
        <v>1493</v>
      </c>
      <c r="B4015" s="98" t="s">
        <v>3114</v>
      </c>
      <c r="C4015" s="98" t="s">
        <v>795</v>
      </c>
      <c r="D4015" s="99" t="s">
        <v>67</v>
      </c>
      <c r="E4015" s="105">
        <v>43631</v>
      </c>
      <c r="F4015" s="98" t="s">
        <v>3114</v>
      </c>
      <c r="G4015" s="98" t="s">
        <v>66</v>
      </c>
      <c r="H4015"/>
      <c r="I4015"/>
    </row>
    <row r="4016" spans="1:9" ht="15.75">
      <c r="A4016" s="98" t="s">
        <v>1298</v>
      </c>
      <c r="B4016" s="98" t="s">
        <v>3114</v>
      </c>
      <c r="C4016" s="98" t="s">
        <v>795</v>
      </c>
      <c r="D4016" s="99" t="s">
        <v>67</v>
      </c>
      <c r="E4016" s="105">
        <v>43631</v>
      </c>
      <c r="F4016" s="98" t="s">
        <v>3114</v>
      </c>
      <c r="G4016" s="98" t="s">
        <v>66</v>
      </c>
      <c r="H4016"/>
      <c r="I4016"/>
    </row>
    <row r="4017" spans="1:9" ht="15.75">
      <c r="A4017" s="98" t="s">
        <v>2621</v>
      </c>
      <c r="B4017" s="98" t="s">
        <v>3114</v>
      </c>
      <c r="C4017" s="98" t="s">
        <v>795</v>
      </c>
      <c r="D4017" s="99" t="s">
        <v>67</v>
      </c>
      <c r="E4017" s="105">
        <v>43631</v>
      </c>
      <c r="F4017" s="98" t="s">
        <v>3114</v>
      </c>
      <c r="G4017" s="98" t="s">
        <v>66</v>
      </c>
      <c r="H4017"/>
      <c r="I4017"/>
    </row>
    <row r="4018" spans="1:9" ht="15.75">
      <c r="A4018" s="98" t="s">
        <v>2134</v>
      </c>
      <c r="B4018" s="98" t="s">
        <v>3114</v>
      </c>
      <c r="C4018" s="98" t="s">
        <v>795</v>
      </c>
      <c r="D4018" s="99" t="s">
        <v>67</v>
      </c>
      <c r="E4018" s="105">
        <v>43631</v>
      </c>
      <c r="F4018" s="98" t="s">
        <v>3114</v>
      </c>
      <c r="G4018" s="98" t="s">
        <v>66</v>
      </c>
      <c r="H4018"/>
      <c r="I4018"/>
    </row>
    <row r="4019" spans="1:9" ht="15.75">
      <c r="A4019" s="98" t="s">
        <v>339</v>
      </c>
      <c r="B4019" s="98" t="s">
        <v>3114</v>
      </c>
      <c r="C4019" s="98" t="s">
        <v>795</v>
      </c>
      <c r="D4019" s="99" t="s">
        <v>67</v>
      </c>
      <c r="E4019" s="105">
        <v>43631</v>
      </c>
      <c r="F4019" s="98" t="s">
        <v>3114</v>
      </c>
      <c r="G4019" s="98" t="s">
        <v>66</v>
      </c>
      <c r="H4019"/>
      <c r="I4019"/>
    </row>
    <row r="4020" spans="1:9" ht="15.75">
      <c r="A4020" s="98" t="s">
        <v>1551</v>
      </c>
      <c r="B4020" s="98" t="s">
        <v>3114</v>
      </c>
      <c r="C4020" s="98" t="s">
        <v>795</v>
      </c>
      <c r="D4020" s="99" t="s">
        <v>67</v>
      </c>
      <c r="E4020" s="105">
        <v>43631</v>
      </c>
      <c r="F4020" s="98" t="s">
        <v>3114</v>
      </c>
      <c r="G4020" s="98" t="s">
        <v>66</v>
      </c>
      <c r="H4020"/>
      <c r="I4020"/>
    </row>
    <row r="4021" spans="1:9" ht="15.75">
      <c r="A4021" s="98" t="s">
        <v>1177</v>
      </c>
      <c r="B4021" s="98" t="s">
        <v>3114</v>
      </c>
      <c r="C4021" s="98" t="s">
        <v>795</v>
      </c>
      <c r="D4021" s="99" t="s">
        <v>67</v>
      </c>
      <c r="E4021" s="105">
        <v>43631</v>
      </c>
      <c r="F4021" s="98" t="s">
        <v>3114</v>
      </c>
      <c r="G4021" s="98" t="s">
        <v>66</v>
      </c>
      <c r="H4021"/>
      <c r="I4021"/>
    </row>
    <row r="4022" spans="1:9" ht="15.75">
      <c r="A4022" s="98" t="s">
        <v>1896</v>
      </c>
      <c r="B4022" s="98" t="s">
        <v>3114</v>
      </c>
      <c r="C4022" s="98" t="s">
        <v>795</v>
      </c>
      <c r="D4022" s="99" t="s">
        <v>67</v>
      </c>
      <c r="E4022" s="105">
        <v>43631</v>
      </c>
      <c r="F4022" s="98" t="s">
        <v>3114</v>
      </c>
      <c r="G4022" s="98" t="s">
        <v>66</v>
      </c>
      <c r="H4022"/>
      <c r="I4022"/>
    </row>
    <row r="4023" spans="1:9" ht="15.75">
      <c r="A4023" s="98" t="s">
        <v>1045</v>
      </c>
      <c r="B4023" s="98" t="s">
        <v>3114</v>
      </c>
      <c r="C4023" s="98" t="s">
        <v>795</v>
      </c>
      <c r="D4023" s="99" t="s">
        <v>67</v>
      </c>
      <c r="E4023" s="105">
        <v>43631</v>
      </c>
      <c r="F4023" s="98" t="s">
        <v>3114</v>
      </c>
      <c r="G4023" s="98" t="s">
        <v>66</v>
      </c>
      <c r="H4023"/>
      <c r="I4023"/>
    </row>
    <row r="4024" spans="1:9" ht="15.75">
      <c r="A4024" s="98" t="s">
        <v>919</v>
      </c>
      <c r="B4024" s="98" t="s">
        <v>3114</v>
      </c>
      <c r="C4024" s="98" t="s">
        <v>795</v>
      </c>
      <c r="D4024" s="99" t="s">
        <v>67</v>
      </c>
      <c r="E4024" s="105">
        <v>43631</v>
      </c>
      <c r="F4024" s="98" t="s">
        <v>3114</v>
      </c>
      <c r="G4024" s="98" t="s">
        <v>66</v>
      </c>
      <c r="H4024"/>
      <c r="I4024"/>
    </row>
    <row r="4025" spans="1:9" ht="15.75">
      <c r="A4025" s="98" t="s">
        <v>1553</v>
      </c>
      <c r="B4025" s="98" t="s">
        <v>3114</v>
      </c>
      <c r="C4025" s="98" t="s">
        <v>795</v>
      </c>
      <c r="D4025" s="99" t="s">
        <v>67</v>
      </c>
      <c r="E4025" s="105">
        <v>43631</v>
      </c>
      <c r="F4025" s="98" t="s">
        <v>3114</v>
      </c>
      <c r="G4025" s="98" t="s">
        <v>66</v>
      </c>
      <c r="H4025"/>
      <c r="I4025"/>
    </row>
    <row r="4026" spans="1:9" ht="15.75">
      <c r="A4026" s="98" t="s">
        <v>2195</v>
      </c>
      <c r="B4026" s="98" t="s">
        <v>3114</v>
      </c>
      <c r="C4026" s="98" t="s">
        <v>795</v>
      </c>
      <c r="D4026" s="99" t="s">
        <v>67</v>
      </c>
      <c r="E4026" s="105">
        <v>43631</v>
      </c>
      <c r="F4026" s="98" t="s">
        <v>3114</v>
      </c>
      <c r="G4026" s="98" t="s">
        <v>66</v>
      </c>
      <c r="H4026"/>
      <c r="I4026"/>
    </row>
    <row r="4027" spans="1:9" ht="15.75">
      <c r="A4027" s="98" t="s">
        <v>2394</v>
      </c>
      <c r="B4027" s="98" t="s">
        <v>3114</v>
      </c>
      <c r="C4027" s="98" t="s">
        <v>795</v>
      </c>
      <c r="D4027" s="99" t="s">
        <v>67</v>
      </c>
      <c r="E4027" s="105">
        <v>43631</v>
      </c>
      <c r="F4027" s="98" t="s">
        <v>3114</v>
      </c>
      <c r="G4027" s="98" t="s">
        <v>66</v>
      </c>
      <c r="H4027"/>
      <c r="I4027"/>
    </row>
    <row r="4028" spans="1:9" ht="15.75">
      <c r="A4028" s="98" t="s">
        <v>1844</v>
      </c>
      <c r="B4028" s="98" t="s">
        <v>3114</v>
      </c>
      <c r="C4028" s="98" t="s">
        <v>795</v>
      </c>
      <c r="D4028" s="99" t="s">
        <v>67</v>
      </c>
      <c r="E4028" s="105">
        <v>43631</v>
      </c>
      <c r="F4028" s="98" t="s">
        <v>3114</v>
      </c>
      <c r="G4028" s="98" t="s">
        <v>66</v>
      </c>
      <c r="H4028"/>
      <c r="I4028"/>
    </row>
    <row r="4029" spans="1:9" ht="15.75">
      <c r="A4029" s="98" t="s">
        <v>2631</v>
      </c>
      <c r="B4029" s="98" t="s">
        <v>3114</v>
      </c>
      <c r="C4029" s="98" t="s">
        <v>795</v>
      </c>
      <c r="D4029" s="99" t="s">
        <v>67</v>
      </c>
      <c r="E4029" s="105">
        <v>43631</v>
      </c>
      <c r="F4029" s="98" t="s">
        <v>3114</v>
      </c>
      <c r="G4029" s="98" t="s">
        <v>66</v>
      </c>
      <c r="H4029"/>
      <c r="I4029"/>
    </row>
    <row r="4030" spans="1:9" ht="15.75">
      <c r="A4030" s="98" t="s">
        <v>1554</v>
      </c>
      <c r="B4030" s="98" t="s">
        <v>3114</v>
      </c>
      <c r="C4030" s="98" t="s">
        <v>795</v>
      </c>
      <c r="D4030" s="99" t="s">
        <v>67</v>
      </c>
      <c r="E4030" s="105">
        <v>43631</v>
      </c>
      <c r="F4030" s="98" t="s">
        <v>3114</v>
      </c>
      <c r="G4030" s="98" t="s">
        <v>66</v>
      </c>
      <c r="H4030"/>
      <c r="I4030"/>
    </row>
    <row r="4031" spans="1:9" ht="15.75">
      <c r="A4031" s="98" t="s">
        <v>344</v>
      </c>
      <c r="B4031" s="98" t="s">
        <v>3114</v>
      </c>
      <c r="C4031" s="98" t="s">
        <v>795</v>
      </c>
      <c r="D4031" s="99" t="s">
        <v>67</v>
      </c>
      <c r="E4031" s="105">
        <v>43631</v>
      </c>
      <c r="F4031" s="98" t="s">
        <v>3114</v>
      </c>
      <c r="G4031" s="98" t="s">
        <v>66</v>
      </c>
      <c r="H4031"/>
      <c r="I4031"/>
    </row>
    <row r="4032" spans="1:9" ht="15.75">
      <c r="A4032" s="98" t="s">
        <v>2262</v>
      </c>
      <c r="B4032" s="98" t="s">
        <v>3114</v>
      </c>
      <c r="C4032" s="98" t="s">
        <v>795</v>
      </c>
      <c r="D4032" s="99" t="s">
        <v>67</v>
      </c>
      <c r="E4032" s="105">
        <v>43631</v>
      </c>
      <c r="F4032" s="98" t="s">
        <v>3114</v>
      </c>
      <c r="G4032" s="98" t="s">
        <v>66</v>
      </c>
      <c r="H4032"/>
      <c r="I4032"/>
    </row>
    <row r="4033" spans="1:9" ht="15.75">
      <c r="A4033" s="98" t="s">
        <v>1904</v>
      </c>
      <c r="B4033" s="98" t="s">
        <v>3114</v>
      </c>
      <c r="C4033" s="98" t="s">
        <v>795</v>
      </c>
      <c r="D4033" s="99" t="s">
        <v>67</v>
      </c>
      <c r="E4033" s="105">
        <v>43631</v>
      </c>
      <c r="F4033" s="98" t="s">
        <v>3114</v>
      </c>
      <c r="G4033" s="98" t="s">
        <v>66</v>
      </c>
      <c r="H4033"/>
      <c r="I4033"/>
    </row>
    <row r="4034" spans="1:9" ht="15.75">
      <c r="A4034" s="98" t="s">
        <v>1505</v>
      </c>
      <c r="B4034" s="98" t="s">
        <v>3114</v>
      </c>
      <c r="C4034" s="98" t="s">
        <v>795</v>
      </c>
      <c r="D4034" s="99" t="s">
        <v>67</v>
      </c>
      <c r="E4034" s="105">
        <v>43631</v>
      </c>
      <c r="F4034" s="98" t="s">
        <v>3114</v>
      </c>
      <c r="G4034" s="98" t="s">
        <v>66</v>
      </c>
      <c r="H4034"/>
      <c r="I4034"/>
    </row>
    <row r="4035" spans="1:9" ht="15.75">
      <c r="A4035" s="98" t="s">
        <v>2635</v>
      </c>
      <c r="B4035" s="98" t="s">
        <v>3114</v>
      </c>
      <c r="C4035" s="98" t="s">
        <v>795</v>
      </c>
      <c r="D4035" s="99" t="s">
        <v>67</v>
      </c>
      <c r="E4035" s="105">
        <v>43631</v>
      </c>
      <c r="F4035" s="98" t="s">
        <v>3114</v>
      </c>
      <c r="G4035" s="98" t="s">
        <v>66</v>
      </c>
      <c r="H4035"/>
      <c r="I4035"/>
    </row>
    <row r="4036" spans="1:9" ht="15.75">
      <c r="A4036" s="98" t="s">
        <v>1116</v>
      </c>
      <c r="B4036" s="98" t="s">
        <v>3114</v>
      </c>
      <c r="C4036" s="98" t="s">
        <v>795</v>
      </c>
      <c r="D4036" s="99" t="s">
        <v>67</v>
      </c>
      <c r="E4036" s="105">
        <v>43631</v>
      </c>
      <c r="F4036" s="98" t="s">
        <v>3114</v>
      </c>
      <c r="G4036" s="98" t="s">
        <v>66</v>
      </c>
      <c r="H4036"/>
      <c r="I4036"/>
    </row>
    <row r="4037" spans="1:9" ht="15.75">
      <c r="A4037" s="98" t="s">
        <v>2083</v>
      </c>
      <c r="B4037" s="98" t="s">
        <v>3114</v>
      </c>
      <c r="C4037" s="98" t="s">
        <v>795</v>
      </c>
      <c r="D4037" s="99" t="s">
        <v>67</v>
      </c>
      <c r="E4037" s="105">
        <v>43631</v>
      </c>
      <c r="F4037" s="98" t="s">
        <v>3114</v>
      </c>
      <c r="G4037" s="98" t="s">
        <v>66</v>
      </c>
      <c r="H4037"/>
      <c r="I4037"/>
    </row>
    <row r="4038" spans="1:9" ht="15.75">
      <c r="A4038" s="98" t="s">
        <v>1960</v>
      </c>
      <c r="B4038" s="98" t="s">
        <v>3114</v>
      </c>
      <c r="C4038" s="98" t="s">
        <v>800</v>
      </c>
      <c r="D4038" s="99" t="s">
        <v>67</v>
      </c>
      <c r="E4038" s="105">
        <v>43631</v>
      </c>
      <c r="F4038" s="98" t="s">
        <v>3114</v>
      </c>
      <c r="G4038" s="98" t="s">
        <v>733</v>
      </c>
      <c r="H4038"/>
      <c r="I4038"/>
    </row>
    <row r="4039" spans="1:9" ht="15.75">
      <c r="A4039" s="98" t="s">
        <v>1509</v>
      </c>
      <c r="B4039" s="98" t="s">
        <v>3114</v>
      </c>
      <c r="C4039" s="98" t="s">
        <v>800</v>
      </c>
      <c r="D4039" s="99" t="s">
        <v>67</v>
      </c>
      <c r="E4039" s="105">
        <v>43631</v>
      </c>
      <c r="F4039" s="98" t="s">
        <v>3114</v>
      </c>
      <c r="G4039" s="98" t="s">
        <v>733</v>
      </c>
      <c r="H4039"/>
      <c r="I4039"/>
    </row>
    <row r="4040" spans="1:9" ht="15.75">
      <c r="A4040" s="98" t="s">
        <v>1318</v>
      </c>
      <c r="B4040" s="98" t="s">
        <v>3114</v>
      </c>
      <c r="C4040" s="98" t="s">
        <v>800</v>
      </c>
      <c r="D4040" s="99" t="s">
        <v>67</v>
      </c>
      <c r="E4040" s="105">
        <v>43631</v>
      </c>
      <c r="F4040" s="98" t="s">
        <v>3114</v>
      </c>
      <c r="G4040" s="98" t="s">
        <v>733</v>
      </c>
      <c r="H4040"/>
      <c r="I4040"/>
    </row>
    <row r="4041" spans="1:9" ht="15.75">
      <c r="A4041" s="98" t="s">
        <v>350</v>
      </c>
      <c r="B4041" s="98" t="s">
        <v>3114</v>
      </c>
      <c r="C4041" s="98" t="s">
        <v>800</v>
      </c>
      <c r="D4041" s="99" t="s">
        <v>67</v>
      </c>
      <c r="E4041" s="105">
        <v>43631</v>
      </c>
      <c r="F4041" s="98" t="s">
        <v>3114</v>
      </c>
      <c r="G4041" s="98" t="s">
        <v>733</v>
      </c>
      <c r="H4041"/>
      <c r="I4041"/>
    </row>
    <row r="4042" spans="1:9" ht="15.75">
      <c r="A4042" s="98" t="s">
        <v>1052</v>
      </c>
      <c r="B4042" s="98" t="s">
        <v>3114</v>
      </c>
      <c r="C4042" s="98" t="s">
        <v>800</v>
      </c>
      <c r="D4042" s="99" t="s">
        <v>67</v>
      </c>
      <c r="E4042" s="105">
        <v>43631</v>
      </c>
      <c r="F4042" s="98" t="s">
        <v>3114</v>
      </c>
      <c r="G4042" s="98" t="s">
        <v>733</v>
      </c>
      <c r="H4042"/>
      <c r="I4042"/>
    </row>
    <row r="4043" spans="1:9" ht="15.75">
      <c r="A4043" s="98" t="s">
        <v>1055</v>
      </c>
      <c r="B4043" s="98" t="s">
        <v>3114</v>
      </c>
      <c r="C4043" s="98" t="s">
        <v>800</v>
      </c>
      <c r="D4043" s="99" t="s">
        <v>67</v>
      </c>
      <c r="E4043" s="105">
        <v>43631</v>
      </c>
      <c r="F4043" s="98" t="s">
        <v>3114</v>
      </c>
      <c r="G4043" s="98" t="s">
        <v>733</v>
      </c>
      <c r="H4043"/>
      <c r="I4043"/>
    </row>
    <row r="4044" spans="1:9" ht="15.75">
      <c r="A4044" s="98" t="s">
        <v>2086</v>
      </c>
      <c r="B4044" s="98" t="s">
        <v>3114</v>
      </c>
      <c r="C4044" s="98" t="s">
        <v>800</v>
      </c>
      <c r="D4044" s="99" t="s">
        <v>67</v>
      </c>
      <c r="E4044" s="105">
        <v>43631</v>
      </c>
      <c r="F4044" s="98" t="s">
        <v>3114</v>
      </c>
      <c r="G4044" s="98" t="s">
        <v>733</v>
      </c>
      <c r="H4044"/>
      <c r="I4044"/>
    </row>
    <row r="4045" spans="1:9" ht="15.75">
      <c r="A4045" s="98" t="s">
        <v>2208</v>
      </c>
      <c r="B4045" s="98" t="s">
        <v>3114</v>
      </c>
      <c r="C4045" s="98" t="s">
        <v>800</v>
      </c>
      <c r="D4045" s="99" t="s">
        <v>67</v>
      </c>
      <c r="E4045" s="105">
        <v>43631</v>
      </c>
      <c r="F4045" s="98" t="s">
        <v>3114</v>
      </c>
      <c r="G4045" s="98" t="s">
        <v>733</v>
      </c>
      <c r="H4045"/>
      <c r="I4045"/>
    </row>
    <row r="4046" spans="1:9" ht="15.75">
      <c r="A4046" s="98" t="s">
        <v>1196</v>
      </c>
      <c r="B4046" s="98" t="s">
        <v>3114</v>
      </c>
      <c r="C4046" s="98" t="s">
        <v>800</v>
      </c>
      <c r="D4046" s="99" t="s">
        <v>67</v>
      </c>
      <c r="E4046" s="105">
        <v>43631</v>
      </c>
      <c r="F4046" s="98" t="s">
        <v>3114</v>
      </c>
      <c r="G4046" s="98" t="s">
        <v>733</v>
      </c>
      <c r="H4046"/>
      <c r="I4046"/>
    </row>
    <row r="4047" spans="1:9" ht="15.75">
      <c r="A4047" s="98" t="s">
        <v>1965</v>
      </c>
      <c r="B4047" s="98" t="s">
        <v>3114</v>
      </c>
      <c r="C4047" s="98" t="s">
        <v>800</v>
      </c>
      <c r="D4047" s="99" t="s">
        <v>67</v>
      </c>
      <c r="E4047" s="105">
        <v>43631</v>
      </c>
      <c r="F4047" s="98" t="s">
        <v>3114</v>
      </c>
      <c r="G4047" s="98" t="s">
        <v>733</v>
      </c>
      <c r="H4047"/>
      <c r="I4047"/>
    </row>
    <row r="4048" spans="1:9" ht="15.75">
      <c r="A4048" s="98" t="s">
        <v>1061</v>
      </c>
      <c r="B4048" s="98" t="s">
        <v>3114</v>
      </c>
      <c r="C4048" s="98" t="s">
        <v>800</v>
      </c>
      <c r="D4048" s="99" t="s">
        <v>67</v>
      </c>
      <c r="E4048" s="105">
        <v>43631</v>
      </c>
      <c r="F4048" s="98" t="s">
        <v>3114</v>
      </c>
      <c r="G4048" s="98" t="s">
        <v>733</v>
      </c>
      <c r="H4048"/>
      <c r="I4048"/>
    </row>
    <row r="4049" spans="1:9" ht="15.75">
      <c r="A4049" s="98" t="s">
        <v>2585</v>
      </c>
      <c r="B4049" s="98" t="s">
        <v>3114</v>
      </c>
      <c r="C4049" s="98" t="s">
        <v>800</v>
      </c>
      <c r="D4049" s="99" t="s">
        <v>67</v>
      </c>
      <c r="E4049" s="105">
        <v>43631</v>
      </c>
      <c r="F4049" s="98" t="s">
        <v>3114</v>
      </c>
      <c r="G4049" s="98" t="s">
        <v>733</v>
      </c>
      <c r="H4049"/>
      <c r="I4049"/>
    </row>
    <row r="4050" spans="1:9" ht="15.75">
      <c r="A4050" s="98" t="s">
        <v>1967</v>
      </c>
      <c r="B4050" s="98" t="s">
        <v>3114</v>
      </c>
      <c r="C4050" s="98" t="s">
        <v>800</v>
      </c>
      <c r="D4050" s="99" t="s">
        <v>67</v>
      </c>
      <c r="E4050" s="105">
        <v>43631</v>
      </c>
      <c r="F4050" s="98" t="s">
        <v>3114</v>
      </c>
      <c r="G4050" s="98" t="s">
        <v>733</v>
      </c>
      <c r="H4050"/>
      <c r="I4050"/>
    </row>
    <row r="4051" spans="1:9" ht="15.75">
      <c r="A4051" s="98" t="s">
        <v>2214</v>
      </c>
      <c r="B4051" s="98" t="s">
        <v>3114</v>
      </c>
      <c r="C4051" s="98" t="s">
        <v>800</v>
      </c>
      <c r="D4051" s="99" t="s">
        <v>67</v>
      </c>
      <c r="E4051" s="105">
        <v>43631</v>
      </c>
      <c r="F4051" s="98" t="s">
        <v>3114</v>
      </c>
      <c r="G4051" s="98" t="s">
        <v>733</v>
      </c>
      <c r="H4051"/>
      <c r="I4051"/>
    </row>
    <row r="4052" spans="1:9" ht="15.75">
      <c r="A4052" s="98" t="s">
        <v>426</v>
      </c>
      <c r="B4052" s="98" t="s">
        <v>3114</v>
      </c>
      <c r="C4052" s="98" t="s">
        <v>800</v>
      </c>
      <c r="D4052" s="99" t="s">
        <v>67</v>
      </c>
      <c r="E4052" s="105">
        <v>43631</v>
      </c>
      <c r="F4052" s="98" t="s">
        <v>3114</v>
      </c>
      <c r="G4052" s="98" t="s">
        <v>733</v>
      </c>
      <c r="H4052"/>
      <c r="I4052"/>
    </row>
    <row r="4053" spans="1:9" ht="15.75">
      <c r="A4053" s="98" t="s">
        <v>1127</v>
      </c>
      <c r="B4053" s="98" t="s">
        <v>3114</v>
      </c>
      <c r="C4053" s="98" t="s">
        <v>800</v>
      </c>
      <c r="D4053" s="99" t="s">
        <v>67</v>
      </c>
      <c r="E4053" s="105">
        <v>43631</v>
      </c>
      <c r="F4053" s="98" t="s">
        <v>3114</v>
      </c>
      <c r="G4053" s="98" t="s">
        <v>733</v>
      </c>
      <c r="H4053"/>
      <c r="I4053"/>
    </row>
    <row r="4054" spans="1:9" ht="15.75">
      <c r="A4054" s="98" t="s">
        <v>2592</v>
      </c>
      <c r="B4054" s="98" t="s">
        <v>3114</v>
      </c>
      <c r="C4054" s="98" t="s">
        <v>800</v>
      </c>
      <c r="D4054" s="99" t="s">
        <v>67</v>
      </c>
      <c r="E4054" s="105">
        <v>43631</v>
      </c>
      <c r="F4054" s="98" t="s">
        <v>3114</v>
      </c>
      <c r="G4054" s="98" t="s">
        <v>733</v>
      </c>
      <c r="H4054"/>
      <c r="I4054"/>
    </row>
    <row r="4055" spans="1:9" ht="15.75">
      <c r="A4055" s="98" t="s">
        <v>2773</v>
      </c>
      <c r="B4055" s="98" t="s">
        <v>3114</v>
      </c>
      <c r="C4055" s="98" t="s">
        <v>800</v>
      </c>
      <c r="D4055" s="99" t="s">
        <v>67</v>
      </c>
      <c r="E4055" s="105">
        <v>43631</v>
      </c>
      <c r="F4055" s="98" t="s">
        <v>3114</v>
      </c>
      <c r="G4055" s="98" t="s">
        <v>733</v>
      </c>
      <c r="H4055"/>
      <c r="I4055"/>
    </row>
    <row r="4056" spans="1:9" ht="15.75">
      <c r="A4056" s="98" t="s">
        <v>1691</v>
      </c>
      <c r="B4056" s="98" t="s">
        <v>3114</v>
      </c>
      <c r="C4056" s="98" t="s">
        <v>800</v>
      </c>
      <c r="D4056" s="99" t="s">
        <v>67</v>
      </c>
      <c r="E4056" s="105">
        <v>43631</v>
      </c>
      <c r="F4056" s="98" t="s">
        <v>3114</v>
      </c>
      <c r="G4056" s="98" t="s">
        <v>733</v>
      </c>
      <c r="H4056"/>
      <c r="I4056"/>
    </row>
    <row r="4057" spans="1:9" ht="15.75">
      <c r="A4057" s="98" t="s">
        <v>1521</v>
      </c>
      <c r="B4057" s="98" t="s">
        <v>3114</v>
      </c>
      <c r="C4057" s="98" t="s">
        <v>800</v>
      </c>
      <c r="D4057" s="99" t="s">
        <v>67</v>
      </c>
      <c r="E4057" s="105">
        <v>43631</v>
      </c>
      <c r="F4057" s="98" t="s">
        <v>3114</v>
      </c>
      <c r="G4057" s="98" t="s">
        <v>733</v>
      </c>
      <c r="H4057"/>
      <c r="I4057"/>
    </row>
    <row r="4058" spans="1:9" ht="15.75">
      <c r="A4058" s="98" t="s">
        <v>429</v>
      </c>
      <c r="B4058" s="98" t="s">
        <v>3114</v>
      </c>
      <c r="C4058" s="98" t="s">
        <v>800</v>
      </c>
      <c r="D4058" s="99" t="s">
        <v>67</v>
      </c>
      <c r="E4058" s="105">
        <v>43631</v>
      </c>
      <c r="F4058" s="98" t="s">
        <v>3114</v>
      </c>
      <c r="G4058" s="98" t="s">
        <v>733</v>
      </c>
      <c r="H4058"/>
      <c r="I4058"/>
    </row>
    <row r="4059" spans="1:9" ht="15.75">
      <c r="A4059" s="98" t="s">
        <v>2775</v>
      </c>
      <c r="B4059" s="98" t="s">
        <v>3114</v>
      </c>
      <c r="C4059" s="98" t="s">
        <v>800</v>
      </c>
      <c r="D4059" s="99" t="s">
        <v>67</v>
      </c>
      <c r="E4059" s="105">
        <v>43631</v>
      </c>
      <c r="F4059" s="98" t="s">
        <v>3114</v>
      </c>
      <c r="G4059" s="98" t="s">
        <v>733</v>
      </c>
      <c r="H4059"/>
      <c r="I4059"/>
    </row>
    <row r="4060" spans="1:9" ht="15.75">
      <c r="A4060" s="98" t="s">
        <v>2778</v>
      </c>
      <c r="B4060" s="98" t="s">
        <v>3114</v>
      </c>
      <c r="C4060" s="98" t="s">
        <v>800</v>
      </c>
      <c r="D4060" s="99" t="s">
        <v>67</v>
      </c>
      <c r="E4060" s="105">
        <v>43631</v>
      </c>
      <c r="F4060" s="98" t="s">
        <v>3114</v>
      </c>
      <c r="G4060" s="98" t="s">
        <v>733</v>
      </c>
      <c r="H4060"/>
      <c r="I4060"/>
    </row>
    <row r="4061" spans="1:9" ht="15.75">
      <c r="A4061" s="98" t="s">
        <v>1077</v>
      </c>
      <c r="B4061" s="98" t="s">
        <v>3114</v>
      </c>
      <c r="C4061" s="98" t="s">
        <v>800</v>
      </c>
      <c r="D4061" s="99" t="s">
        <v>67</v>
      </c>
      <c r="E4061" s="105">
        <v>43631</v>
      </c>
      <c r="F4061" s="98" t="s">
        <v>3114</v>
      </c>
      <c r="G4061" s="98" t="s">
        <v>733</v>
      </c>
      <c r="H4061"/>
      <c r="I4061"/>
    </row>
    <row r="4062" spans="1:9" ht="15.75">
      <c r="A4062" s="98" t="s">
        <v>1139</v>
      </c>
      <c r="B4062" s="98" t="s">
        <v>3114</v>
      </c>
      <c r="C4062" s="98" t="s">
        <v>800</v>
      </c>
      <c r="D4062" s="99" t="s">
        <v>67</v>
      </c>
      <c r="E4062" s="105">
        <v>43631</v>
      </c>
      <c r="F4062" s="98" t="s">
        <v>3114</v>
      </c>
      <c r="G4062" s="98" t="s">
        <v>733</v>
      </c>
      <c r="H4062"/>
      <c r="I4062"/>
    </row>
    <row r="4063" spans="1:9" ht="15.75">
      <c r="A4063" s="98" t="s">
        <v>2421</v>
      </c>
      <c r="B4063" s="98" t="s">
        <v>3114</v>
      </c>
      <c r="C4063" s="98" t="s">
        <v>800</v>
      </c>
      <c r="D4063" s="99" t="s">
        <v>67</v>
      </c>
      <c r="E4063" s="105">
        <v>43631</v>
      </c>
      <c r="F4063" s="98" t="s">
        <v>3114</v>
      </c>
      <c r="G4063" s="98" t="s">
        <v>733</v>
      </c>
      <c r="H4063"/>
      <c r="I4063"/>
    </row>
    <row r="4064" spans="1:9" ht="15.75">
      <c r="A4064" s="98" t="s">
        <v>1334</v>
      </c>
      <c r="B4064" s="98" t="s">
        <v>3114</v>
      </c>
      <c r="C4064" s="98" t="s">
        <v>800</v>
      </c>
      <c r="D4064" s="99" t="s">
        <v>67</v>
      </c>
      <c r="E4064" s="105">
        <v>43631</v>
      </c>
      <c r="F4064" s="98" t="s">
        <v>3114</v>
      </c>
      <c r="G4064" s="98" t="s">
        <v>733</v>
      </c>
      <c r="H4064"/>
      <c r="I4064"/>
    </row>
    <row r="4065" spans="1:9" ht="15.75">
      <c r="A4065" s="98" t="s">
        <v>560</v>
      </c>
      <c r="B4065" s="98" t="s">
        <v>3114</v>
      </c>
      <c r="C4065" s="98" t="s">
        <v>800</v>
      </c>
      <c r="D4065" s="99" t="s">
        <v>67</v>
      </c>
      <c r="E4065" s="105">
        <v>43631</v>
      </c>
      <c r="F4065" s="98" t="s">
        <v>3114</v>
      </c>
      <c r="G4065" s="98" t="s">
        <v>733</v>
      </c>
      <c r="H4065"/>
      <c r="I4065"/>
    </row>
    <row r="4066" spans="1:9" ht="15.75">
      <c r="A4066" s="98" t="s">
        <v>1082</v>
      </c>
      <c r="B4066" s="98" t="s">
        <v>3114</v>
      </c>
      <c r="C4066" s="98" t="s">
        <v>800</v>
      </c>
      <c r="D4066" s="99" t="s">
        <v>67</v>
      </c>
      <c r="E4066" s="105">
        <v>43631</v>
      </c>
      <c r="F4066" s="98" t="s">
        <v>3114</v>
      </c>
      <c r="G4066" s="98" t="s">
        <v>733</v>
      </c>
      <c r="H4066"/>
      <c r="I4066"/>
    </row>
    <row r="4067" spans="1:9" ht="15.75">
      <c r="A4067" s="98" t="s">
        <v>1931</v>
      </c>
      <c r="B4067" s="98" t="s">
        <v>3114</v>
      </c>
      <c r="C4067" s="98" t="s">
        <v>788</v>
      </c>
      <c r="D4067" s="99" t="s">
        <v>67</v>
      </c>
      <c r="E4067" s="105">
        <v>43631</v>
      </c>
      <c r="F4067" s="98" t="s">
        <v>3114</v>
      </c>
      <c r="G4067" s="98" t="s">
        <v>3186</v>
      </c>
      <c r="H4067"/>
      <c r="I4067"/>
    </row>
    <row r="4068" spans="1:9" ht="15.75">
      <c r="A4068" s="98" t="s">
        <v>2099</v>
      </c>
      <c r="B4068" s="98" t="s">
        <v>3114</v>
      </c>
      <c r="C4068" s="98" t="s">
        <v>788</v>
      </c>
      <c r="D4068" s="99" t="s">
        <v>67</v>
      </c>
      <c r="E4068" s="105">
        <v>43631</v>
      </c>
      <c r="F4068" s="98" t="s">
        <v>3114</v>
      </c>
      <c r="G4068" s="98" t="s">
        <v>3186</v>
      </c>
      <c r="H4068"/>
      <c r="I4068"/>
    </row>
    <row r="4069" spans="1:9" ht="15.75">
      <c r="A4069" s="98" t="s">
        <v>1531</v>
      </c>
      <c r="B4069" s="98" t="s">
        <v>3114</v>
      </c>
      <c r="C4069" s="98" t="s">
        <v>788</v>
      </c>
      <c r="D4069" s="99" t="s">
        <v>67</v>
      </c>
      <c r="E4069" s="105">
        <v>43631</v>
      </c>
      <c r="F4069" s="98" t="s">
        <v>3114</v>
      </c>
      <c r="G4069" s="98" t="s">
        <v>3186</v>
      </c>
      <c r="H4069"/>
      <c r="I4069"/>
    </row>
    <row r="4070" spans="1:9" ht="15.75">
      <c r="A4070" s="98" t="s">
        <v>2163</v>
      </c>
      <c r="B4070" s="98" t="s">
        <v>3114</v>
      </c>
      <c r="C4070" s="98" t="s">
        <v>788</v>
      </c>
      <c r="D4070" s="99" t="s">
        <v>67</v>
      </c>
      <c r="E4070" s="105">
        <v>43631</v>
      </c>
      <c r="F4070" s="98" t="s">
        <v>3114</v>
      </c>
      <c r="G4070" s="98" t="s">
        <v>3186</v>
      </c>
      <c r="H4070"/>
      <c r="I4070"/>
    </row>
    <row r="4071" spans="1:9" ht="15.75">
      <c r="A4071" s="98" t="s">
        <v>2551</v>
      </c>
      <c r="B4071" s="98" t="s">
        <v>3114</v>
      </c>
      <c r="C4071" s="98" t="s">
        <v>788</v>
      </c>
      <c r="D4071" s="99" t="s">
        <v>67</v>
      </c>
      <c r="E4071" s="105">
        <v>43631</v>
      </c>
      <c r="F4071" s="98" t="s">
        <v>3114</v>
      </c>
      <c r="G4071" s="98" t="s">
        <v>3186</v>
      </c>
      <c r="H4071"/>
      <c r="I4071"/>
    </row>
    <row r="4072" spans="1:9" ht="15.75">
      <c r="A4072" s="98" t="s">
        <v>2425</v>
      </c>
      <c r="B4072" s="98" t="s">
        <v>3114</v>
      </c>
      <c r="C4072" s="98" t="s">
        <v>788</v>
      </c>
      <c r="D4072" s="99" t="s">
        <v>67</v>
      </c>
      <c r="E4072" s="105">
        <v>43631</v>
      </c>
      <c r="F4072" s="98" t="s">
        <v>3114</v>
      </c>
      <c r="G4072" s="98" t="s">
        <v>3186</v>
      </c>
      <c r="H4072"/>
      <c r="I4072"/>
    </row>
    <row r="4073" spans="1:9" ht="15.75">
      <c r="A4073" s="98" t="s">
        <v>2555</v>
      </c>
      <c r="B4073" s="98" t="s">
        <v>3114</v>
      </c>
      <c r="C4073" s="98" t="s">
        <v>788</v>
      </c>
      <c r="D4073" s="99" t="s">
        <v>67</v>
      </c>
      <c r="E4073" s="105">
        <v>43631</v>
      </c>
      <c r="F4073" s="98" t="s">
        <v>3114</v>
      </c>
      <c r="G4073" s="98" t="s">
        <v>3186</v>
      </c>
      <c r="H4073"/>
      <c r="I4073"/>
    </row>
    <row r="4074" spans="1:9" ht="15.75">
      <c r="A4074" s="98" t="s">
        <v>2556</v>
      </c>
      <c r="B4074" s="98" t="s">
        <v>3114</v>
      </c>
      <c r="C4074" s="98" t="s">
        <v>788</v>
      </c>
      <c r="D4074" s="99" t="s">
        <v>67</v>
      </c>
      <c r="E4074" s="105">
        <v>43631</v>
      </c>
      <c r="F4074" s="98" t="s">
        <v>3114</v>
      </c>
      <c r="G4074" s="98" t="s">
        <v>3186</v>
      </c>
      <c r="H4074"/>
      <c r="I4074"/>
    </row>
    <row r="4075" spans="1:9" ht="15.75">
      <c r="A4075" s="98" t="s">
        <v>2428</v>
      </c>
      <c r="B4075" s="98" t="s">
        <v>3114</v>
      </c>
      <c r="C4075" s="98" t="s">
        <v>788</v>
      </c>
      <c r="D4075" s="99" t="s">
        <v>67</v>
      </c>
      <c r="E4075" s="105">
        <v>43631</v>
      </c>
      <c r="F4075" s="98" t="s">
        <v>3114</v>
      </c>
      <c r="G4075" s="98" t="s">
        <v>3186</v>
      </c>
      <c r="H4075"/>
      <c r="I4075"/>
    </row>
    <row r="4076" spans="1:9" ht="15.75">
      <c r="A4076" s="98" t="s">
        <v>569</v>
      </c>
      <c r="B4076" s="98" t="s">
        <v>3114</v>
      </c>
      <c r="C4076" s="98" t="s">
        <v>788</v>
      </c>
      <c r="D4076" s="99" t="s">
        <v>67</v>
      </c>
      <c r="E4076" s="105">
        <v>43631</v>
      </c>
      <c r="F4076" s="98" t="s">
        <v>3114</v>
      </c>
      <c r="G4076" s="98" t="s">
        <v>3186</v>
      </c>
      <c r="H4076"/>
      <c r="I4076"/>
    </row>
    <row r="4077" spans="1:9" ht="15.75">
      <c r="A4077" s="98" t="s">
        <v>2105</v>
      </c>
      <c r="B4077" s="98" t="s">
        <v>3114</v>
      </c>
      <c r="C4077" s="98" t="s">
        <v>788</v>
      </c>
      <c r="D4077" s="99" t="s">
        <v>67</v>
      </c>
      <c r="E4077" s="105">
        <v>43631</v>
      </c>
      <c r="F4077" s="98" t="s">
        <v>3114</v>
      </c>
      <c r="G4077" s="98" t="s">
        <v>3186</v>
      </c>
      <c r="H4077"/>
      <c r="I4077"/>
    </row>
    <row r="4078" spans="1:9" ht="15.75">
      <c r="A4078" s="98" t="s">
        <v>1217</v>
      </c>
      <c r="B4078" s="98" t="s">
        <v>3114</v>
      </c>
      <c r="C4078" s="98" t="s">
        <v>788</v>
      </c>
      <c r="D4078" s="99" t="s">
        <v>67</v>
      </c>
      <c r="E4078" s="105">
        <v>43631</v>
      </c>
      <c r="F4078" s="98" t="s">
        <v>3114</v>
      </c>
      <c r="G4078" s="98" t="s">
        <v>3186</v>
      </c>
      <c r="H4078"/>
      <c r="I4078"/>
    </row>
    <row r="4079" spans="1:9" ht="15.75">
      <c r="A4079" s="98" t="s">
        <v>2811</v>
      </c>
      <c r="B4079" s="98" t="s">
        <v>3114</v>
      </c>
      <c r="C4079" s="98" t="s">
        <v>788</v>
      </c>
      <c r="D4079" s="99" t="s">
        <v>67</v>
      </c>
      <c r="E4079" s="105">
        <v>43631</v>
      </c>
      <c r="F4079" s="98" t="s">
        <v>3114</v>
      </c>
      <c r="G4079" s="98" t="s">
        <v>3186</v>
      </c>
      <c r="H4079"/>
      <c r="I4079"/>
    </row>
    <row r="4080" spans="1:9" ht="15.75">
      <c r="A4080" s="98" t="s">
        <v>1536</v>
      </c>
      <c r="B4080" s="98" t="s">
        <v>3114</v>
      </c>
      <c r="C4080" s="98" t="s">
        <v>788</v>
      </c>
      <c r="D4080" s="99" t="s">
        <v>67</v>
      </c>
      <c r="E4080" s="105">
        <v>43631</v>
      </c>
      <c r="F4080" s="98" t="s">
        <v>3114</v>
      </c>
      <c r="G4080" s="98" t="s">
        <v>3186</v>
      </c>
      <c r="H4080"/>
      <c r="I4080"/>
    </row>
    <row r="4081" spans="1:9" ht="15.75">
      <c r="A4081" s="98" t="s">
        <v>2108</v>
      </c>
      <c r="B4081" s="98" t="s">
        <v>3114</v>
      </c>
      <c r="C4081" s="98" t="s">
        <v>788</v>
      </c>
      <c r="D4081" s="99" t="s">
        <v>67</v>
      </c>
      <c r="E4081" s="105">
        <v>43631</v>
      </c>
      <c r="F4081" s="98" t="s">
        <v>3114</v>
      </c>
      <c r="G4081" s="98" t="s">
        <v>3186</v>
      </c>
      <c r="H4081"/>
      <c r="I4081"/>
    </row>
    <row r="4082" spans="1:9" ht="15.75">
      <c r="A4082" s="98" t="s">
        <v>960</v>
      </c>
      <c r="B4082" s="98" t="s">
        <v>3114</v>
      </c>
      <c r="C4082" s="98" t="s">
        <v>788</v>
      </c>
      <c r="D4082" s="99" t="s">
        <v>67</v>
      </c>
      <c r="E4082" s="105">
        <v>43631</v>
      </c>
      <c r="F4082" s="98" t="s">
        <v>3114</v>
      </c>
      <c r="G4082" s="98" t="s">
        <v>3186</v>
      </c>
      <c r="H4082"/>
      <c r="I4082"/>
    </row>
    <row r="4083" spans="1:9" ht="15.75">
      <c r="A4083" s="98" t="s">
        <v>1343</v>
      </c>
      <c r="B4083" s="98" t="s">
        <v>3114</v>
      </c>
      <c r="C4083" s="98" t="s">
        <v>788</v>
      </c>
      <c r="D4083" s="99" t="s">
        <v>67</v>
      </c>
      <c r="E4083" s="105">
        <v>43631</v>
      </c>
      <c r="F4083" s="98" t="s">
        <v>3114</v>
      </c>
      <c r="G4083" s="98" t="s">
        <v>3186</v>
      </c>
      <c r="H4083"/>
      <c r="I4083"/>
    </row>
    <row r="4084" spans="1:9" ht="15.75">
      <c r="A4084" s="98" t="s">
        <v>2111</v>
      </c>
      <c r="B4084" s="98" t="s">
        <v>3114</v>
      </c>
      <c r="C4084" s="98" t="s">
        <v>788</v>
      </c>
      <c r="D4084" s="99" t="s">
        <v>67</v>
      </c>
      <c r="E4084" s="105">
        <v>43631</v>
      </c>
      <c r="F4084" s="98" t="s">
        <v>3114</v>
      </c>
      <c r="G4084" s="98" t="s">
        <v>3186</v>
      </c>
      <c r="H4084"/>
      <c r="I4084"/>
    </row>
    <row r="4085" spans="1:9" ht="15.75">
      <c r="A4085" s="98" t="s">
        <v>2242</v>
      </c>
      <c r="B4085" s="98" t="s">
        <v>3114</v>
      </c>
      <c r="C4085" s="98" t="s">
        <v>788</v>
      </c>
      <c r="D4085" s="99" t="s">
        <v>67</v>
      </c>
      <c r="E4085" s="105">
        <v>43631</v>
      </c>
      <c r="F4085" s="98" t="s">
        <v>3114</v>
      </c>
      <c r="G4085" s="98" t="s">
        <v>3186</v>
      </c>
      <c r="H4085"/>
      <c r="I4085"/>
    </row>
    <row r="4086" spans="1:9" ht="15.75">
      <c r="A4086" s="98" t="s">
        <v>2613</v>
      </c>
      <c r="B4086" s="98" t="s">
        <v>3114</v>
      </c>
      <c r="C4086" s="98" t="s">
        <v>788</v>
      </c>
      <c r="D4086" s="99" t="s">
        <v>67</v>
      </c>
      <c r="E4086" s="105">
        <v>43631</v>
      </c>
      <c r="F4086" s="98" t="s">
        <v>3114</v>
      </c>
      <c r="G4086" s="98" t="s">
        <v>3186</v>
      </c>
      <c r="H4086"/>
      <c r="I4086"/>
    </row>
    <row r="4087" spans="1:9" ht="15.75">
      <c r="A4087" s="98" t="s">
        <v>2118</v>
      </c>
      <c r="B4087" s="98" t="s">
        <v>3114</v>
      </c>
      <c r="C4087" s="98" t="s">
        <v>788</v>
      </c>
      <c r="D4087" s="99" t="s">
        <v>67</v>
      </c>
      <c r="E4087" s="105">
        <v>43631</v>
      </c>
      <c r="F4087" s="98" t="s">
        <v>3114</v>
      </c>
      <c r="G4087" s="98" t="s">
        <v>3186</v>
      </c>
      <c r="H4087"/>
      <c r="I4087"/>
    </row>
    <row r="4088" spans="1:9" ht="15.75">
      <c r="A4088" s="98" t="s">
        <v>454</v>
      </c>
      <c r="B4088" s="98" t="s">
        <v>3114</v>
      </c>
      <c r="C4088" s="98" t="s">
        <v>788</v>
      </c>
      <c r="D4088" s="99" t="s">
        <v>67</v>
      </c>
      <c r="E4088" s="105">
        <v>43631</v>
      </c>
      <c r="F4088" s="98" t="s">
        <v>3114</v>
      </c>
      <c r="G4088" s="98" t="s">
        <v>3186</v>
      </c>
      <c r="H4088"/>
      <c r="I4088"/>
    </row>
    <row r="4089" spans="1:9" ht="15.75">
      <c r="A4089" s="98" t="s">
        <v>2122</v>
      </c>
      <c r="B4089" s="98" t="s">
        <v>3114</v>
      </c>
      <c r="C4089" s="98" t="s">
        <v>788</v>
      </c>
      <c r="D4089" s="99" t="s">
        <v>67</v>
      </c>
      <c r="E4089" s="105">
        <v>43631</v>
      </c>
      <c r="F4089" s="98" t="s">
        <v>3114</v>
      </c>
      <c r="G4089" s="98" t="s">
        <v>3186</v>
      </c>
      <c r="H4089"/>
      <c r="I4089"/>
    </row>
    <row r="4090" spans="1:9" ht="15.75">
      <c r="A4090" s="98" t="s">
        <v>392</v>
      </c>
      <c r="B4090" s="98" t="s">
        <v>3114</v>
      </c>
      <c r="C4090" s="98" t="s">
        <v>788</v>
      </c>
      <c r="D4090" s="99" t="s">
        <v>67</v>
      </c>
      <c r="E4090" s="105">
        <v>43631</v>
      </c>
      <c r="F4090" s="98" t="s">
        <v>3114</v>
      </c>
      <c r="G4090" s="98" t="s">
        <v>3186</v>
      </c>
      <c r="H4090"/>
      <c r="I4090"/>
    </row>
    <row r="4091" spans="1:9" ht="15.75">
      <c r="A4091" s="98" t="s">
        <v>2125</v>
      </c>
      <c r="B4091" s="98" t="s">
        <v>3114</v>
      </c>
      <c r="C4091" s="98" t="s">
        <v>788</v>
      </c>
      <c r="D4091" s="99" t="s">
        <v>67</v>
      </c>
      <c r="E4091" s="105">
        <v>43631</v>
      </c>
      <c r="F4091" s="98" t="s">
        <v>3114</v>
      </c>
      <c r="G4091" s="98" t="s">
        <v>3186</v>
      </c>
      <c r="H4091"/>
      <c r="I4091"/>
    </row>
    <row r="4092" spans="1:9" ht="15.75">
      <c r="A4092" s="98" t="s">
        <v>394</v>
      </c>
      <c r="B4092" s="98" t="s">
        <v>3114</v>
      </c>
      <c r="C4092" s="98" t="s">
        <v>788</v>
      </c>
      <c r="D4092" s="99" t="s">
        <v>67</v>
      </c>
      <c r="E4092" s="105">
        <v>43631</v>
      </c>
      <c r="F4092" s="98" t="s">
        <v>3114</v>
      </c>
      <c r="G4092" s="98" t="s">
        <v>3186</v>
      </c>
      <c r="H4092"/>
      <c r="I4092"/>
    </row>
    <row r="4093" spans="1:9" ht="15.75">
      <c r="A4093" s="98" t="s">
        <v>1350</v>
      </c>
      <c r="B4093" s="98" t="s">
        <v>3114</v>
      </c>
      <c r="C4093" s="98" t="s">
        <v>788</v>
      </c>
      <c r="D4093" s="99" t="s">
        <v>67</v>
      </c>
      <c r="E4093" s="105">
        <v>43631</v>
      </c>
      <c r="F4093" s="98" t="s">
        <v>3114</v>
      </c>
      <c r="G4093" s="98" t="s">
        <v>3186</v>
      </c>
      <c r="H4093"/>
      <c r="I4093"/>
    </row>
    <row r="4094" spans="1:9" ht="15.75">
      <c r="A4094" s="98" t="s">
        <v>2507</v>
      </c>
      <c r="B4094" s="98" t="s">
        <v>3115</v>
      </c>
      <c r="C4094" s="98" t="s">
        <v>730</v>
      </c>
      <c r="D4094" s="99" t="s">
        <v>807</v>
      </c>
      <c r="E4094" s="105">
        <v>43631</v>
      </c>
      <c r="F4094" s="98" t="s">
        <v>3115</v>
      </c>
      <c r="G4094" s="98" t="s">
        <v>66</v>
      </c>
      <c r="H4094"/>
      <c r="I4094"/>
    </row>
    <row r="4095" spans="1:9" ht="15.75">
      <c r="A4095" s="98" t="s">
        <v>397</v>
      </c>
      <c r="B4095" s="98" t="s">
        <v>3115</v>
      </c>
      <c r="C4095" s="98" t="s">
        <v>730</v>
      </c>
      <c r="D4095" s="99" t="s">
        <v>807</v>
      </c>
      <c r="E4095" s="105">
        <v>43631</v>
      </c>
      <c r="F4095" s="98" t="s">
        <v>3115</v>
      </c>
      <c r="G4095" s="98" t="s">
        <v>66</v>
      </c>
      <c r="H4095"/>
      <c r="I4095"/>
    </row>
    <row r="4096" spans="1:9" ht="15.75">
      <c r="A4096" s="98" t="s">
        <v>1038</v>
      </c>
      <c r="B4096" s="98" t="s">
        <v>3115</v>
      </c>
      <c r="C4096" s="98" t="s">
        <v>730</v>
      </c>
      <c r="D4096" s="99" t="s">
        <v>807</v>
      </c>
      <c r="E4096" s="105">
        <v>43631</v>
      </c>
      <c r="F4096" s="98" t="s">
        <v>3115</v>
      </c>
      <c r="G4096" s="98" t="s">
        <v>66</v>
      </c>
      <c r="H4096"/>
      <c r="I4096"/>
    </row>
    <row r="4097" spans="1:9" ht="15.75">
      <c r="A4097" s="98" t="s">
        <v>2067</v>
      </c>
      <c r="B4097" s="98" t="s">
        <v>3115</v>
      </c>
      <c r="C4097" s="98" t="s">
        <v>730</v>
      </c>
      <c r="D4097" s="99" t="s">
        <v>807</v>
      </c>
      <c r="E4097" s="105">
        <v>43631</v>
      </c>
      <c r="F4097" s="98" t="s">
        <v>3115</v>
      </c>
      <c r="G4097" s="98" t="s">
        <v>66</v>
      </c>
      <c r="H4097"/>
      <c r="I4097"/>
    </row>
    <row r="4098" spans="1:9" ht="15.75">
      <c r="A4098" s="98" t="s">
        <v>2568</v>
      </c>
      <c r="B4098" s="98" t="s">
        <v>3115</v>
      </c>
      <c r="C4098" s="98" t="s">
        <v>730</v>
      </c>
      <c r="D4098" s="99" t="s">
        <v>807</v>
      </c>
      <c r="E4098" s="105">
        <v>43631</v>
      </c>
      <c r="F4098" s="98" t="s">
        <v>3115</v>
      </c>
      <c r="G4098" s="98" t="s">
        <v>66</v>
      </c>
      <c r="H4098"/>
      <c r="I4098"/>
    </row>
    <row r="4099" spans="1:9" ht="15.75">
      <c r="A4099" s="98" t="s">
        <v>2512</v>
      </c>
      <c r="B4099" s="98" t="s">
        <v>3115</v>
      </c>
      <c r="C4099" s="98" t="s">
        <v>730</v>
      </c>
      <c r="D4099" s="99" t="s">
        <v>807</v>
      </c>
      <c r="E4099" s="105">
        <v>43631</v>
      </c>
      <c r="F4099" s="98" t="s">
        <v>3115</v>
      </c>
      <c r="G4099" s="98" t="s">
        <v>66</v>
      </c>
      <c r="H4099"/>
      <c r="I4099"/>
    </row>
    <row r="4100" spans="1:9" ht="15.75">
      <c r="A4100" s="98" t="s">
        <v>1546</v>
      </c>
      <c r="B4100" s="98" t="s">
        <v>3115</v>
      </c>
      <c r="C4100" s="98" t="s">
        <v>730</v>
      </c>
      <c r="D4100" s="99" t="s">
        <v>807</v>
      </c>
      <c r="E4100" s="105">
        <v>43631</v>
      </c>
      <c r="F4100" s="98" t="s">
        <v>3115</v>
      </c>
      <c r="G4100" s="98" t="s">
        <v>66</v>
      </c>
      <c r="H4100"/>
      <c r="I4100"/>
    </row>
    <row r="4101" spans="1:9" ht="15.75">
      <c r="A4101" s="98" t="s">
        <v>1765</v>
      </c>
      <c r="B4101" s="98" t="s">
        <v>3115</v>
      </c>
      <c r="C4101" s="98" t="s">
        <v>730</v>
      </c>
      <c r="D4101" s="99" t="s">
        <v>807</v>
      </c>
      <c r="E4101" s="105">
        <v>43631</v>
      </c>
      <c r="F4101" s="98" t="s">
        <v>3115</v>
      </c>
      <c r="G4101" s="98" t="s">
        <v>66</v>
      </c>
      <c r="H4101"/>
      <c r="I4101"/>
    </row>
    <row r="4102" spans="1:9" ht="15.75">
      <c r="A4102" s="98" t="s">
        <v>1486</v>
      </c>
      <c r="B4102" s="98" t="s">
        <v>3115</v>
      </c>
      <c r="C4102" s="98" t="s">
        <v>730</v>
      </c>
      <c r="D4102" s="99" t="s">
        <v>807</v>
      </c>
      <c r="E4102" s="105">
        <v>43631</v>
      </c>
      <c r="F4102" s="98" t="s">
        <v>3115</v>
      </c>
      <c r="G4102" s="98" t="s">
        <v>66</v>
      </c>
      <c r="H4102"/>
      <c r="I4102"/>
    </row>
    <row r="4103" spans="1:9" ht="15.75">
      <c r="A4103" s="98" t="s">
        <v>2570</v>
      </c>
      <c r="B4103" s="98" t="s">
        <v>3115</v>
      </c>
      <c r="C4103" s="98" t="s">
        <v>730</v>
      </c>
      <c r="D4103" s="99" t="s">
        <v>807</v>
      </c>
      <c r="E4103" s="105">
        <v>43631</v>
      </c>
      <c r="F4103" s="98" t="s">
        <v>3115</v>
      </c>
      <c r="G4103" s="98" t="s">
        <v>66</v>
      </c>
      <c r="H4103"/>
      <c r="I4103"/>
    </row>
    <row r="4104" spans="1:9" ht="15.75">
      <c r="A4104" s="98" t="s">
        <v>524</v>
      </c>
      <c r="B4104" s="98" t="s">
        <v>3115</v>
      </c>
      <c r="C4104" s="98" t="s">
        <v>730</v>
      </c>
      <c r="D4104" s="99" t="s">
        <v>807</v>
      </c>
      <c r="E4104" s="105">
        <v>43631</v>
      </c>
      <c r="F4104" s="98" t="s">
        <v>3115</v>
      </c>
      <c r="G4104" s="98" t="s">
        <v>66</v>
      </c>
      <c r="H4104"/>
      <c r="I4104"/>
    </row>
    <row r="4105" spans="1:9" ht="15.75">
      <c r="A4105" s="98" t="s">
        <v>2518</v>
      </c>
      <c r="B4105" s="98" t="s">
        <v>3115</v>
      </c>
      <c r="C4105" s="98" t="s">
        <v>730</v>
      </c>
      <c r="D4105" s="99" t="s">
        <v>807</v>
      </c>
      <c r="E4105" s="105">
        <v>43631</v>
      </c>
      <c r="F4105" s="98" t="s">
        <v>3115</v>
      </c>
      <c r="G4105" s="98" t="s">
        <v>66</v>
      </c>
      <c r="H4105"/>
      <c r="I4105"/>
    </row>
    <row r="4106" spans="1:9" ht="15.75">
      <c r="A4106" s="98" t="s">
        <v>1178</v>
      </c>
      <c r="B4106" s="98" t="s">
        <v>3115</v>
      </c>
      <c r="C4106" s="98" t="s">
        <v>730</v>
      </c>
      <c r="D4106" s="99" t="s">
        <v>807</v>
      </c>
      <c r="E4106" s="105">
        <v>43631</v>
      </c>
      <c r="F4106" s="98" t="s">
        <v>3115</v>
      </c>
      <c r="G4106" s="98" t="s">
        <v>66</v>
      </c>
      <c r="H4106"/>
      <c r="I4106"/>
    </row>
    <row r="4107" spans="1:9" ht="15.75">
      <c r="A4107" s="98" t="s">
        <v>529</v>
      </c>
      <c r="B4107" s="98" t="s">
        <v>3115</v>
      </c>
      <c r="C4107" s="98" t="s">
        <v>730</v>
      </c>
      <c r="D4107" s="99" t="s">
        <v>807</v>
      </c>
      <c r="E4107" s="105">
        <v>43631</v>
      </c>
      <c r="F4107" s="98" t="s">
        <v>3115</v>
      </c>
      <c r="G4107" s="98" t="s">
        <v>66</v>
      </c>
      <c r="H4107"/>
      <c r="I4107"/>
    </row>
    <row r="4108" spans="1:9" ht="15.75">
      <c r="A4108" s="98" t="s">
        <v>2519</v>
      </c>
      <c r="B4108" s="98" t="s">
        <v>3115</v>
      </c>
      <c r="C4108" s="98" t="s">
        <v>730</v>
      </c>
      <c r="D4108" s="99" t="s">
        <v>807</v>
      </c>
      <c r="E4108" s="105">
        <v>43631</v>
      </c>
      <c r="F4108" s="98" t="s">
        <v>3115</v>
      </c>
      <c r="G4108" s="98" t="s">
        <v>66</v>
      </c>
      <c r="H4108"/>
      <c r="I4108"/>
    </row>
    <row r="4109" spans="1:9" ht="15.75">
      <c r="A4109" s="98" t="s">
        <v>1497</v>
      </c>
      <c r="B4109" s="98" t="s">
        <v>3115</v>
      </c>
      <c r="C4109" s="98" t="s">
        <v>730</v>
      </c>
      <c r="D4109" s="99" t="s">
        <v>807</v>
      </c>
      <c r="E4109" s="105">
        <v>43631</v>
      </c>
      <c r="F4109" s="98" t="s">
        <v>3115</v>
      </c>
      <c r="G4109" s="98" t="s">
        <v>66</v>
      </c>
      <c r="H4109"/>
      <c r="I4109"/>
    </row>
    <row r="4110" spans="1:9" ht="15.75">
      <c r="A4110" s="98" t="s">
        <v>1307</v>
      </c>
      <c r="B4110" s="98" t="s">
        <v>3115</v>
      </c>
      <c r="C4110" s="98" t="s">
        <v>730</v>
      </c>
      <c r="D4110" s="99" t="s">
        <v>807</v>
      </c>
      <c r="E4110" s="105">
        <v>43631</v>
      </c>
      <c r="F4110" s="98" t="s">
        <v>3115</v>
      </c>
      <c r="G4110" s="98" t="s">
        <v>66</v>
      </c>
      <c r="H4110"/>
      <c r="I4110"/>
    </row>
    <row r="4111" spans="1:9" ht="15.75">
      <c r="A4111" s="98" t="s">
        <v>1498</v>
      </c>
      <c r="B4111" s="98" t="s">
        <v>3115</v>
      </c>
      <c r="C4111" s="98" t="s">
        <v>730</v>
      </c>
      <c r="D4111" s="99" t="s">
        <v>807</v>
      </c>
      <c r="E4111" s="105">
        <v>43631</v>
      </c>
      <c r="F4111" s="98" t="s">
        <v>3115</v>
      </c>
      <c r="G4111" s="98" t="s">
        <v>66</v>
      </c>
      <c r="H4111"/>
      <c r="I4111"/>
    </row>
    <row r="4112" spans="1:9" ht="15.75">
      <c r="A4112" s="98" t="s">
        <v>2521</v>
      </c>
      <c r="B4112" s="98" t="s">
        <v>3115</v>
      </c>
      <c r="C4112" s="98" t="s">
        <v>730</v>
      </c>
      <c r="D4112" s="99" t="s">
        <v>807</v>
      </c>
      <c r="E4112" s="105">
        <v>43631</v>
      </c>
      <c r="F4112" s="98" t="s">
        <v>3115</v>
      </c>
      <c r="G4112" s="98" t="s">
        <v>66</v>
      </c>
      <c r="H4112"/>
      <c r="I4112"/>
    </row>
    <row r="4113" spans="1:9" ht="15.75">
      <c r="A4113" s="98" t="s">
        <v>2258</v>
      </c>
      <c r="B4113" s="98" t="s">
        <v>3115</v>
      </c>
      <c r="C4113" s="98" t="s">
        <v>730</v>
      </c>
      <c r="D4113" s="99" t="s">
        <v>807</v>
      </c>
      <c r="E4113" s="105">
        <v>43631</v>
      </c>
      <c r="F4113" s="98" t="s">
        <v>3115</v>
      </c>
      <c r="G4113" s="98" t="s">
        <v>66</v>
      </c>
      <c r="H4113"/>
      <c r="I4113"/>
    </row>
    <row r="4114" spans="1:9" ht="15.75">
      <c r="A4114" s="98" t="s">
        <v>1182</v>
      </c>
      <c r="B4114" s="98" t="s">
        <v>3115</v>
      </c>
      <c r="C4114" s="98" t="s">
        <v>730</v>
      </c>
      <c r="D4114" s="99" t="s">
        <v>807</v>
      </c>
      <c r="E4114" s="105">
        <v>43631</v>
      </c>
      <c r="F4114" s="98" t="s">
        <v>3115</v>
      </c>
      <c r="G4114" s="98" t="s">
        <v>66</v>
      </c>
      <c r="H4114"/>
      <c r="I4114"/>
    </row>
    <row r="4115" spans="1:9" ht="15.75">
      <c r="A4115" s="98" t="s">
        <v>1184</v>
      </c>
      <c r="B4115" s="98" t="s">
        <v>3115</v>
      </c>
      <c r="C4115" s="98" t="s">
        <v>730</v>
      </c>
      <c r="D4115" s="99" t="s">
        <v>807</v>
      </c>
      <c r="E4115" s="105">
        <v>43631</v>
      </c>
      <c r="F4115" s="98" t="s">
        <v>3115</v>
      </c>
      <c r="G4115" s="98" t="s">
        <v>66</v>
      </c>
      <c r="H4115"/>
      <c r="I4115"/>
    </row>
    <row r="4116" spans="1:9" ht="15.75">
      <c r="A4116" s="98" t="s">
        <v>532</v>
      </c>
      <c r="B4116" s="98" t="s">
        <v>3115</v>
      </c>
      <c r="C4116" s="98" t="s">
        <v>730</v>
      </c>
      <c r="D4116" s="99" t="s">
        <v>807</v>
      </c>
      <c r="E4116" s="105">
        <v>43631</v>
      </c>
      <c r="F4116" s="98" t="s">
        <v>3115</v>
      </c>
      <c r="G4116" s="98" t="s">
        <v>66</v>
      </c>
      <c r="H4116"/>
      <c r="I4116"/>
    </row>
    <row r="4117" spans="1:9" ht="15.75">
      <c r="A4117" s="98" t="s">
        <v>2140</v>
      </c>
      <c r="B4117" s="98" t="s">
        <v>3115</v>
      </c>
      <c r="C4117" s="98" t="s">
        <v>730</v>
      </c>
      <c r="D4117" s="99" t="s">
        <v>807</v>
      </c>
      <c r="E4117" s="105">
        <v>43631</v>
      </c>
      <c r="F4117" s="98" t="s">
        <v>3115</v>
      </c>
      <c r="G4117" s="98" t="s">
        <v>66</v>
      </c>
      <c r="H4117"/>
      <c r="I4117"/>
    </row>
    <row r="4118" spans="1:9" ht="15.75">
      <c r="A4118" s="98" t="s">
        <v>1555</v>
      </c>
      <c r="B4118" s="98" t="s">
        <v>3115</v>
      </c>
      <c r="C4118" s="98" t="s">
        <v>730</v>
      </c>
      <c r="D4118" s="99" t="s">
        <v>807</v>
      </c>
      <c r="E4118" s="105">
        <v>43631</v>
      </c>
      <c r="F4118" s="98" t="s">
        <v>3115</v>
      </c>
      <c r="G4118" s="98" t="s">
        <v>66</v>
      </c>
      <c r="H4118"/>
      <c r="I4118"/>
    </row>
    <row r="4119" spans="1:9" ht="15.75">
      <c r="A4119" s="98" t="s">
        <v>1188</v>
      </c>
      <c r="B4119" s="98" t="s">
        <v>3115</v>
      </c>
      <c r="C4119" s="98" t="s">
        <v>730</v>
      </c>
      <c r="D4119" s="99" t="s">
        <v>807</v>
      </c>
      <c r="E4119" s="105">
        <v>43631</v>
      </c>
      <c r="F4119" s="98" t="s">
        <v>3115</v>
      </c>
      <c r="G4119" s="98" t="s">
        <v>66</v>
      </c>
      <c r="H4119"/>
      <c r="I4119"/>
    </row>
    <row r="4120" spans="1:9" ht="15.75">
      <c r="A4120" s="98" t="s">
        <v>1502</v>
      </c>
      <c r="B4120" s="98" t="s">
        <v>3115</v>
      </c>
      <c r="C4120" s="98" t="s">
        <v>730</v>
      </c>
      <c r="D4120" s="99" t="s">
        <v>807</v>
      </c>
      <c r="E4120" s="105">
        <v>43631</v>
      </c>
      <c r="F4120" s="98" t="s">
        <v>3115</v>
      </c>
      <c r="G4120" s="98" t="s">
        <v>66</v>
      </c>
      <c r="H4120"/>
      <c r="I4120"/>
    </row>
    <row r="4121" spans="1:9" ht="15.75">
      <c r="A4121" s="98" t="s">
        <v>1560</v>
      </c>
      <c r="B4121" s="98" t="s">
        <v>3115</v>
      </c>
      <c r="C4121" s="98" t="s">
        <v>730</v>
      </c>
      <c r="D4121" s="99" t="s">
        <v>807</v>
      </c>
      <c r="E4121" s="105">
        <v>43631</v>
      </c>
      <c r="F4121" s="98" t="s">
        <v>3115</v>
      </c>
      <c r="G4121" s="98" t="s">
        <v>66</v>
      </c>
      <c r="H4121"/>
      <c r="I4121"/>
    </row>
    <row r="4122" spans="1:9" ht="15.75">
      <c r="A4122" s="98" t="s">
        <v>411</v>
      </c>
      <c r="B4122" s="98" t="s">
        <v>3115</v>
      </c>
      <c r="C4122" s="98" t="s">
        <v>730</v>
      </c>
      <c r="D4122" s="99" t="s">
        <v>807</v>
      </c>
      <c r="E4122" s="105">
        <v>43631</v>
      </c>
      <c r="F4122" s="98" t="s">
        <v>3115</v>
      </c>
      <c r="G4122" s="98" t="s">
        <v>66</v>
      </c>
      <c r="H4122"/>
      <c r="I4122"/>
    </row>
    <row r="4123" spans="1:9" ht="15.75">
      <c r="A4123" s="98" t="s">
        <v>1906</v>
      </c>
      <c r="B4123" s="98" t="s">
        <v>3115</v>
      </c>
      <c r="C4123" s="98" t="s">
        <v>2378</v>
      </c>
      <c r="D4123" s="99" t="s">
        <v>807</v>
      </c>
      <c r="E4123" s="105">
        <v>43631</v>
      </c>
      <c r="F4123" s="98" t="s">
        <v>3115</v>
      </c>
      <c r="G4123" s="98" t="s">
        <v>733</v>
      </c>
      <c r="H4123"/>
      <c r="I4123"/>
    </row>
    <row r="4124" spans="1:9" ht="15.75">
      <c r="A4124" s="98" t="s">
        <v>413</v>
      </c>
      <c r="B4124" s="98" t="s">
        <v>3115</v>
      </c>
      <c r="C4124" s="98" t="s">
        <v>2378</v>
      </c>
      <c r="D4124" s="99" t="s">
        <v>807</v>
      </c>
      <c r="E4124" s="105">
        <v>43631</v>
      </c>
      <c r="F4124" s="98" t="s">
        <v>3115</v>
      </c>
      <c r="G4124" s="98" t="s">
        <v>733</v>
      </c>
      <c r="H4124"/>
      <c r="I4124"/>
    </row>
    <row r="4125" spans="1:9" ht="15.75">
      <c r="A4125" s="98" t="s">
        <v>538</v>
      </c>
      <c r="B4125" s="98" t="s">
        <v>3115</v>
      </c>
      <c r="C4125" s="98" t="s">
        <v>2378</v>
      </c>
      <c r="D4125" s="99" t="s">
        <v>807</v>
      </c>
      <c r="E4125" s="105">
        <v>43631</v>
      </c>
      <c r="F4125" s="98" t="s">
        <v>3115</v>
      </c>
      <c r="G4125" s="98" t="s">
        <v>733</v>
      </c>
      <c r="H4125"/>
      <c r="I4125"/>
    </row>
    <row r="4126" spans="1:9" ht="15.75">
      <c r="A4126" s="98" t="s">
        <v>1782</v>
      </c>
      <c r="B4126" s="98" t="s">
        <v>3115</v>
      </c>
      <c r="C4126" s="98" t="s">
        <v>2378</v>
      </c>
      <c r="D4126" s="99" t="s">
        <v>807</v>
      </c>
      <c r="E4126" s="105">
        <v>43631</v>
      </c>
      <c r="F4126" s="98" t="s">
        <v>3115</v>
      </c>
      <c r="G4126" s="98" t="s">
        <v>733</v>
      </c>
      <c r="H4126"/>
      <c r="I4126"/>
    </row>
    <row r="4127" spans="1:9" ht="15.75">
      <c r="A4127" s="98" t="s">
        <v>1507</v>
      </c>
      <c r="B4127" s="98" t="s">
        <v>3115</v>
      </c>
      <c r="C4127" s="98" t="s">
        <v>2378</v>
      </c>
      <c r="D4127" s="99" t="s">
        <v>807</v>
      </c>
      <c r="E4127" s="105">
        <v>43631</v>
      </c>
      <c r="F4127" s="98" t="s">
        <v>3115</v>
      </c>
      <c r="G4127" s="98" t="s">
        <v>733</v>
      </c>
      <c r="H4127"/>
      <c r="I4127"/>
    </row>
    <row r="4128" spans="1:9" ht="15.75">
      <c r="A4128" s="98" t="s">
        <v>2399</v>
      </c>
      <c r="B4128" s="98" t="s">
        <v>3115</v>
      </c>
      <c r="C4128" s="98" t="s">
        <v>2378</v>
      </c>
      <c r="D4128" s="99" t="s">
        <v>807</v>
      </c>
      <c r="E4128" s="105">
        <v>43631</v>
      </c>
      <c r="F4128" s="98" t="s">
        <v>3115</v>
      </c>
      <c r="G4128" s="98" t="s">
        <v>733</v>
      </c>
      <c r="H4128"/>
      <c r="I4128"/>
    </row>
    <row r="4129" spans="1:9" ht="15.75">
      <c r="A4129" s="98" t="s">
        <v>540</v>
      </c>
      <c r="B4129" s="98" t="s">
        <v>3115</v>
      </c>
      <c r="C4129" s="98" t="s">
        <v>2378</v>
      </c>
      <c r="D4129" s="99" t="s">
        <v>807</v>
      </c>
      <c r="E4129" s="105">
        <v>43631</v>
      </c>
      <c r="F4129" s="98" t="s">
        <v>3115</v>
      </c>
      <c r="G4129" s="98" t="s">
        <v>733</v>
      </c>
      <c r="H4129"/>
      <c r="I4129"/>
    </row>
    <row r="4130" spans="1:9" ht="15.75">
      <c r="A4130" s="98" t="s">
        <v>1314</v>
      </c>
      <c r="B4130" s="98" t="s">
        <v>3115</v>
      </c>
      <c r="C4130" s="98" t="s">
        <v>2378</v>
      </c>
      <c r="D4130" s="99" t="s">
        <v>807</v>
      </c>
      <c r="E4130" s="105">
        <v>43631</v>
      </c>
      <c r="F4130" s="98" t="s">
        <v>3115</v>
      </c>
      <c r="G4130" s="98" t="s">
        <v>733</v>
      </c>
      <c r="H4130"/>
      <c r="I4130"/>
    </row>
    <row r="4131" spans="1:9" ht="15.75">
      <c r="A4131" s="98" t="s">
        <v>2466</v>
      </c>
      <c r="B4131" s="98" t="s">
        <v>3115</v>
      </c>
      <c r="C4131" s="98" t="s">
        <v>2378</v>
      </c>
      <c r="D4131" s="99" t="s">
        <v>807</v>
      </c>
      <c r="E4131" s="105">
        <v>43631</v>
      </c>
      <c r="F4131" s="98" t="s">
        <v>3115</v>
      </c>
      <c r="G4131" s="98" t="s">
        <v>733</v>
      </c>
      <c r="H4131"/>
      <c r="I4131"/>
    </row>
    <row r="4132" spans="1:9" ht="15.75">
      <c r="A4132" s="98" t="s">
        <v>2643</v>
      </c>
      <c r="B4132" s="98" t="s">
        <v>3115</v>
      </c>
      <c r="C4132" s="98" t="s">
        <v>2378</v>
      </c>
      <c r="D4132" s="99" t="s">
        <v>807</v>
      </c>
      <c r="E4132" s="105">
        <v>43631</v>
      </c>
      <c r="F4132" s="98" t="s">
        <v>3115</v>
      </c>
      <c r="G4132" s="98" t="s">
        <v>733</v>
      </c>
      <c r="H4132"/>
      <c r="I4132"/>
    </row>
    <row r="4133" spans="1:9" ht="15.75">
      <c r="A4133" s="98" t="s">
        <v>2275</v>
      </c>
      <c r="B4133" s="98" t="s">
        <v>3115</v>
      </c>
      <c r="C4133" s="98" t="s">
        <v>2378</v>
      </c>
      <c r="D4133" s="99" t="s">
        <v>807</v>
      </c>
      <c r="E4133" s="105">
        <v>43631</v>
      </c>
      <c r="F4133" s="98" t="s">
        <v>3115</v>
      </c>
      <c r="G4133" s="98" t="s">
        <v>733</v>
      </c>
      <c r="H4133"/>
      <c r="I4133"/>
    </row>
    <row r="4134" spans="1:9" ht="15.75">
      <c r="A4134" s="98" t="s">
        <v>1059</v>
      </c>
      <c r="B4134" s="98" t="s">
        <v>3115</v>
      </c>
      <c r="C4134" s="98" t="s">
        <v>2378</v>
      </c>
      <c r="D4134" s="99" t="s">
        <v>807</v>
      </c>
      <c r="E4134" s="105">
        <v>43631</v>
      </c>
      <c r="F4134" s="98" t="s">
        <v>3115</v>
      </c>
      <c r="G4134" s="98" t="s">
        <v>733</v>
      </c>
      <c r="H4134"/>
      <c r="I4134"/>
    </row>
    <row r="4135" spans="1:9" ht="15.75">
      <c r="A4135" s="98" t="s">
        <v>2088</v>
      </c>
      <c r="B4135" s="98" t="s">
        <v>3115</v>
      </c>
      <c r="C4135" s="98" t="s">
        <v>2378</v>
      </c>
      <c r="D4135" s="99" t="s">
        <v>807</v>
      </c>
      <c r="E4135" s="105">
        <v>43631</v>
      </c>
      <c r="F4135" s="98" t="s">
        <v>3115</v>
      </c>
      <c r="G4135" s="98" t="s">
        <v>733</v>
      </c>
      <c r="H4135"/>
      <c r="I4135"/>
    </row>
    <row r="4136" spans="1:9" ht="15.75">
      <c r="A4136" s="98" t="s">
        <v>1321</v>
      </c>
      <c r="B4136" s="98" t="s">
        <v>3115</v>
      </c>
      <c r="C4136" s="98" t="s">
        <v>2378</v>
      </c>
      <c r="D4136" s="99" t="s">
        <v>807</v>
      </c>
      <c r="E4136" s="105">
        <v>43631</v>
      </c>
      <c r="F4136" s="98" t="s">
        <v>3115</v>
      </c>
      <c r="G4136" s="98" t="s">
        <v>733</v>
      </c>
      <c r="H4136"/>
      <c r="I4136"/>
    </row>
    <row r="4137" spans="1:9" ht="15.75">
      <c r="A4137" s="98" t="s">
        <v>2534</v>
      </c>
      <c r="B4137" s="98" t="s">
        <v>3115</v>
      </c>
      <c r="C4137" s="98" t="s">
        <v>2378</v>
      </c>
      <c r="D4137" s="99" t="s">
        <v>807</v>
      </c>
      <c r="E4137" s="105">
        <v>43631</v>
      </c>
      <c r="F4137" s="98" t="s">
        <v>3115</v>
      </c>
      <c r="G4137" s="98" t="s">
        <v>733</v>
      </c>
      <c r="H4137"/>
      <c r="I4137"/>
    </row>
    <row r="4138" spans="1:9" ht="15.75">
      <c r="A4138" s="98" t="s">
        <v>1853</v>
      </c>
      <c r="B4138" s="98" t="s">
        <v>3115</v>
      </c>
      <c r="C4138" s="98" t="s">
        <v>2378</v>
      </c>
      <c r="D4138" s="99" t="s">
        <v>807</v>
      </c>
      <c r="E4138" s="105">
        <v>43631</v>
      </c>
      <c r="F4138" s="98" t="s">
        <v>3115</v>
      </c>
      <c r="G4138" s="98" t="s">
        <v>733</v>
      </c>
      <c r="H4138"/>
      <c r="I4138"/>
    </row>
    <row r="4139" spans="1:9" ht="15.75">
      <c r="A4139" s="98" t="s">
        <v>2538</v>
      </c>
      <c r="B4139" s="98" t="s">
        <v>3115</v>
      </c>
      <c r="C4139" s="98" t="s">
        <v>2378</v>
      </c>
      <c r="D4139" s="99" t="s">
        <v>807</v>
      </c>
      <c r="E4139" s="105">
        <v>43631</v>
      </c>
      <c r="F4139" s="98" t="s">
        <v>3115</v>
      </c>
      <c r="G4139" s="98" t="s">
        <v>733</v>
      </c>
      <c r="H4139"/>
      <c r="I4139"/>
    </row>
    <row r="4140" spans="1:9" ht="15.75">
      <c r="A4140" s="98" t="s">
        <v>1515</v>
      </c>
      <c r="B4140" s="98" t="s">
        <v>3115</v>
      </c>
      <c r="C4140" s="98" t="s">
        <v>2378</v>
      </c>
      <c r="D4140" s="99" t="s">
        <v>807</v>
      </c>
      <c r="E4140" s="105">
        <v>43631</v>
      </c>
      <c r="F4140" s="98" t="s">
        <v>3115</v>
      </c>
      <c r="G4140" s="98" t="s">
        <v>733</v>
      </c>
      <c r="H4140"/>
      <c r="I4140"/>
    </row>
    <row r="4141" spans="1:9" ht="15.75">
      <c r="A4141" s="98" t="s">
        <v>1802</v>
      </c>
      <c r="B4141" s="98" t="s">
        <v>3115</v>
      </c>
      <c r="C4141" s="98" t="s">
        <v>2378</v>
      </c>
      <c r="D4141" s="99" t="s">
        <v>807</v>
      </c>
      <c r="E4141" s="105">
        <v>43631</v>
      </c>
      <c r="F4141" s="98" t="s">
        <v>3115</v>
      </c>
      <c r="G4141" s="98" t="s">
        <v>733</v>
      </c>
      <c r="H4141"/>
      <c r="I4141"/>
    </row>
    <row r="4142" spans="1:9" ht="15.75">
      <c r="A4142" s="98" t="s">
        <v>548</v>
      </c>
      <c r="B4142" s="98" t="s">
        <v>3115</v>
      </c>
      <c r="C4142" s="98" t="s">
        <v>2378</v>
      </c>
      <c r="D4142" s="99" t="s">
        <v>807</v>
      </c>
      <c r="E4142" s="105">
        <v>43631</v>
      </c>
      <c r="F4142" s="98" t="s">
        <v>3115</v>
      </c>
      <c r="G4142" s="98" t="s">
        <v>733</v>
      </c>
      <c r="H4142"/>
      <c r="I4142"/>
    </row>
    <row r="4143" spans="1:9" ht="15.75">
      <c r="A4143" s="98" t="s">
        <v>2769</v>
      </c>
      <c r="B4143" s="98" t="s">
        <v>3115</v>
      </c>
      <c r="C4143" s="98" t="s">
        <v>2378</v>
      </c>
      <c r="D4143" s="99" t="s">
        <v>807</v>
      </c>
      <c r="E4143" s="105">
        <v>43631</v>
      </c>
      <c r="F4143" s="98" t="s">
        <v>3115</v>
      </c>
      <c r="G4143" s="98" t="s">
        <v>733</v>
      </c>
      <c r="H4143"/>
      <c r="I4143"/>
    </row>
    <row r="4144" spans="1:9" ht="15.75">
      <c r="A4144" s="98" t="s">
        <v>491</v>
      </c>
      <c r="B4144" s="98" t="s">
        <v>3115</v>
      </c>
      <c r="C4144" s="98" t="s">
        <v>2378</v>
      </c>
      <c r="D4144" s="99" t="s">
        <v>807</v>
      </c>
      <c r="E4144" s="105">
        <v>43631</v>
      </c>
      <c r="F4144" s="98" t="s">
        <v>3115</v>
      </c>
      <c r="G4144" s="98" t="s">
        <v>733</v>
      </c>
      <c r="H4144"/>
      <c r="I4144"/>
    </row>
    <row r="4145" spans="1:9" ht="15.75">
      <c r="A4145" s="98" t="s">
        <v>1974</v>
      </c>
      <c r="B4145" s="98" t="s">
        <v>3115</v>
      </c>
      <c r="C4145" s="98" t="s">
        <v>2378</v>
      </c>
      <c r="D4145" s="99" t="s">
        <v>807</v>
      </c>
      <c r="E4145" s="105">
        <v>43631</v>
      </c>
      <c r="F4145" s="98" t="s">
        <v>3115</v>
      </c>
      <c r="G4145" s="98" t="s">
        <v>733</v>
      </c>
      <c r="H4145"/>
      <c r="I4145"/>
    </row>
    <row r="4146" spans="1:9" ht="15.75">
      <c r="A4146" s="98" t="s">
        <v>2091</v>
      </c>
      <c r="B4146" s="98" t="s">
        <v>3115</v>
      </c>
      <c r="C4146" s="98" t="s">
        <v>2378</v>
      </c>
      <c r="D4146" s="99" t="s">
        <v>807</v>
      </c>
      <c r="E4146" s="105">
        <v>43631</v>
      </c>
      <c r="F4146" s="98" t="s">
        <v>3115</v>
      </c>
      <c r="G4146" s="98" t="s">
        <v>733</v>
      </c>
      <c r="H4146"/>
      <c r="I4146"/>
    </row>
    <row r="4147" spans="1:9" ht="15.75">
      <c r="A4147" s="98" t="s">
        <v>1919</v>
      </c>
      <c r="B4147" s="98" t="s">
        <v>3115</v>
      </c>
      <c r="C4147" s="98" t="s">
        <v>2378</v>
      </c>
      <c r="D4147" s="99" t="s">
        <v>807</v>
      </c>
      <c r="E4147" s="105">
        <v>43631</v>
      </c>
      <c r="F4147" s="98" t="s">
        <v>3115</v>
      </c>
      <c r="G4147" s="98" t="s">
        <v>733</v>
      </c>
      <c r="H4147"/>
      <c r="I4147"/>
    </row>
    <row r="4148" spans="1:9" ht="15.75">
      <c r="A4148" s="98" t="s">
        <v>2477</v>
      </c>
      <c r="B4148" s="98" t="s">
        <v>3115</v>
      </c>
      <c r="C4148" s="98" t="s">
        <v>2378</v>
      </c>
      <c r="D4148" s="99" t="s">
        <v>807</v>
      </c>
      <c r="E4148" s="105">
        <v>43631</v>
      </c>
      <c r="F4148" s="98" t="s">
        <v>3115</v>
      </c>
      <c r="G4148" s="98" t="s">
        <v>733</v>
      </c>
      <c r="H4148"/>
      <c r="I4148"/>
    </row>
    <row r="4149" spans="1:9" ht="15.75">
      <c r="A4149" s="98" t="s">
        <v>2544</v>
      </c>
      <c r="B4149" s="98" t="s">
        <v>3115</v>
      </c>
      <c r="C4149" s="98" t="s">
        <v>2378</v>
      </c>
      <c r="D4149" s="99" t="s">
        <v>807</v>
      </c>
      <c r="E4149" s="105">
        <v>43631</v>
      </c>
      <c r="F4149" s="98" t="s">
        <v>3115</v>
      </c>
      <c r="G4149" s="98" t="s">
        <v>733</v>
      </c>
      <c r="H4149"/>
      <c r="I4149"/>
    </row>
    <row r="4150" spans="1:9" ht="15.75">
      <c r="A4150" s="98" t="s">
        <v>2479</v>
      </c>
      <c r="B4150" s="98" t="s">
        <v>3115</v>
      </c>
      <c r="C4150" s="98" t="s">
        <v>2378</v>
      </c>
      <c r="D4150" s="99" t="s">
        <v>807</v>
      </c>
      <c r="E4150" s="105">
        <v>43631</v>
      </c>
      <c r="F4150" s="98" t="s">
        <v>3115</v>
      </c>
      <c r="G4150" s="98" t="s">
        <v>733</v>
      </c>
      <c r="H4150"/>
      <c r="I4150"/>
    </row>
    <row r="4151" spans="1:9" ht="15.75">
      <c r="A4151" s="98" t="s">
        <v>2156</v>
      </c>
      <c r="B4151" s="98" t="s">
        <v>3115</v>
      </c>
      <c r="C4151" s="98" t="s">
        <v>2378</v>
      </c>
      <c r="D4151" s="99" t="s">
        <v>807</v>
      </c>
      <c r="E4151" s="105">
        <v>43631</v>
      </c>
      <c r="F4151" s="98" t="s">
        <v>3115</v>
      </c>
      <c r="G4151" s="98" t="s">
        <v>733</v>
      </c>
      <c r="H4151"/>
      <c r="I4151"/>
    </row>
    <row r="4152" spans="1:9" ht="15.75">
      <c r="A4152" s="98" t="s">
        <v>2776</v>
      </c>
      <c r="B4152" s="98" t="s">
        <v>3115</v>
      </c>
      <c r="C4152" s="98" t="s">
        <v>779</v>
      </c>
      <c r="D4152" s="99" t="s">
        <v>807</v>
      </c>
      <c r="E4152" s="105">
        <v>43631</v>
      </c>
      <c r="F4152" s="98" t="s">
        <v>3115</v>
      </c>
      <c r="G4152" s="98" t="s">
        <v>3186</v>
      </c>
      <c r="H4152"/>
      <c r="I4152"/>
    </row>
    <row r="4153" spans="1:9" ht="15.75">
      <c r="A4153" s="98" t="s">
        <v>1808</v>
      </c>
      <c r="B4153" s="98" t="s">
        <v>3115</v>
      </c>
      <c r="C4153" s="98" t="s">
        <v>779</v>
      </c>
      <c r="D4153" s="99" t="s">
        <v>807</v>
      </c>
      <c r="E4153" s="105">
        <v>43631</v>
      </c>
      <c r="F4153" s="98" t="s">
        <v>3115</v>
      </c>
      <c r="G4153" s="98" t="s">
        <v>3186</v>
      </c>
      <c r="H4153"/>
      <c r="I4153"/>
    </row>
    <row r="4154" spans="1:9" ht="15.75">
      <c r="A4154" s="98" t="s">
        <v>2593</v>
      </c>
      <c r="B4154" s="98" t="s">
        <v>3115</v>
      </c>
      <c r="C4154" s="98" t="s">
        <v>779</v>
      </c>
      <c r="D4154" s="99" t="s">
        <v>807</v>
      </c>
      <c r="E4154" s="105">
        <v>43631</v>
      </c>
      <c r="F4154" s="98" t="s">
        <v>3115</v>
      </c>
      <c r="G4154" s="98" t="s">
        <v>3186</v>
      </c>
      <c r="H4154"/>
      <c r="I4154"/>
    </row>
    <row r="4155" spans="1:9" ht="15.75">
      <c r="A4155" s="98" t="s">
        <v>362</v>
      </c>
      <c r="B4155" s="98" t="s">
        <v>3115</v>
      </c>
      <c r="C4155" s="98" t="s">
        <v>779</v>
      </c>
      <c r="D4155" s="99" t="s">
        <v>807</v>
      </c>
      <c r="E4155" s="105">
        <v>43631</v>
      </c>
      <c r="F4155" s="98" t="s">
        <v>3115</v>
      </c>
      <c r="G4155" s="98" t="s">
        <v>3186</v>
      </c>
      <c r="H4155"/>
      <c r="I4155"/>
    </row>
    <row r="4156" spans="1:9" ht="15.75">
      <c r="A4156" s="98" t="s">
        <v>364</v>
      </c>
      <c r="B4156" s="98" t="s">
        <v>3115</v>
      </c>
      <c r="C4156" s="98" t="s">
        <v>779</v>
      </c>
      <c r="D4156" s="99" t="s">
        <v>807</v>
      </c>
      <c r="E4156" s="105">
        <v>43631</v>
      </c>
      <c r="F4156" s="98" t="s">
        <v>3115</v>
      </c>
      <c r="G4156" s="98" t="s">
        <v>3186</v>
      </c>
      <c r="H4156"/>
      <c r="I4156"/>
    </row>
    <row r="4157" spans="1:9" ht="15.75">
      <c r="A4157" s="98" t="s">
        <v>436</v>
      </c>
      <c r="B4157" s="98" t="s">
        <v>3115</v>
      </c>
      <c r="C4157" s="98" t="s">
        <v>779</v>
      </c>
      <c r="D4157" s="99" t="s">
        <v>807</v>
      </c>
      <c r="E4157" s="105">
        <v>43631</v>
      </c>
      <c r="F4157" s="98" t="s">
        <v>3115</v>
      </c>
      <c r="G4157" s="98" t="s">
        <v>3186</v>
      </c>
      <c r="H4157"/>
      <c r="I4157"/>
    </row>
    <row r="4158" spans="1:9" ht="15.75">
      <c r="A4158" s="98" t="s">
        <v>2547</v>
      </c>
      <c r="B4158" s="98" t="s">
        <v>3115</v>
      </c>
      <c r="C4158" s="98" t="s">
        <v>779</v>
      </c>
      <c r="D4158" s="99" t="s">
        <v>807</v>
      </c>
      <c r="E4158" s="105">
        <v>43631</v>
      </c>
      <c r="F4158" s="98" t="s">
        <v>3115</v>
      </c>
      <c r="G4158" s="98" t="s">
        <v>3186</v>
      </c>
      <c r="H4158"/>
      <c r="I4158"/>
    </row>
    <row r="4159" spans="1:9" ht="15.75">
      <c r="A4159" s="98" t="s">
        <v>1529</v>
      </c>
      <c r="B4159" s="98" t="s">
        <v>3115</v>
      </c>
      <c r="C4159" s="98" t="s">
        <v>779</v>
      </c>
      <c r="D4159" s="99" t="s">
        <v>807</v>
      </c>
      <c r="E4159" s="105">
        <v>43631</v>
      </c>
      <c r="F4159" s="98" t="s">
        <v>3115</v>
      </c>
      <c r="G4159" s="98" t="s">
        <v>3186</v>
      </c>
      <c r="H4159"/>
      <c r="I4159"/>
    </row>
    <row r="4160" spans="1:9" ht="15.75">
      <c r="A4160" s="98" t="s">
        <v>947</v>
      </c>
      <c r="B4160" s="98" t="s">
        <v>3115</v>
      </c>
      <c r="C4160" s="98" t="s">
        <v>779</v>
      </c>
      <c r="D4160" s="99" t="s">
        <v>807</v>
      </c>
      <c r="E4160" s="105">
        <v>43631</v>
      </c>
      <c r="F4160" s="98" t="s">
        <v>3115</v>
      </c>
      <c r="G4160" s="98" t="s">
        <v>3186</v>
      </c>
      <c r="H4160"/>
      <c r="I4160"/>
    </row>
    <row r="4161" spans="1:9" ht="15.75">
      <c r="A4161" s="98" t="s">
        <v>1212</v>
      </c>
      <c r="B4161" s="98" t="s">
        <v>3115</v>
      </c>
      <c r="C4161" s="98" t="s">
        <v>779</v>
      </c>
      <c r="D4161" s="99" t="s">
        <v>807</v>
      </c>
      <c r="E4161" s="105">
        <v>43631</v>
      </c>
      <c r="F4161" s="98" t="s">
        <v>3115</v>
      </c>
      <c r="G4161" s="98" t="s">
        <v>3186</v>
      </c>
      <c r="H4161"/>
      <c r="I4161"/>
    </row>
    <row r="4162" spans="1:9" ht="15.75">
      <c r="A4162" s="98" t="s">
        <v>1815</v>
      </c>
      <c r="B4162" s="98" t="s">
        <v>3115</v>
      </c>
      <c r="C4162" s="98" t="s">
        <v>779</v>
      </c>
      <c r="D4162" s="99" t="s">
        <v>807</v>
      </c>
      <c r="E4162" s="105">
        <v>43631</v>
      </c>
      <c r="F4162" s="98" t="s">
        <v>3115</v>
      </c>
      <c r="G4162" s="98" t="s">
        <v>3186</v>
      </c>
      <c r="H4162"/>
      <c r="I4162"/>
    </row>
    <row r="4163" spans="1:9" ht="15.75">
      <c r="A4163" s="98" t="s">
        <v>2102</v>
      </c>
      <c r="B4163" s="98" t="s">
        <v>3115</v>
      </c>
      <c r="C4163" s="98" t="s">
        <v>779</v>
      </c>
      <c r="D4163" s="99" t="s">
        <v>807</v>
      </c>
      <c r="E4163" s="105">
        <v>43631</v>
      </c>
      <c r="F4163" s="98" t="s">
        <v>3115</v>
      </c>
      <c r="G4163" s="98" t="s">
        <v>3186</v>
      </c>
      <c r="H4163"/>
      <c r="I4163"/>
    </row>
    <row r="4164" spans="1:9" ht="15.75">
      <c r="A4164" s="98" t="s">
        <v>2489</v>
      </c>
      <c r="B4164" s="98" t="s">
        <v>3115</v>
      </c>
      <c r="C4164" s="98" t="s">
        <v>779</v>
      </c>
      <c r="D4164" s="99" t="s">
        <v>807</v>
      </c>
      <c r="E4164" s="105">
        <v>43631</v>
      </c>
      <c r="F4164" s="98" t="s">
        <v>3115</v>
      </c>
      <c r="G4164" s="98" t="s">
        <v>3186</v>
      </c>
      <c r="H4164"/>
      <c r="I4164"/>
    </row>
    <row r="4165" spans="1:9" ht="15.75">
      <c r="A4165" s="98" t="s">
        <v>2104</v>
      </c>
      <c r="B4165" s="98" t="s">
        <v>3115</v>
      </c>
      <c r="C4165" s="98" t="s">
        <v>779</v>
      </c>
      <c r="D4165" s="99" t="s">
        <v>807</v>
      </c>
      <c r="E4165" s="105">
        <v>43631</v>
      </c>
      <c r="F4165" s="98" t="s">
        <v>3115</v>
      </c>
      <c r="G4165" s="98" t="s">
        <v>3186</v>
      </c>
      <c r="H4165"/>
      <c r="I4165"/>
    </row>
    <row r="4166" spans="1:9" ht="15.75">
      <c r="A4166" s="98" t="s">
        <v>373</v>
      </c>
      <c r="B4166" s="98" t="s">
        <v>3115</v>
      </c>
      <c r="C4166" s="98" t="s">
        <v>779</v>
      </c>
      <c r="D4166" s="99" t="s">
        <v>807</v>
      </c>
      <c r="E4166" s="105">
        <v>43631</v>
      </c>
      <c r="F4166" s="98" t="s">
        <v>3115</v>
      </c>
      <c r="G4166" s="98" t="s">
        <v>3186</v>
      </c>
      <c r="H4166"/>
      <c r="I4166"/>
    </row>
    <row r="4167" spans="1:9" ht="15.75">
      <c r="A4167" s="98" t="s">
        <v>2792</v>
      </c>
      <c r="B4167" s="98" t="s">
        <v>3115</v>
      </c>
      <c r="C4167" s="98" t="s">
        <v>779</v>
      </c>
      <c r="D4167" s="99" t="s">
        <v>807</v>
      </c>
      <c r="E4167" s="105">
        <v>43631</v>
      </c>
      <c r="F4167" s="98" t="s">
        <v>3115</v>
      </c>
      <c r="G4167" s="98" t="s">
        <v>3186</v>
      </c>
      <c r="H4167"/>
      <c r="I4167"/>
    </row>
    <row r="4168" spans="1:9" ht="15.75">
      <c r="A4168" s="98" t="s">
        <v>1818</v>
      </c>
      <c r="B4168" s="98" t="s">
        <v>3115</v>
      </c>
      <c r="C4168" s="98" t="s">
        <v>779</v>
      </c>
      <c r="D4168" s="99" t="s">
        <v>807</v>
      </c>
      <c r="E4168" s="105">
        <v>43631</v>
      </c>
      <c r="F4168" s="98" t="s">
        <v>3115</v>
      </c>
      <c r="G4168" s="98" t="s">
        <v>3186</v>
      </c>
      <c r="H4168"/>
      <c r="I4168"/>
    </row>
    <row r="4169" spans="1:9" ht="15.75">
      <c r="A4169" s="98" t="s">
        <v>2301</v>
      </c>
      <c r="B4169" s="98" t="s">
        <v>3115</v>
      </c>
      <c r="C4169" s="98" t="s">
        <v>779</v>
      </c>
      <c r="D4169" s="99" t="s">
        <v>807</v>
      </c>
      <c r="E4169" s="105">
        <v>43631</v>
      </c>
      <c r="F4169" s="98" t="s">
        <v>3115</v>
      </c>
      <c r="G4169" s="98" t="s">
        <v>3186</v>
      </c>
      <c r="H4169"/>
      <c r="I4169"/>
    </row>
    <row r="4170" spans="1:9" ht="15.75">
      <c r="A4170" s="98" t="s">
        <v>1938</v>
      </c>
      <c r="B4170" s="98" t="s">
        <v>3115</v>
      </c>
      <c r="C4170" s="98" t="s">
        <v>779</v>
      </c>
      <c r="D4170" s="99" t="s">
        <v>807</v>
      </c>
      <c r="E4170" s="105">
        <v>43631</v>
      </c>
      <c r="F4170" s="98" t="s">
        <v>3115</v>
      </c>
      <c r="G4170" s="98" t="s">
        <v>3186</v>
      </c>
      <c r="H4170"/>
      <c r="I4170"/>
    </row>
    <row r="4171" spans="1:9" ht="15.75">
      <c r="A4171" s="98" t="s">
        <v>2498</v>
      </c>
      <c r="B4171" s="98" t="s">
        <v>3115</v>
      </c>
      <c r="C4171" s="98" t="s">
        <v>779</v>
      </c>
      <c r="D4171" s="99" t="s">
        <v>807</v>
      </c>
      <c r="E4171" s="105">
        <v>43631</v>
      </c>
      <c r="F4171" s="98" t="s">
        <v>3115</v>
      </c>
      <c r="G4171" s="98" t="s">
        <v>3186</v>
      </c>
      <c r="H4171"/>
      <c r="I4171"/>
    </row>
    <row r="4172" spans="1:9" ht="15.75">
      <c r="A4172" s="98" t="s">
        <v>1602</v>
      </c>
      <c r="B4172" s="98" t="s">
        <v>3115</v>
      </c>
      <c r="C4172" s="98" t="s">
        <v>779</v>
      </c>
      <c r="D4172" s="99" t="s">
        <v>807</v>
      </c>
      <c r="E4172" s="105">
        <v>43631</v>
      </c>
      <c r="F4172" s="98" t="s">
        <v>3115</v>
      </c>
      <c r="G4172" s="98" t="s">
        <v>3186</v>
      </c>
      <c r="H4172"/>
      <c r="I4172"/>
    </row>
    <row r="4173" spans="1:9" ht="15.75">
      <c r="A4173" s="98" t="s">
        <v>383</v>
      </c>
      <c r="B4173" s="98" t="s">
        <v>3115</v>
      </c>
      <c r="C4173" s="98" t="s">
        <v>779</v>
      </c>
      <c r="D4173" s="99" t="s">
        <v>807</v>
      </c>
      <c r="E4173" s="105">
        <v>43631</v>
      </c>
      <c r="F4173" s="98" t="s">
        <v>3115</v>
      </c>
      <c r="G4173" s="98" t="s">
        <v>3186</v>
      </c>
      <c r="H4173"/>
      <c r="I4173"/>
    </row>
    <row r="4174" spans="1:9" ht="15.75">
      <c r="A4174" s="98" t="s">
        <v>1092</v>
      </c>
      <c r="B4174" s="98" t="s">
        <v>3115</v>
      </c>
      <c r="C4174" s="98" t="s">
        <v>779</v>
      </c>
      <c r="D4174" s="99" t="s">
        <v>807</v>
      </c>
      <c r="E4174" s="105">
        <v>43631</v>
      </c>
      <c r="F4174" s="98" t="s">
        <v>3115</v>
      </c>
      <c r="G4174" s="98" t="s">
        <v>3186</v>
      </c>
      <c r="H4174"/>
      <c r="I4174"/>
    </row>
    <row r="4175" spans="1:9" ht="15.75">
      <c r="A4175" s="98" t="s">
        <v>965</v>
      </c>
      <c r="B4175" s="98" t="s">
        <v>3115</v>
      </c>
      <c r="C4175" s="98" t="s">
        <v>779</v>
      </c>
      <c r="D4175" s="99" t="s">
        <v>807</v>
      </c>
      <c r="E4175" s="105">
        <v>43631</v>
      </c>
      <c r="F4175" s="98" t="s">
        <v>3115</v>
      </c>
      <c r="G4175" s="98" t="s">
        <v>3186</v>
      </c>
      <c r="H4175"/>
      <c r="I4175"/>
    </row>
    <row r="4176" spans="1:9" ht="15.75">
      <c r="A4176" s="98" t="s">
        <v>2180</v>
      </c>
      <c r="B4176" s="98" t="s">
        <v>3115</v>
      </c>
      <c r="C4176" s="98" t="s">
        <v>779</v>
      </c>
      <c r="D4176" s="99" t="s">
        <v>807</v>
      </c>
      <c r="E4176" s="105">
        <v>43631</v>
      </c>
      <c r="F4176" s="98" t="s">
        <v>3115</v>
      </c>
      <c r="G4176" s="98" t="s">
        <v>3186</v>
      </c>
      <c r="H4176"/>
      <c r="I4176"/>
    </row>
    <row r="4177" spans="1:9" ht="15.75">
      <c r="A4177" s="98" t="s">
        <v>393</v>
      </c>
      <c r="B4177" s="98" t="s">
        <v>3115</v>
      </c>
      <c r="C4177" s="98" t="s">
        <v>779</v>
      </c>
      <c r="D4177" s="99" t="s">
        <v>807</v>
      </c>
      <c r="E4177" s="105">
        <v>43631</v>
      </c>
      <c r="F4177" s="98" t="s">
        <v>3115</v>
      </c>
      <c r="G4177" s="98" t="s">
        <v>3186</v>
      </c>
      <c r="H4177"/>
      <c r="I4177"/>
    </row>
    <row r="4178" spans="1:9" ht="15.75">
      <c r="A4178" s="98" t="s">
        <v>1224</v>
      </c>
      <c r="B4178" s="98" t="s">
        <v>3115</v>
      </c>
      <c r="C4178" s="98" t="s">
        <v>779</v>
      </c>
      <c r="D4178" s="99" t="s">
        <v>807</v>
      </c>
      <c r="E4178" s="105">
        <v>43631</v>
      </c>
      <c r="F4178" s="98" t="s">
        <v>3115</v>
      </c>
      <c r="G4178" s="98" t="s">
        <v>3186</v>
      </c>
      <c r="H4178"/>
      <c r="I4178"/>
    </row>
    <row r="4179" spans="1:9" ht="15.75">
      <c r="A4179" s="98" t="s">
        <v>2390</v>
      </c>
      <c r="B4179" s="98" t="s">
        <v>3116</v>
      </c>
      <c r="C4179" s="98" t="s">
        <v>1681</v>
      </c>
      <c r="D4179" s="99" t="s">
        <v>807</v>
      </c>
      <c r="E4179" s="105">
        <v>43631</v>
      </c>
      <c r="F4179" s="98" t="s">
        <v>3116</v>
      </c>
      <c r="G4179" s="98" t="s">
        <v>66</v>
      </c>
      <c r="H4179"/>
      <c r="I4179"/>
    </row>
    <row r="4180" spans="1:9" ht="15.75">
      <c r="A4180" s="98" t="s">
        <v>1883</v>
      </c>
      <c r="B4180" s="98" t="s">
        <v>3116</v>
      </c>
      <c r="C4180" s="98" t="s">
        <v>1681</v>
      </c>
      <c r="D4180" s="99" t="s">
        <v>807</v>
      </c>
      <c r="E4180" s="105">
        <v>43631</v>
      </c>
      <c r="F4180" s="98" t="s">
        <v>3116</v>
      </c>
      <c r="G4180" s="98" t="s">
        <v>66</v>
      </c>
      <c r="H4180"/>
      <c r="I4180"/>
    </row>
    <row r="4181" spans="1:9" ht="15.75">
      <c r="A4181" s="98" t="s">
        <v>399</v>
      </c>
      <c r="B4181" s="98" t="s">
        <v>3116</v>
      </c>
      <c r="C4181" s="98" t="s">
        <v>1681</v>
      </c>
      <c r="D4181" s="99" t="s">
        <v>807</v>
      </c>
      <c r="E4181" s="105">
        <v>43631</v>
      </c>
      <c r="F4181" s="98" t="s">
        <v>3116</v>
      </c>
      <c r="G4181" s="98" t="s">
        <v>66</v>
      </c>
      <c r="H4181"/>
      <c r="I4181"/>
    </row>
    <row r="4182" spans="1:9" ht="15.75">
      <c r="A4182" s="98" t="s">
        <v>1766</v>
      </c>
      <c r="B4182" s="98" t="s">
        <v>3116</v>
      </c>
      <c r="C4182" s="98" t="s">
        <v>1681</v>
      </c>
      <c r="D4182" s="99" t="s">
        <v>807</v>
      </c>
      <c r="E4182" s="105">
        <v>43631</v>
      </c>
      <c r="F4182" s="98" t="s">
        <v>3116</v>
      </c>
      <c r="G4182" s="98" t="s">
        <v>66</v>
      </c>
      <c r="H4182"/>
      <c r="I4182"/>
    </row>
    <row r="4183" spans="1:9" ht="15.75">
      <c r="A4183" s="98" t="s">
        <v>525</v>
      </c>
      <c r="B4183" s="98" t="s">
        <v>3116</v>
      </c>
      <c r="C4183" s="98" t="s">
        <v>1681</v>
      </c>
      <c r="D4183" s="99" t="s">
        <v>807</v>
      </c>
      <c r="E4183" s="105">
        <v>43631</v>
      </c>
      <c r="F4183" s="98" t="s">
        <v>3116</v>
      </c>
      <c r="G4183" s="98" t="s">
        <v>66</v>
      </c>
      <c r="H4183"/>
      <c r="I4183"/>
    </row>
    <row r="4184" spans="1:9" ht="15.75">
      <c r="A4184" s="98" t="s">
        <v>1297</v>
      </c>
      <c r="B4184" s="98" t="s">
        <v>3116</v>
      </c>
      <c r="C4184" s="98" t="s">
        <v>1681</v>
      </c>
      <c r="D4184" s="99" t="s">
        <v>807</v>
      </c>
      <c r="E4184" s="105">
        <v>43631</v>
      </c>
      <c r="F4184" s="98" t="s">
        <v>3116</v>
      </c>
      <c r="G4184" s="98" t="s">
        <v>66</v>
      </c>
      <c r="H4184"/>
      <c r="I4184"/>
    </row>
    <row r="4185" spans="1:9" ht="15.75">
      <c r="A4185" s="98" t="s">
        <v>1492</v>
      </c>
      <c r="B4185" s="98" t="s">
        <v>3116</v>
      </c>
      <c r="C4185" s="98" t="s">
        <v>1681</v>
      </c>
      <c r="D4185" s="99" t="s">
        <v>807</v>
      </c>
      <c r="E4185" s="105">
        <v>43631</v>
      </c>
      <c r="F4185" s="98" t="s">
        <v>3116</v>
      </c>
      <c r="G4185" s="98" t="s">
        <v>66</v>
      </c>
      <c r="H4185"/>
      <c r="I4185"/>
    </row>
    <row r="4186" spans="1:9" ht="15.75">
      <c r="A4186" s="98" t="s">
        <v>1769</v>
      </c>
      <c r="B4186" s="98" t="s">
        <v>3116</v>
      </c>
      <c r="C4186" s="98" t="s">
        <v>1681</v>
      </c>
      <c r="D4186" s="99" t="s">
        <v>807</v>
      </c>
      <c r="E4186" s="105">
        <v>43631</v>
      </c>
      <c r="F4186" s="98" t="s">
        <v>3116</v>
      </c>
      <c r="G4186" s="98" t="s">
        <v>66</v>
      </c>
      <c r="H4186"/>
      <c r="I4186"/>
    </row>
    <row r="4187" spans="1:9" ht="15.75">
      <c r="A4187" s="98" t="s">
        <v>2392</v>
      </c>
      <c r="B4187" s="98" t="s">
        <v>3116</v>
      </c>
      <c r="C4187" s="98" t="s">
        <v>1681</v>
      </c>
      <c r="D4187" s="99" t="s">
        <v>807</v>
      </c>
      <c r="E4187" s="105">
        <v>43631</v>
      </c>
      <c r="F4187" s="98" t="s">
        <v>3116</v>
      </c>
      <c r="G4187" s="98" t="s">
        <v>66</v>
      </c>
      <c r="H4187"/>
      <c r="I4187"/>
    </row>
    <row r="4188" spans="1:9" ht="15.75">
      <c r="A4188" s="98" t="s">
        <v>1899</v>
      </c>
      <c r="B4188" s="98" t="s">
        <v>3116</v>
      </c>
      <c r="C4188" s="98" t="s">
        <v>1681</v>
      </c>
      <c r="D4188" s="99" t="s">
        <v>807</v>
      </c>
      <c r="E4188" s="105">
        <v>43631</v>
      </c>
      <c r="F4188" s="98" t="s">
        <v>3116</v>
      </c>
      <c r="G4188" s="98" t="s">
        <v>66</v>
      </c>
      <c r="H4188"/>
      <c r="I4188"/>
    </row>
    <row r="4189" spans="1:9" ht="15.75">
      <c r="A4189" s="98" t="s">
        <v>1308</v>
      </c>
      <c r="B4189" s="98" t="s">
        <v>3116</v>
      </c>
      <c r="C4189" s="98" t="s">
        <v>1681</v>
      </c>
      <c r="D4189" s="99" t="s">
        <v>807</v>
      </c>
      <c r="E4189" s="105">
        <v>43631</v>
      </c>
      <c r="F4189" s="98" t="s">
        <v>3116</v>
      </c>
      <c r="G4189" s="98" t="s">
        <v>66</v>
      </c>
      <c r="H4189"/>
      <c r="I4189"/>
    </row>
    <row r="4190" spans="1:9" ht="15.75">
      <c r="A4190" s="98" t="s">
        <v>1773</v>
      </c>
      <c r="B4190" s="98" t="s">
        <v>3116</v>
      </c>
      <c r="C4190" s="98" t="s">
        <v>1681</v>
      </c>
      <c r="D4190" s="99" t="s">
        <v>807</v>
      </c>
      <c r="E4190" s="105">
        <v>43631</v>
      </c>
      <c r="F4190" s="98" t="s">
        <v>3116</v>
      </c>
      <c r="G4190" s="98" t="s">
        <v>66</v>
      </c>
      <c r="H4190"/>
      <c r="I4190"/>
    </row>
    <row r="4191" spans="1:9" ht="15.75">
      <c r="A4191" s="98" t="s">
        <v>404</v>
      </c>
      <c r="B4191" s="98" t="s">
        <v>3116</v>
      </c>
      <c r="C4191" s="98" t="s">
        <v>1681</v>
      </c>
      <c r="D4191" s="99" t="s">
        <v>807</v>
      </c>
      <c r="E4191" s="105">
        <v>43631</v>
      </c>
      <c r="F4191" s="98" t="s">
        <v>3116</v>
      </c>
      <c r="G4191" s="98" t="s">
        <v>66</v>
      </c>
      <c r="H4191"/>
      <c r="I4191"/>
    </row>
    <row r="4192" spans="1:9" ht="15.75">
      <c r="A4192" s="98" t="s">
        <v>1774</v>
      </c>
      <c r="B4192" s="98" t="s">
        <v>3116</v>
      </c>
      <c r="C4192" s="98" t="s">
        <v>1681</v>
      </c>
      <c r="D4192" s="99" t="s">
        <v>807</v>
      </c>
      <c r="E4192" s="105">
        <v>43631</v>
      </c>
      <c r="F4192" s="98" t="s">
        <v>3116</v>
      </c>
      <c r="G4192" s="98" t="s">
        <v>66</v>
      </c>
      <c r="H4192"/>
      <c r="I4192"/>
    </row>
    <row r="4193" spans="1:9" ht="15.75">
      <c r="A4193" s="98" t="s">
        <v>2198</v>
      </c>
      <c r="B4193" s="98" t="s">
        <v>3116</v>
      </c>
      <c r="C4193" s="98" t="s">
        <v>1681</v>
      </c>
      <c r="D4193" s="99" t="s">
        <v>807</v>
      </c>
      <c r="E4193" s="105">
        <v>43631</v>
      </c>
      <c r="F4193" s="98" t="s">
        <v>3116</v>
      </c>
      <c r="G4193" s="98" t="s">
        <v>66</v>
      </c>
      <c r="H4193"/>
      <c r="I4193"/>
    </row>
    <row r="4194" spans="1:9" ht="15.75">
      <c r="A4194" s="98" t="s">
        <v>1558</v>
      </c>
      <c r="B4194" s="98" t="s">
        <v>3116</v>
      </c>
      <c r="C4194" s="98" t="s">
        <v>1681</v>
      </c>
      <c r="D4194" s="99" t="s">
        <v>807</v>
      </c>
      <c r="E4194" s="105">
        <v>43631</v>
      </c>
      <c r="F4194" s="98" t="s">
        <v>3116</v>
      </c>
      <c r="G4194" s="98" t="s">
        <v>66</v>
      </c>
      <c r="H4194"/>
      <c r="I4194"/>
    </row>
    <row r="4195" spans="1:9" ht="15.75">
      <c r="A4195" s="98" t="s">
        <v>470</v>
      </c>
      <c r="B4195" s="98" t="s">
        <v>3116</v>
      </c>
      <c r="C4195" s="98" t="s">
        <v>1681</v>
      </c>
      <c r="D4195" s="99" t="s">
        <v>807</v>
      </c>
      <c r="E4195" s="105">
        <v>43631</v>
      </c>
      <c r="F4195" s="98" t="s">
        <v>3116</v>
      </c>
      <c r="G4195" s="98" t="s">
        <v>66</v>
      </c>
      <c r="H4195"/>
      <c r="I4195"/>
    </row>
    <row r="4196" spans="1:9" ht="15.75">
      <c r="A4196" s="98" t="s">
        <v>1777</v>
      </c>
      <c r="B4196" s="98" t="s">
        <v>3116</v>
      </c>
      <c r="C4196" s="98" t="s">
        <v>1681</v>
      </c>
      <c r="D4196" s="99" t="s">
        <v>807</v>
      </c>
      <c r="E4196" s="105">
        <v>43631</v>
      </c>
      <c r="F4196" s="98" t="s">
        <v>3116</v>
      </c>
      <c r="G4196" s="98" t="s">
        <v>66</v>
      </c>
      <c r="H4196"/>
      <c r="I4196"/>
    </row>
    <row r="4197" spans="1:9" ht="15.75">
      <c r="A4197" s="98" t="s">
        <v>1048</v>
      </c>
      <c r="B4197" s="98" t="s">
        <v>3116</v>
      </c>
      <c r="C4197" s="98" t="s">
        <v>1681</v>
      </c>
      <c r="D4197" s="99" t="s">
        <v>807</v>
      </c>
      <c r="E4197" s="105">
        <v>43631</v>
      </c>
      <c r="F4197" s="98" t="s">
        <v>3116</v>
      </c>
      <c r="G4197" s="98" t="s">
        <v>66</v>
      </c>
      <c r="H4197"/>
      <c r="I4197"/>
    </row>
    <row r="4198" spans="1:9" ht="15.75">
      <c r="A4198" s="98" t="s">
        <v>1778</v>
      </c>
      <c r="B4198" s="98" t="s">
        <v>3116</v>
      </c>
      <c r="C4198" s="98" t="s">
        <v>1681</v>
      </c>
      <c r="D4198" s="99" t="s">
        <v>807</v>
      </c>
      <c r="E4198" s="105">
        <v>43631</v>
      </c>
      <c r="F4198" s="98" t="s">
        <v>3116</v>
      </c>
      <c r="G4198" s="98" t="s">
        <v>66</v>
      </c>
      <c r="H4198"/>
      <c r="I4198"/>
    </row>
    <row r="4199" spans="1:9" ht="15.75">
      <c r="A4199" s="98" t="s">
        <v>410</v>
      </c>
      <c r="B4199" s="98" t="s">
        <v>3116</v>
      </c>
      <c r="C4199" s="98" t="s">
        <v>1681</v>
      </c>
      <c r="D4199" s="99" t="s">
        <v>807</v>
      </c>
      <c r="E4199" s="105">
        <v>43631</v>
      </c>
      <c r="F4199" s="98" t="s">
        <v>3116</v>
      </c>
      <c r="G4199" s="98" t="s">
        <v>66</v>
      </c>
      <c r="H4199"/>
      <c r="I4199"/>
    </row>
    <row r="4200" spans="1:9" ht="15.75">
      <c r="A4200" s="98" t="s">
        <v>1050</v>
      </c>
      <c r="B4200" s="98" t="s">
        <v>3116</v>
      </c>
      <c r="C4200" s="98" t="s">
        <v>1681</v>
      </c>
      <c r="D4200" s="99" t="s">
        <v>807</v>
      </c>
      <c r="E4200" s="105">
        <v>43631</v>
      </c>
      <c r="F4200" s="98" t="s">
        <v>3116</v>
      </c>
      <c r="G4200" s="98" t="s">
        <v>66</v>
      </c>
      <c r="H4200"/>
      <c r="I4200"/>
    </row>
    <row r="4201" spans="1:9" ht="15.75">
      <c r="A4201" s="98" t="s">
        <v>2397</v>
      </c>
      <c r="B4201" s="98" t="s">
        <v>3116</v>
      </c>
      <c r="C4201" s="98" t="s">
        <v>1681</v>
      </c>
      <c r="D4201" s="99" t="s">
        <v>807</v>
      </c>
      <c r="E4201" s="105">
        <v>43631</v>
      </c>
      <c r="F4201" s="98" t="s">
        <v>3116</v>
      </c>
      <c r="G4201" s="98" t="s">
        <v>66</v>
      </c>
      <c r="H4201"/>
      <c r="I4201"/>
    </row>
    <row r="4202" spans="1:9" ht="15.75">
      <c r="A4202" s="98" t="s">
        <v>2458</v>
      </c>
      <c r="B4202" s="98" t="s">
        <v>3116</v>
      </c>
      <c r="C4202" s="98" t="s">
        <v>1681</v>
      </c>
      <c r="D4202" s="99" t="s">
        <v>807</v>
      </c>
      <c r="E4202" s="105">
        <v>43631</v>
      </c>
      <c r="F4202" s="98" t="s">
        <v>3116</v>
      </c>
      <c r="G4202" s="98" t="s">
        <v>66</v>
      </c>
      <c r="H4202"/>
      <c r="I4202"/>
    </row>
    <row r="4203" spans="1:9" ht="15.75">
      <c r="A4203" s="98" t="s">
        <v>414</v>
      </c>
      <c r="B4203" s="98" t="s">
        <v>3116</v>
      </c>
      <c r="C4203" s="98" t="s">
        <v>1681</v>
      </c>
      <c r="D4203" s="99" t="s">
        <v>807</v>
      </c>
      <c r="E4203" s="105">
        <v>43631</v>
      </c>
      <c r="F4203" s="98" t="s">
        <v>3116</v>
      </c>
      <c r="G4203" s="98" t="s">
        <v>66</v>
      </c>
      <c r="H4203"/>
      <c r="I4203"/>
    </row>
    <row r="4204" spans="1:9" ht="15.75">
      <c r="A4204" s="98" t="s">
        <v>1784</v>
      </c>
      <c r="B4204" s="98" t="s">
        <v>3116</v>
      </c>
      <c r="C4204" s="98" t="s">
        <v>1681</v>
      </c>
      <c r="D4204" s="99" t="s">
        <v>807</v>
      </c>
      <c r="E4204" s="105">
        <v>43631</v>
      </c>
      <c r="F4204" s="98" t="s">
        <v>3116</v>
      </c>
      <c r="G4204" s="98" t="s">
        <v>66</v>
      </c>
      <c r="H4204"/>
      <c r="I4204"/>
    </row>
    <row r="4205" spans="1:9" ht="15.75">
      <c r="A4205" s="98" t="s">
        <v>1118</v>
      </c>
      <c r="B4205" s="98" t="s">
        <v>3116</v>
      </c>
      <c r="C4205" s="98" t="s">
        <v>1681</v>
      </c>
      <c r="D4205" s="99" t="s">
        <v>807</v>
      </c>
      <c r="E4205" s="105">
        <v>43631</v>
      </c>
      <c r="F4205" s="98" t="s">
        <v>3116</v>
      </c>
      <c r="G4205" s="98" t="s">
        <v>66</v>
      </c>
      <c r="H4205"/>
      <c r="I4205"/>
    </row>
    <row r="4206" spans="1:9" ht="15.75">
      <c r="A4206" s="98" t="s">
        <v>1434</v>
      </c>
      <c r="B4206" s="98" t="s">
        <v>3116</v>
      </c>
      <c r="C4206" s="98" t="s">
        <v>1681</v>
      </c>
      <c r="D4206" s="99" t="s">
        <v>807</v>
      </c>
      <c r="E4206" s="105">
        <v>43631</v>
      </c>
      <c r="F4206" s="98" t="s">
        <v>3116</v>
      </c>
      <c r="G4206" s="98" t="s">
        <v>66</v>
      </c>
      <c r="H4206"/>
      <c r="I4206"/>
    </row>
    <row r="4207" spans="1:9" ht="15.75">
      <c r="A4207" s="98" t="s">
        <v>2271</v>
      </c>
      <c r="B4207" s="98" t="s">
        <v>3116</v>
      </c>
      <c r="C4207" s="98" t="s">
        <v>1681</v>
      </c>
      <c r="D4207" s="99" t="s">
        <v>807</v>
      </c>
      <c r="E4207" s="105">
        <v>43631</v>
      </c>
      <c r="F4207" s="98" t="s">
        <v>3116</v>
      </c>
      <c r="G4207" s="98" t="s">
        <v>66</v>
      </c>
      <c r="H4207"/>
      <c r="I4207"/>
    </row>
    <row r="4208" spans="1:9" ht="15.75">
      <c r="A4208" s="98" t="s">
        <v>2206</v>
      </c>
      <c r="B4208" s="98" t="s">
        <v>3116</v>
      </c>
      <c r="C4208" s="98" t="s">
        <v>750</v>
      </c>
      <c r="D4208" s="99" t="s">
        <v>807</v>
      </c>
      <c r="E4208" s="105">
        <v>43631</v>
      </c>
      <c r="F4208" s="98" t="s">
        <v>3116</v>
      </c>
      <c r="G4208" s="98" t="s">
        <v>733</v>
      </c>
      <c r="H4208"/>
      <c r="I4208"/>
    </row>
    <row r="4209" spans="1:9" ht="15.75">
      <c r="A4209" s="98" t="s">
        <v>2148</v>
      </c>
      <c r="B4209" s="98" t="s">
        <v>3116</v>
      </c>
      <c r="C4209" s="98" t="s">
        <v>750</v>
      </c>
      <c r="D4209" s="99" t="s">
        <v>807</v>
      </c>
      <c r="E4209" s="105">
        <v>43631</v>
      </c>
      <c r="F4209" s="98" t="s">
        <v>3116</v>
      </c>
      <c r="G4209" s="98" t="s">
        <v>733</v>
      </c>
      <c r="H4209"/>
      <c r="I4209"/>
    </row>
    <row r="4210" spans="1:9" ht="15.75">
      <c r="A4210" s="98" t="s">
        <v>543</v>
      </c>
      <c r="B4210" s="98" t="s">
        <v>3116</v>
      </c>
      <c r="C4210" s="98" t="s">
        <v>750</v>
      </c>
      <c r="D4210" s="99" t="s">
        <v>807</v>
      </c>
      <c r="E4210" s="105">
        <v>43631</v>
      </c>
      <c r="F4210" s="98" t="s">
        <v>3116</v>
      </c>
      <c r="G4210" s="98" t="s">
        <v>733</v>
      </c>
      <c r="H4210"/>
      <c r="I4210"/>
    </row>
    <row r="4211" spans="1:9" ht="15.75">
      <c r="A4211" s="98" t="s">
        <v>862</v>
      </c>
      <c r="B4211" s="98" t="s">
        <v>3116</v>
      </c>
      <c r="C4211" s="98" t="s">
        <v>750</v>
      </c>
      <c r="D4211" s="99" t="s">
        <v>807</v>
      </c>
      <c r="E4211" s="105">
        <v>43631</v>
      </c>
      <c r="F4211" s="98" t="s">
        <v>3116</v>
      </c>
      <c r="G4211" s="98" t="s">
        <v>733</v>
      </c>
      <c r="H4211"/>
      <c r="I4211"/>
    </row>
    <row r="4212" spans="1:9" ht="15.75">
      <c r="A4212" s="98" t="s">
        <v>2210</v>
      </c>
      <c r="B4212" s="98" t="s">
        <v>3116</v>
      </c>
      <c r="C4212" s="98" t="s">
        <v>750</v>
      </c>
      <c r="D4212" s="99" t="s">
        <v>807</v>
      </c>
      <c r="E4212" s="105">
        <v>43631</v>
      </c>
      <c r="F4212" s="98" t="s">
        <v>3116</v>
      </c>
      <c r="G4212" s="98" t="s">
        <v>733</v>
      </c>
      <c r="H4212"/>
      <c r="I4212"/>
    </row>
    <row r="4213" spans="1:9" ht="15.75">
      <c r="A4213" s="98" t="s">
        <v>1569</v>
      </c>
      <c r="B4213" s="98" t="s">
        <v>3116</v>
      </c>
      <c r="C4213" s="98" t="s">
        <v>750</v>
      </c>
      <c r="D4213" s="99" t="s">
        <v>807</v>
      </c>
      <c r="E4213" s="105">
        <v>43631</v>
      </c>
      <c r="F4213" s="98" t="s">
        <v>3116</v>
      </c>
      <c r="G4213" s="98" t="s">
        <v>733</v>
      </c>
      <c r="H4213"/>
      <c r="I4213"/>
    </row>
    <row r="4214" spans="1:9" ht="15.75">
      <c r="A4214" s="98" t="s">
        <v>2407</v>
      </c>
      <c r="B4214" s="98" t="s">
        <v>3116</v>
      </c>
      <c r="C4214" s="98" t="s">
        <v>750</v>
      </c>
      <c r="D4214" s="99" t="s">
        <v>807</v>
      </c>
      <c r="E4214" s="105">
        <v>43631</v>
      </c>
      <c r="F4214" s="98" t="s">
        <v>3116</v>
      </c>
      <c r="G4214" s="98" t="s">
        <v>733</v>
      </c>
      <c r="H4214"/>
      <c r="I4214"/>
    </row>
    <row r="4215" spans="1:9" ht="15.75">
      <c r="A4215" s="98" t="s">
        <v>1062</v>
      </c>
      <c r="B4215" s="98" t="s">
        <v>3116</v>
      </c>
      <c r="C4215" s="98" t="s">
        <v>750</v>
      </c>
      <c r="D4215" s="99" t="s">
        <v>807</v>
      </c>
      <c r="E4215" s="105">
        <v>43631</v>
      </c>
      <c r="F4215" s="98" t="s">
        <v>3116</v>
      </c>
      <c r="G4215" s="98" t="s">
        <v>733</v>
      </c>
      <c r="H4215"/>
      <c r="I4215"/>
    </row>
    <row r="4216" spans="1:9" ht="15.75">
      <c r="A4216" s="98" t="s">
        <v>1796</v>
      </c>
      <c r="B4216" s="98" t="s">
        <v>3116</v>
      </c>
      <c r="C4216" s="98" t="s">
        <v>750</v>
      </c>
      <c r="D4216" s="99" t="s">
        <v>807</v>
      </c>
      <c r="E4216" s="105">
        <v>43631</v>
      </c>
      <c r="F4216" s="98" t="s">
        <v>3116</v>
      </c>
      <c r="G4216" s="98" t="s">
        <v>733</v>
      </c>
      <c r="H4216"/>
      <c r="I4216"/>
    </row>
    <row r="4217" spans="1:9" ht="15.75">
      <c r="A4217" s="98" t="s">
        <v>1855</v>
      </c>
      <c r="B4217" s="98" t="s">
        <v>3116</v>
      </c>
      <c r="C4217" s="98" t="s">
        <v>750</v>
      </c>
      <c r="D4217" s="99" t="s">
        <v>807</v>
      </c>
      <c r="E4217" s="105">
        <v>43631</v>
      </c>
      <c r="F4217" s="98" t="s">
        <v>3116</v>
      </c>
      <c r="G4217" s="98" t="s">
        <v>733</v>
      </c>
      <c r="H4217"/>
      <c r="I4217"/>
    </row>
    <row r="4218" spans="1:9" ht="15.75">
      <c r="A4218" s="98" t="s">
        <v>353</v>
      </c>
      <c r="B4218" s="98" t="s">
        <v>3116</v>
      </c>
      <c r="C4218" s="98" t="s">
        <v>750</v>
      </c>
      <c r="D4218" s="99" t="s">
        <v>807</v>
      </c>
      <c r="E4218" s="105">
        <v>43631</v>
      </c>
      <c r="F4218" s="98" t="s">
        <v>3116</v>
      </c>
      <c r="G4218" s="98" t="s">
        <v>733</v>
      </c>
      <c r="H4218"/>
      <c r="I4218"/>
    </row>
    <row r="4219" spans="1:9" ht="15.75">
      <c r="A4219" s="98" t="s">
        <v>2409</v>
      </c>
      <c r="B4219" s="98" t="s">
        <v>3116</v>
      </c>
      <c r="C4219" s="98" t="s">
        <v>750</v>
      </c>
      <c r="D4219" s="99" t="s">
        <v>807</v>
      </c>
      <c r="E4219" s="105">
        <v>43631</v>
      </c>
      <c r="F4219" s="98" t="s">
        <v>3116</v>
      </c>
      <c r="G4219" s="98" t="s">
        <v>733</v>
      </c>
      <c r="H4219"/>
      <c r="I4219"/>
    </row>
    <row r="4220" spans="1:9" ht="15.75">
      <c r="A4220" s="98" t="s">
        <v>2541</v>
      </c>
      <c r="B4220" s="98" t="s">
        <v>3116</v>
      </c>
      <c r="C4220" s="98" t="s">
        <v>750</v>
      </c>
      <c r="D4220" s="99" t="s">
        <v>807</v>
      </c>
      <c r="E4220" s="105">
        <v>43631</v>
      </c>
      <c r="F4220" s="98" t="s">
        <v>3116</v>
      </c>
      <c r="G4220" s="98" t="s">
        <v>733</v>
      </c>
      <c r="H4220"/>
      <c r="I4220"/>
    </row>
    <row r="4221" spans="1:9" ht="15.75">
      <c r="A4221" s="98" t="s">
        <v>1326</v>
      </c>
      <c r="B4221" s="98" t="s">
        <v>3116</v>
      </c>
      <c r="C4221" s="98" t="s">
        <v>750</v>
      </c>
      <c r="D4221" s="99" t="s">
        <v>807</v>
      </c>
      <c r="E4221" s="105">
        <v>43631</v>
      </c>
      <c r="F4221" s="98" t="s">
        <v>3116</v>
      </c>
      <c r="G4221" s="98" t="s">
        <v>733</v>
      </c>
      <c r="H4221"/>
      <c r="I4221"/>
    </row>
    <row r="4222" spans="1:9" ht="15.75">
      <c r="A4222" s="98" t="s">
        <v>1806</v>
      </c>
      <c r="B4222" s="98" t="s">
        <v>3116</v>
      </c>
      <c r="C4222" s="98" t="s">
        <v>750</v>
      </c>
      <c r="D4222" s="99" t="s">
        <v>807</v>
      </c>
      <c r="E4222" s="105">
        <v>43631</v>
      </c>
      <c r="F4222" s="98" t="s">
        <v>3116</v>
      </c>
      <c r="G4222" s="98" t="s">
        <v>733</v>
      </c>
      <c r="H4222"/>
      <c r="I4222"/>
    </row>
    <row r="4223" spans="1:9" ht="15.75">
      <c r="A4223" s="98" t="s">
        <v>2772</v>
      </c>
      <c r="B4223" s="98" t="s">
        <v>3116</v>
      </c>
      <c r="C4223" s="98" t="s">
        <v>750</v>
      </c>
      <c r="D4223" s="99" t="s">
        <v>807</v>
      </c>
      <c r="E4223" s="105">
        <v>43631</v>
      </c>
      <c r="F4223" s="98" t="s">
        <v>3116</v>
      </c>
      <c r="G4223" s="98" t="s">
        <v>733</v>
      </c>
      <c r="H4223"/>
      <c r="I4223"/>
    </row>
    <row r="4224" spans="1:9" ht="15.75">
      <c r="A4224" s="98" t="s">
        <v>1449</v>
      </c>
      <c r="B4224" s="98" t="s">
        <v>3116</v>
      </c>
      <c r="C4224" s="98" t="s">
        <v>750</v>
      </c>
      <c r="D4224" s="99" t="s">
        <v>807</v>
      </c>
      <c r="E4224" s="105">
        <v>43631</v>
      </c>
      <c r="F4224" s="98" t="s">
        <v>3116</v>
      </c>
      <c r="G4224" s="98" t="s">
        <v>733</v>
      </c>
      <c r="H4224"/>
      <c r="I4224"/>
    </row>
    <row r="4225" spans="1:9" ht="15.75">
      <c r="A4225" s="98" t="s">
        <v>1073</v>
      </c>
      <c r="B4225" s="98" t="s">
        <v>3116</v>
      </c>
      <c r="C4225" s="98" t="s">
        <v>750</v>
      </c>
      <c r="D4225" s="99" t="s">
        <v>807</v>
      </c>
      <c r="E4225" s="105">
        <v>43631</v>
      </c>
      <c r="F4225" s="98" t="s">
        <v>3116</v>
      </c>
      <c r="G4225" s="98" t="s">
        <v>733</v>
      </c>
      <c r="H4225"/>
      <c r="I4225"/>
    </row>
    <row r="4226" spans="1:9" ht="15.75">
      <c r="A4226" s="98" t="s">
        <v>1330</v>
      </c>
      <c r="B4226" s="98" t="s">
        <v>3116</v>
      </c>
      <c r="C4226" s="98" t="s">
        <v>750</v>
      </c>
      <c r="D4226" s="99" t="s">
        <v>807</v>
      </c>
      <c r="E4226" s="105">
        <v>43631</v>
      </c>
      <c r="F4226" s="98" t="s">
        <v>3116</v>
      </c>
      <c r="G4226" s="98" t="s">
        <v>733</v>
      </c>
      <c r="H4226"/>
      <c r="I4226"/>
    </row>
    <row r="4227" spans="1:9" ht="15.75">
      <c r="A4227" s="98" t="s">
        <v>2222</v>
      </c>
      <c r="B4227" s="98" t="s">
        <v>3116</v>
      </c>
      <c r="C4227" s="98" t="s">
        <v>750</v>
      </c>
      <c r="D4227" s="99" t="s">
        <v>807</v>
      </c>
      <c r="E4227" s="105">
        <v>43631</v>
      </c>
      <c r="F4227" s="98" t="s">
        <v>3116</v>
      </c>
      <c r="G4227" s="98" t="s">
        <v>733</v>
      </c>
      <c r="H4227"/>
      <c r="I4227"/>
    </row>
    <row r="4228" spans="1:9" ht="15.75">
      <c r="A4228" s="98" t="s">
        <v>2224</v>
      </c>
      <c r="B4228" s="98" t="s">
        <v>3116</v>
      </c>
      <c r="C4228" s="98" t="s">
        <v>750</v>
      </c>
      <c r="D4228" s="99" t="s">
        <v>807</v>
      </c>
      <c r="E4228" s="105">
        <v>43631</v>
      </c>
      <c r="F4228" s="98" t="s">
        <v>3116</v>
      </c>
      <c r="G4228" s="98" t="s">
        <v>733</v>
      </c>
      <c r="H4228"/>
      <c r="I4228"/>
    </row>
    <row r="4229" spans="1:9" ht="15.75">
      <c r="A4229" s="98" t="s">
        <v>1858</v>
      </c>
      <c r="B4229" s="98" t="s">
        <v>3116</v>
      </c>
      <c r="C4229" s="98" t="s">
        <v>750</v>
      </c>
      <c r="D4229" s="99" t="s">
        <v>807</v>
      </c>
      <c r="E4229" s="105">
        <v>43631</v>
      </c>
      <c r="F4229" s="98" t="s">
        <v>3116</v>
      </c>
      <c r="G4229" s="98" t="s">
        <v>733</v>
      </c>
      <c r="H4229"/>
      <c r="I4229"/>
    </row>
    <row r="4230" spans="1:9" ht="15.75">
      <c r="A4230" s="98" t="s">
        <v>1076</v>
      </c>
      <c r="B4230" s="98" t="s">
        <v>3116</v>
      </c>
      <c r="C4230" s="98" t="s">
        <v>750</v>
      </c>
      <c r="D4230" s="99" t="s">
        <v>807</v>
      </c>
      <c r="E4230" s="105">
        <v>43631</v>
      </c>
      <c r="F4230" s="98" t="s">
        <v>3116</v>
      </c>
      <c r="G4230" s="98" t="s">
        <v>733</v>
      </c>
      <c r="H4230"/>
      <c r="I4230"/>
    </row>
    <row r="4231" spans="1:9" ht="15.75">
      <c r="A4231" s="98" t="s">
        <v>361</v>
      </c>
      <c r="B4231" s="98" t="s">
        <v>3116</v>
      </c>
      <c r="C4231" s="98" t="s">
        <v>750</v>
      </c>
      <c r="D4231" s="99" t="s">
        <v>807</v>
      </c>
      <c r="E4231" s="105">
        <v>43631</v>
      </c>
      <c r="F4231" s="98" t="s">
        <v>3116</v>
      </c>
      <c r="G4231" s="98" t="s">
        <v>733</v>
      </c>
      <c r="H4231"/>
      <c r="I4231"/>
    </row>
    <row r="4232" spans="1:9" ht="15.75">
      <c r="A4232" s="98" t="s">
        <v>2287</v>
      </c>
      <c r="B4232" s="98" t="s">
        <v>3116</v>
      </c>
      <c r="C4232" s="98" t="s">
        <v>750</v>
      </c>
      <c r="D4232" s="99" t="s">
        <v>807</v>
      </c>
      <c r="E4232" s="105">
        <v>43631</v>
      </c>
      <c r="F4232" s="98" t="s">
        <v>3116</v>
      </c>
      <c r="G4232" s="98" t="s">
        <v>733</v>
      </c>
      <c r="H4232"/>
      <c r="I4232"/>
    </row>
    <row r="4233" spans="1:9" ht="15.75">
      <c r="A4233" s="98" t="s">
        <v>1081</v>
      </c>
      <c r="B4233" s="98" t="s">
        <v>3116</v>
      </c>
      <c r="C4233" s="98" t="s">
        <v>750</v>
      </c>
      <c r="D4233" s="99" t="s">
        <v>807</v>
      </c>
      <c r="E4233" s="105">
        <v>43631</v>
      </c>
      <c r="F4233" s="98" t="s">
        <v>3116</v>
      </c>
      <c r="G4233" s="98" t="s">
        <v>733</v>
      </c>
      <c r="H4233"/>
      <c r="I4233"/>
    </row>
    <row r="4234" spans="1:9" ht="15.75">
      <c r="A4234" s="98" t="s">
        <v>946</v>
      </c>
      <c r="B4234" s="98" t="s">
        <v>3116</v>
      </c>
      <c r="C4234" s="98" t="s">
        <v>750</v>
      </c>
      <c r="D4234" s="99" t="s">
        <v>807</v>
      </c>
      <c r="E4234" s="105">
        <v>43631</v>
      </c>
      <c r="F4234" s="98" t="s">
        <v>3116</v>
      </c>
      <c r="G4234" s="98" t="s">
        <v>733</v>
      </c>
      <c r="H4234"/>
      <c r="I4234"/>
    </row>
    <row r="4235" spans="1:9" ht="15.75">
      <c r="A4235" s="98" t="s">
        <v>1814</v>
      </c>
      <c r="B4235" s="98" t="s">
        <v>3116</v>
      </c>
      <c r="C4235" s="98" t="s">
        <v>750</v>
      </c>
      <c r="D4235" s="99" t="s">
        <v>807</v>
      </c>
      <c r="E4235" s="105">
        <v>43631</v>
      </c>
      <c r="F4235" s="98" t="s">
        <v>3116</v>
      </c>
      <c r="G4235" s="98" t="s">
        <v>733</v>
      </c>
      <c r="H4235"/>
      <c r="I4235"/>
    </row>
    <row r="4236" spans="1:9" ht="15.75">
      <c r="A4236" s="98" t="s">
        <v>1084</v>
      </c>
      <c r="B4236" s="98" t="s">
        <v>3116</v>
      </c>
      <c r="C4236" s="98" t="s">
        <v>750</v>
      </c>
      <c r="D4236" s="99" t="s">
        <v>807</v>
      </c>
      <c r="E4236" s="105">
        <v>43631</v>
      </c>
      <c r="F4236" s="98" t="s">
        <v>3116</v>
      </c>
      <c r="G4236" s="98" t="s">
        <v>733</v>
      </c>
      <c r="H4236"/>
      <c r="I4236"/>
    </row>
    <row r="4237" spans="1:9" ht="15.75">
      <c r="A4237" s="98" t="s">
        <v>1455</v>
      </c>
      <c r="B4237" s="98" t="s">
        <v>3116</v>
      </c>
      <c r="C4237" s="98" t="s">
        <v>792</v>
      </c>
      <c r="D4237" s="99" t="s">
        <v>807</v>
      </c>
      <c r="E4237" s="105">
        <v>43631</v>
      </c>
      <c r="F4237" s="98" t="s">
        <v>3116</v>
      </c>
      <c r="G4237" s="98" t="s">
        <v>3186</v>
      </c>
      <c r="H4237"/>
      <c r="I4237"/>
    </row>
    <row r="4238" spans="1:9" ht="15.75">
      <c r="A4238" s="98" t="s">
        <v>1457</v>
      </c>
      <c r="B4238" s="98" t="s">
        <v>3116</v>
      </c>
      <c r="C4238" s="98" t="s">
        <v>792</v>
      </c>
      <c r="D4238" s="99" t="s">
        <v>807</v>
      </c>
      <c r="E4238" s="105">
        <v>43631</v>
      </c>
      <c r="F4238" s="98" t="s">
        <v>3116</v>
      </c>
      <c r="G4238" s="98" t="s">
        <v>3186</v>
      </c>
      <c r="H4238"/>
      <c r="I4238"/>
    </row>
    <row r="4239" spans="1:9" ht="15.75">
      <c r="A4239" s="98" t="s">
        <v>880</v>
      </c>
      <c r="B4239" s="98" t="s">
        <v>3116</v>
      </c>
      <c r="C4239" s="98" t="s">
        <v>792</v>
      </c>
      <c r="D4239" s="99" t="s">
        <v>807</v>
      </c>
      <c r="E4239" s="105">
        <v>43631</v>
      </c>
      <c r="F4239" s="98" t="s">
        <v>3116</v>
      </c>
      <c r="G4239" s="98" t="s">
        <v>3186</v>
      </c>
      <c r="H4239"/>
      <c r="I4239"/>
    </row>
    <row r="4240" spans="1:9" ht="15.75">
      <c r="A4240" s="98" t="s">
        <v>2292</v>
      </c>
      <c r="B4240" s="98" t="s">
        <v>3116</v>
      </c>
      <c r="C4240" s="98" t="s">
        <v>792</v>
      </c>
      <c r="D4240" s="99" t="s">
        <v>807</v>
      </c>
      <c r="E4240" s="105">
        <v>43631</v>
      </c>
      <c r="F4240" s="98" t="s">
        <v>3116</v>
      </c>
      <c r="G4240" s="98" t="s">
        <v>3186</v>
      </c>
      <c r="H4240"/>
      <c r="I4240"/>
    </row>
    <row r="4241" spans="1:9" ht="15.75">
      <c r="A4241" s="98" t="s">
        <v>2786</v>
      </c>
      <c r="B4241" s="98" t="s">
        <v>3116</v>
      </c>
      <c r="C4241" s="98" t="s">
        <v>792</v>
      </c>
      <c r="D4241" s="99" t="s">
        <v>807</v>
      </c>
      <c r="E4241" s="105">
        <v>43631</v>
      </c>
      <c r="F4241" s="98" t="s">
        <v>3116</v>
      </c>
      <c r="G4241" s="98" t="s">
        <v>3186</v>
      </c>
      <c r="H4241"/>
      <c r="I4241"/>
    </row>
    <row r="4242" spans="1:9" ht="15.75">
      <c r="A4242" s="98" t="s">
        <v>1396</v>
      </c>
      <c r="B4242" s="98" t="s">
        <v>3116</v>
      </c>
      <c r="C4242" s="98" t="s">
        <v>792</v>
      </c>
      <c r="D4242" s="99" t="s">
        <v>807</v>
      </c>
      <c r="E4242" s="105">
        <v>43631</v>
      </c>
      <c r="F4242" s="98" t="s">
        <v>3116</v>
      </c>
      <c r="G4242" s="98" t="s">
        <v>3186</v>
      </c>
      <c r="H4242"/>
      <c r="I4242"/>
    </row>
    <row r="4243" spans="1:9" ht="15.75">
      <c r="A4243" s="98" t="s">
        <v>2486</v>
      </c>
      <c r="B4243" s="98" t="s">
        <v>3116</v>
      </c>
      <c r="C4243" s="98" t="s">
        <v>792</v>
      </c>
      <c r="D4243" s="99" t="s">
        <v>807</v>
      </c>
      <c r="E4243" s="105">
        <v>43631</v>
      </c>
      <c r="F4243" s="98" t="s">
        <v>3116</v>
      </c>
      <c r="G4243" s="98" t="s">
        <v>3186</v>
      </c>
      <c r="H4243"/>
      <c r="I4243"/>
    </row>
    <row r="4244" spans="1:9" ht="15.75">
      <c r="A4244" s="98" t="s">
        <v>566</v>
      </c>
      <c r="B4244" s="98" t="s">
        <v>3116</v>
      </c>
      <c r="C4244" s="98" t="s">
        <v>792</v>
      </c>
      <c r="D4244" s="99" t="s">
        <v>807</v>
      </c>
      <c r="E4244" s="105">
        <v>43631</v>
      </c>
      <c r="F4244" s="98" t="s">
        <v>3116</v>
      </c>
      <c r="G4244" s="98" t="s">
        <v>3186</v>
      </c>
      <c r="H4244"/>
      <c r="I4244"/>
    </row>
    <row r="4245" spans="1:9" ht="15.75">
      <c r="A4245" s="98" t="s">
        <v>2295</v>
      </c>
      <c r="B4245" s="98" t="s">
        <v>3116</v>
      </c>
      <c r="C4245" s="98" t="s">
        <v>792</v>
      </c>
      <c r="D4245" s="99" t="s">
        <v>807</v>
      </c>
      <c r="E4245" s="105">
        <v>43631</v>
      </c>
      <c r="F4245" s="98" t="s">
        <v>3116</v>
      </c>
      <c r="G4245" s="98" t="s">
        <v>3186</v>
      </c>
      <c r="H4245"/>
      <c r="I4245"/>
    </row>
    <row r="4246" spans="1:9" ht="15.75">
      <c r="A4246" s="98" t="s">
        <v>442</v>
      </c>
      <c r="B4246" s="98" t="s">
        <v>3116</v>
      </c>
      <c r="C4246" s="98" t="s">
        <v>792</v>
      </c>
      <c r="D4246" s="99" t="s">
        <v>807</v>
      </c>
      <c r="E4246" s="105">
        <v>43631</v>
      </c>
      <c r="F4246" s="98" t="s">
        <v>3116</v>
      </c>
      <c r="G4246" s="98" t="s">
        <v>3186</v>
      </c>
      <c r="H4246"/>
      <c r="I4246"/>
    </row>
    <row r="4247" spans="1:9" ht="15.75">
      <c r="A4247" s="98" t="s">
        <v>570</v>
      </c>
      <c r="B4247" s="98" t="s">
        <v>3116</v>
      </c>
      <c r="C4247" s="98" t="s">
        <v>792</v>
      </c>
      <c r="D4247" s="99" t="s">
        <v>807</v>
      </c>
      <c r="E4247" s="105">
        <v>43631</v>
      </c>
      <c r="F4247" s="98" t="s">
        <v>3116</v>
      </c>
      <c r="G4247" s="98" t="s">
        <v>3186</v>
      </c>
      <c r="H4247"/>
      <c r="I4247"/>
    </row>
    <row r="4248" spans="1:9" ht="15.75">
      <c r="A4248" s="98" t="s">
        <v>1012</v>
      </c>
      <c r="B4248" s="98" t="s">
        <v>3116</v>
      </c>
      <c r="C4248" s="98" t="s">
        <v>792</v>
      </c>
      <c r="D4248" s="99" t="s">
        <v>807</v>
      </c>
      <c r="E4248" s="105">
        <v>43631</v>
      </c>
      <c r="F4248" s="98" t="s">
        <v>3116</v>
      </c>
      <c r="G4248" s="98" t="s">
        <v>3186</v>
      </c>
      <c r="H4248"/>
      <c r="I4248"/>
    </row>
    <row r="4249" spans="1:9" ht="15.75">
      <c r="A4249" s="98" t="s">
        <v>445</v>
      </c>
      <c r="B4249" s="98" t="s">
        <v>3116</v>
      </c>
      <c r="C4249" s="98" t="s">
        <v>792</v>
      </c>
      <c r="D4249" s="99" t="s">
        <v>807</v>
      </c>
      <c r="E4249" s="105">
        <v>43631</v>
      </c>
      <c r="F4249" s="98" t="s">
        <v>3116</v>
      </c>
      <c r="G4249" s="98" t="s">
        <v>3186</v>
      </c>
      <c r="H4249"/>
      <c r="I4249"/>
    </row>
    <row r="4250" spans="1:9" ht="15.75">
      <c r="A4250" s="98" t="s">
        <v>1403</v>
      </c>
      <c r="B4250" s="98" t="s">
        <v>3116</v>
      </c>
      <c r="C4250" s="98" t="s">
        <v>792</v>
      </c>
      <c r="D4250" s="99" t="s">
        <v>807</v>
      </c>
      <c r="E4250" s="105">
        <v>43631</v>
      </c>
      <c r="F4250" s="98" t="s">
        <v>3116</v>
      </c>
      <c r="G4250" s="98" t="s">
        <v>3186</v>
      </c>
      <c r="H4250"/>
      <c r="I4250"/>
    </row>
    <row r="4251" spans="1:9" ht="15.75">
      <c r="A4251" s="98" t="s">
        <v>2171</v>
      </c>
      <c r="B4251" s="98" t="s">
        <v>3116</v>
      </c>
      <c r="C4251" s="98" t="s">
        <v>792</v>
      </c>
      <c r="D4251" s="99" t="s">
        <v>807</v>
      </c>
      <c r="E4251" s="105">
        <v>43631</v>
      </c>
      <c r="F4251" s="98" t="s">
        <v>3116</v>
      </c>
      <c r="G4251" s="98" t="s">
        <v>3186</v>
      </c>
      <c r="H4251"/>
      <c r="I4251"/>
    </row>
    <row r="4252" spans="1:9" ht="15.75">
      <c r="A4252" s="98" t="s">
        <v>378</v>
      </c>
      <c r="B4252" s="98" t="s">
        <v>3116</v>
      </c>
      <c r="C4252" s="98" t="s">
        <v>792</v>
      </c>
      <c r="D4252" s="99" t="s">
        <v>807</v>
      </c>
      <c r="E4252" s="105">
        <v>43631</v>
      </c>
      <c r="F4252" s="98" t="s">
        <v>3116</v>
      </c>
      <c r="G4252" s="98" t="s">
        <v>3186</v>
      </c>
      <c r="H4252"/>
      <c r="I4252"/>
    </row>
    <row r="4253" spans="1:9" ht="15.75">
      <c r="A4253" s="98" t="s">
        <v>447</v>
      </c>
      <c r="B4253" s="98" t="s">
        <v>3116</v>
      </c>
      <c r="C4253" s="98" t="s">
        <v>792</v>
      </c>
      <c r="D4253" s="99" t="s">
        <v>807</v>
      </c>
      <c r="E4253" s="105">
        <v>43631</v>
      </c>
      <c r="F4253" s="98" t="s">
        <v>3116</v>
      </c>
      <c r="G4253" s="98" t="s">
        <v>3186</v>
      </c>
      <c r="H4253"/>
      <c r="I4253"/>
    </row>
    <row r="4254" spans="1:9" ht="15.75">
      <c r="A4254" s="98" t="s">
        <v>1468</v>
      </c>
      <c r="B4254" s="98" t="s">
        <v>3116</v>
      </c>
      <c r="C4254" s="98" t="s">
        <v>792</v>
      </c>
      <c r="D4254" s="99" t="s">
        <v>807</v>
      </c>
      <c r="E4254" s="105">
        <v>43631</v>
      </c>
      <c r="F4254" s="98" t="s">
        <v>3116</v>
      </c>
      <c r="G4254" s="98" t="s">
        <v>3186</v>
      </c>
      <c r="H4254"/>
      <c r="I4254"/>
    </row>
    <row r="4255" spans="1:9" ht="15.75">
      <c r="A4255" s="98" t="s">
        <v>579</v>
      </c>
      <c r="B4255" s="98" t="s">
        <v>3116</v>
      </c>
      <c r="C4255" s="98" t="s">
        <v>792</v>
      </c>
      <c r="D4255" s="99" t="s">
        <v>807</v>
      </c>
      <c r="E4255" s="105">
        <v>43631</v>
      </c>
      <c r="F4255" s="98" t="s">
        <v>3116</v>
      </c>
      <c r="G4255" s="98" t="s">
        <v>3186</v>
      </c>
      <c r="H4255"/>
      <c r="I4255"/>
    </row>
    <row r="4256" spans="1:9" ht="15.75">
      <c r="A4256" s="98" t="s">
        <v>1157</v>
      </c>
      <c r="B4256" s="98" t="s">
        <v>3116</v>
      </c>
      <c r="C4256" s="98" t="s">
        <v>792</v>
      </c>
      <c r="D4256" s="99" t="s">
        <v>807</v>
      </c>
      <c r="E4256" s="105">
        <v>43631</v>
      </c>
      <c r="F4256" s="98" t="s">
        <v>3116</v>
      </c>
      <c r="G4256" s="98" t="s">
        <v>3186</v>
      </c>
      <c r="H4256"/>
      <c r="I4256"/>
    </row>
    <row r="4257" spans="1:9" ht="15.75">
      <c r="A4257" s="98" t="s">
        <v>381</v>
      </c>
      <c r="B4257" s="98" t="s">
        <v>3116</v>
      </c>
      <c r="C4257" s="98" t="s">
        <v>792</v>
      </c>
      <c r="D4257" s="99" t="s">
        <v>807</v>
      </c>
      <c r="E4257" s="105">
        <v>43631</v>
      </c>
      <c r="F4257" s="98" t="s">
        <v>3116</v>
      </c>
      <c r="G4257" s="98" t="s">
        <v>3186</v>
      </c>
      <c r="H4257"/>
      <c r="I4257"/>
    </row>
    <row r="4258" spans="1:9" ht="15.75">
      <c r="A4258" s="98" t="s">
        <v>1470</v>
      </c>
      <c r="B4258" s="98" t="s">
        <v>3116</v>
      </c>
      <c r="C4258" s="98" t="s">
        <v>792</v>
      </c>
      <c r="D4258" s="99" t="s">
        <v>807</v>
      </c>
      <c r="E4258" s="105">
        <v>43631</v>
      </c>
      <c r="F4258" s="98" t="s">
        <v>3116</v>
      </c>
      <c r="G4258" s="98" t="s">
        <v>3186</v>
      </c>
      <c r="H4258"/>
      <c r="I4258"/>
    </row>
    <row r="4259" spans="1:9" ht="15.75">
      <c r="A4259" s="98" t="s">
        <v>1164</v>
      </c>
      <c r="B4259" s="98" t="s">
        <v>3116</v>
      </c>
      <c r="C4259" s="98" t="s">
        <v>792</v>
      </c>
      <c r="D4259" s="99" t="s">
        <v>807</v>
      </c>
      <c r="E4259" s="105">
        <v>43631</v>
      </c>
      <c r="F4259" s="98" t="s">
        <v>3116</v>
      </c>
      <c r="G4259" s="98" t="s">
        <v>3186</v>
      </c>
      <c r="H4259"/>
      <c r="I4259"/>
    </row>
    <row r="4260" spans="1:9" ht="15.75">
      <c r="A4260" s="98" t="s">
        <v>1165</v>
      </c>
      <c r="B4260" s="98" t="s">
        <v>3116</v>
      </c>
      <c r="C4260" s="98" t="s">
        <v>792</v>
      </c>
      <c r="D4260" s="99" t="s">
        <v>807</v>
      </c>
      <c r="E4260" s="105">
        <v>43631</v>
      </c>
      <c r="F4260" s="98" t="s">
        <v>3116</v>
      </c>
      <c r="G4260" s="98" t="s">
        <v>3186</v>
      </c>
      <c r="H4260"/>
      <c r="I4260"/>
    </row>
    <row r="4261" spans="1:9" ht="15.75">
      <c r="A4261" s="98" t="s">
        <v>1099</v>
      </c>
      <c r="B4261" s="98" t="s">
        <v>3116</v>
      </c>
      <c r="C4261" s="98" t="s">
        <v>792</v>
      </c>
      <c r="D4261" s="99" t="s">
        <v>807</v>
      </c>
      <c r="E4261" s="105">
        <v>43631</v>
      </c>
      <c r="F4261" s="98" t="s">
        <v>3116</v>
      </c>
      <c r="G4261" s="98" t="s">
        <v>3186</v>
      </c>
      <c r="H4261"/>
      <c r="I4261"/>
    </row>
    <row r="4262" spans="1:9" ht="15.75">
      <c r="A4262" s="98" t="s">
        <v>1349</v>
      </c>
      <c r="B4262" s="98" t="s">
        <v>3116</v>
      </c>
      <c r="C4262" s="98" t="s">
        <v>792</v>
      </c>
      <c r="D4262" s="99" t="s">
        <v>807</v>
      </c>
      <c r="E4262" s="105">
        <v>43631</v>
      </c>
      <c r="F4262" s="98" t="s">
        <v>3116</v>
      </c>
      <c r="G4262" s="98" t="s">
        <v>3186</v>
      </c>
      <c r="H4262"/>
      <c r="I4262"/>
    </row>
    <row r="4263" spans="1:9" ht="15.75">
      <c r="A4263" s="98" t="s">
        <v>1101</v>
      </c>
      <c r="B4263" s="98" t="s">
        <v>3116</v>
      </c>
      <c r="C4263" s="98" t="s">
        <v>792</v>
      </c>
      <c r="D4263" s="99" t="s">
        <v>807</v>
      </c>
      <c r="E4263" s="105">
        <v>43631</v>
      </c>
      <c r="F4263" s="98" t="s">
        <v>3116</v>
      </c>
      <c r="G4263" s="98" t="s">
        <v>3186</v>
      </c>
      <c r="H4263"/>
      <c r="I4263"/>
    </row>
    <row r="4264" spans="1:9" ht="15.75">
      <c r="A4264" s="98" t="s">
        <v>1415</v>
      </c>
      <c r="B4264" s="98" t="s">
        <v>3117</v>
      </c>
      <c r="C4264" s="98" t="s">
        <v>795</v>
      </c>
      <c r="D4264" s="99" t="s">
        <v>807</v>
      </c>
      <c r="E4264" s="105">
        <v>43631</v>
      </c>
      <c r="F4264" s="98" t="s">
        <v>3117</v>
      </c>
      <c r="G4264" s="98" t="s">
        <v>66</v>
      </c>
      <c r="H4264"/>
      <c r="I4264"/>
    </row>
    <row r="4265" spans="1:9" ht="15.75">
      <c r="A4265" s="98" t="s">
        <v>1479</v>
      </c>
      <c r="B4265" s="98" t="s">
        <v>3117</v>
      </c>
      <c r="C4265" s="98" t="s">
        <v>795</v>
      </c>
      <c r="D4265" s="99" t="s">
        <v>807</v>
      </c>
      <c r="E4265" s="105">
        <v>43631</v>
      </c>
      <c r="F4265" s="98" t="s">
        <v>3117</v>
      </c>
      <c r="G4265" s="98" t="s">
        <v>66</v>
      </c>
      <c r="H4265"/>
      <c r="I4265"/>
    </row>
    <row r="4266" spans="1:9" ht="15.75">
      <c r="A4266" s="98" t="s">
        <v>1104</v>
      </c>
      <c r="B4266" s="98" t="s">
        <v>3117</v>
      </c>
      <c r="C4266" s="98" t="s">
        <v>795</v>
      </c>
      <c r="D4266" s="99" t="s">
        <v>807</v>
      </c>
      <c r="E4266" s="105">
        <v>43631</v>
      </c>
      <c r="F4266" s="98" t="s">
        <v>3117</v>
      </c>
      <c r="G4266" s="98" t="s">
        <v>66</v>
      </c>
      <c r="H4266"/>
      <c r="I4266"/>
    </row>
    <row r="4267" spans="1:9" ht="15.75">
      <c r="A4267" s="98" t="s">
        <v>1292</v>
      </c>
      <c r="B4267" s="98" t="s">
        <v>3117</v>
      </c>
      <c r="C4267" s="98" t="s">
        <v>795</v>
      </c>
      <c r="D4267" s="99" t="s">
        <v>807</v>
      </c>
      <c r="E4267" s="105">
        <v>43631</v>
      </c>
      <c r="F4267" s="98" t="s">
        <v>3117</v>
      </c>
      <c r="G4267" s="98" t="s">
        <v>66</v>
      </c>
      <c r="H4267"/>
      <c r="I4267"/>
    </row>
    <row r="4268" spans="1:9" ht="15.75">
      <c r="A4268" s="98" t="s">
        <v>1417</v>
      </c>
      <c r="B4268" s="98" t="s">
        <v>3117</v>
      </c>
      <c r="C4268" s="98" t="s">
        <v>795</v>
      </c>
      <c r="D4268" s="99" t="s">
        <v>807</v>
      </c>
      <c r="E4268" s="105">
        <v>43631</v>
      </c>
      <c r="F4268" s="98" t="s">
        <v>3117</v>
      </c>
      <c r="G4268" s="98" t="s">
        <v>66</v>
      </c>
      <c r="H4268"/>
      <c r="I4268"/>
    </row>
    <row r="4269" spans="1:9" ht="15.75">
      <c r="A4269" s="98" t="s">
        <v>1704</v>
      </c>
      <c r="B4269" s="98" t="s">
        <v>3117</v>
      </c>
      <c r="C4269" s="98" t="s">
        <v>795</v>
      </c>
      <c r="D4269" s="99" t="s">
        <v>807</v>
      </c>
      <c r="E4269" s="105">
        <v>43631</v>
      </c>
      <c r="F4269" s="98" t="s">
        <v>3117</v>
      </c>
      <c r="G4269" s="98" t="s">
        <v>66</v>
      </c>
      <c r="H4269"/>
      <c r="I4269"/>
    </row>
    <row r="4270" spans="1:9" ht="15.75">
      <c r="A4270" s="98" t="s">
        <v>2132</v>
      </c>
      <c r="B4270" s="98" t="s">
        <v>3117</v>
      </c>
      <c r="C4270" s="98" t="s">
        <v>795</v>
      </c>
      <c r="D4270" s="99" t="s">
        <v>807</v>
      </c>
      <c r="E4270" s="105">
        <v>43631</v>
      </c>
      <c r="F4270" s="98" t="s">
        <v>3117</v>
      </c>
      <c r="G4270" s="98" t="s">
        <v>66</v>
      </c>
      <c r="H4270"/>
      <c r="I4270"/>
    </row>
    <row r="4271" spans="1:9" ht="15.75">
      <c r="A4271" s="98" t="s">
        <v>2449</v>
      </c>
      <c r="B4271" s="98" t="s">
        <v>3117</v>
      </c>
      <c r="C4271" s="98" t="s">
        <v>795</v>
      </c>
      <c r="D4271" s="99" t="s">
        <v>807</v>
      </c>
      <c r="E4271" s="105">
        <v>43631</v>
      </c>
      <c r="F4271" s="98" t="s">
        <v>3117</v>
      </c>
      <c r="G4271" s="98" t="s">
        <v>66</v>
      </c>
      <c r="H4271"/>
      <c r="I4271"/>
    </row>
    <row r="4272" spans="1:9" ht="15.75">
      <c r="A4272" s="98" t="s">
        <v>2189</v>
      </c>
      <c r="B4272" s="98" t="s">
        <v>3117</v>
      </c>
      <c r="C4272" s="98" t="s">
        <v>795</v>
      </c>
      <c r="D4272" s="99" t="s">
        <v>807</v>
      </c>
      <c r="E4272" s="105">
        <v>43631</v>
      </c>
      <c r="F4272" s="98" t="s">
        <v>3117</v>
      </c>
      <c r="G4272" s="98" t="s">
        <v>66</v>
      </c>
      <c r="H4272"/>
      <c r="I4272"/>
    </row>
    <row r="4273" spans="1:9" ht="15.75">
      <c r="A4273" s="98" t="s">
        <v>2622</v>
      </c>
      <c r="B4273" s="98" t="s">
        <v>3117</v>
      </c>
      <c r="C4273" s="98" t="s">
        <v>795</v>
      </c>
      <c r="D4273" s="99" t="s">
        <v>807</v>
      </c>
      <c r="E4273" s="105">
        <v>43631</v>
      </c>
      <c r="F4273" s="98" t="s">
        <v>3117</v>
      </c>
      <c r="G4273" s="98" t="s">
        <v>66</v>
      </c>
      <c r="H4273"/>
      <c r="I4273"/>
    </row>
    <row r="4274" spans="1:9" ht="15.75">
      <c r="A4274" s="98" t="s">
        <v>527</v>
      </c>
      <c r="B4274" s="98" t="s">
        <v>3117</v>
      </c>
      <c r="C4274" s="98" t="s">
        <v>795</v>
      </c>
      <c r="D4274" s="99" t="s">
        <v>807</v>
      </c>
      <c r="E4274" s="105">
        <v>43631</v>
      </c>
      <c r="F4274" s="98" t="s">
        <v>3117</v>
      </c>
      <c r="G4274" s="98" t="s">
        <v>66</v>
      </c>
      <c r="H4274"/>
      <c r="I4274"/>
    </row>
    <row r="4275" spans="1:9" ht="15.75">
      <c r="A4275" s="98" t="s">
        <v>2135</v>
      </c>
      <c r="B4275" s="98" t="s">
        <v>3117</v>
      </c>
      <c r="C4275" s="98" t="s">
        <v>795</v>
      </c>
      <c r="D4275" s="99" t="s">
        <v>807</v>
      </c>
      <c r="E4275" s="105">
        <v>43631</v>
      </c>
      <c r="F4275" s="98" t="s">
        <v>3117</v>
      </c>
      <c r="G4275" s="98" t="s">
        <v>66</v>
      </c>
      <c r="H4275"/>
      <c r="I4275"/>
    </row>
    <row r="4276" spans="1:9" ht="15.75">
      <c r="A4276" s="98" t="s">
        <v>2452</v>
      </c>
      <c r="B4276" s="98" t="s">
        <v>3117</v>
      </c>
      <c r="C4276" s="98" t="s">
        <v>795</v>
      </c>
      <c r="D4276" s="99" t="s">
        <v>807</v>
      </c>
      <c r="E4276" s="105">
        <v>43631</v>
      </c>
      <c r="F4276" s="98" t="s">
        <v>3117</v>
      </c>
      <c r="G4276" s="98" t="s">
        <v>66</v>
      </c>
      <c r="H4276"/>
      <c r="I4276"/>
    </row>
    <row r="4277" spans="1:9" ht="15.75">
      <c r="A4277" s="98" t="s">
        <v>2580</v>
      </c>
      <c r="B4277" s="98" t="s">
        <v>3117</v>
      </c>
      <c r="C4277" s="98" t="s">
        <v>795</v>
      </c>
      <c r="D4277" s="99" t="s">
        <v>807</v>
      </c>
      <c r="E4277" s="105">
        <v>43631</v>
      </c>
      <c r="F4277" s="98" t="s">
        <v>3117</v>
      </c>
      <c r="G4277" s="98" t="s">
        <v>66</v>
      </c>
      <c r="H4277"/>
      <c r="I4277"/>
    </row>
    <row r="4278" spans="1:9" ht="15.75">
      <c r="A4278" s="98" t="s">
        <v>1776</v>
      </c>
      <c r="B4278" s="98" t="s">
        <v>3117</v>
      </c>
      <c r="C4278" s="98" t="s">
        <v>795</v>
      </c>
      <c r="D4278" s="99" t="s">
        <v>807</v>
      </c>
      <c r="E4278" s="105">
        <v>43631</v>
      </c>
      <c r="F4278" s="98" t="s">
        <v>3117</v>
      </c>
      <c r="G4278" s="98" t="s">
        <v>66</v>
      </c>
      <c r="H4278"/>
      <c r="I4278"/>
    </row>
    <row r="4279" spans="1:9" ht="15.75">
      <c r="A4279" s="98" t="s">
        <v>1954</v>
      </c>
      <c r="B4279" s="98" t="s">
        <v>3117</v>
      </c>
      <c r="C4279" s="98" t="s">
        <v>795</v>
      </c>
      <c r="D4279" s="99" t="s">
        <v>807</v>
      </c>
      <c r="E4279" s="105">
        <v>43631</v>
      </c>
      <c r="F4279" s="98" t="s">
        <v>3117</v>
      </c>
      <c r="G4279" s="98" t="s">
        <v>66</v>
      </c>
      <c r="H4279"/>
      <c r="I4279"/>
    </row>
    <row r="4280" spans="1:9" ht="15.75">
      <c r="A4280" s="98" t="s">
        <v>2456</v>
      </c>
      <c r="B4280" s="98" t="s">
        <v>3117</v>
      </c>
      <c r="C4280" s="98" t="s">
        <v>795</v>
      </c>
      <c r="D4280" s="99" t="s">
        <v>807</v>
      </c>
      <c r="E4280" s="105">
        <v>43631</v>
      </c>
      <c r="F4280" s="98" t="s">
        <v>3117</v>
      </c>
      <c r="G4280" s="98" t="s">
        <v>66</v>
      </c>
      <c r="H4280"/>
      <c r="I4280"/>
    </row>
    <row r="4281" spans="1:9" ht="15.75">
      <c r="A4281" s="98" t="s">
        <v>1503</v>
      </c>
      <c r="B4281" s="98" t="s">
        <v>3117</v>
      </c>
      <c r="C4281" s="98" t="s">
        <v>795</v>
      </c>
      <c r="D4281" s="99" t="s">
        <v>807</v>
      </c>
      <c r="E4281" s="105">
        <v>43631</v>
      </c>
      <c r="F4281" s="98" t="s">
        <v>3117</v>
      </c>
      <c r="G4281" s="98" t="s">
        <v>66</v>
      </c>
      <c r="H4281"/>
      <c r="I4281"/>
    </row>
    <row r="4282" spans="1:9" ht="15.75">
      <c r="A4282" s="98" t="s">
        <v>1189</v>
      </c>
      <c r="B4282" s="98" t="s">
        <v>3117</v>
      </c>
      <c r="C4282" s="98" t="s">
        <v>795</v>
      </c>
      <c r="D4282" s="99" t="s">
        <v>807</v>
      </c>
      <c r="E4282" s="105">
        <v>43631</v>
      </c>
      <c r="F4282" s="98" t="s">
        <v>3117</v>
      </c>
      <c r="G4282" s="98" t="s">
        <v>66</v>
      </c>
      <c r="H4282"/>
      <c r="I4282"/>
    </row>
    <row r="4283" spans="1:9" ht="15.75">
      <c r="A4283" s="98" t="s">
        <v>474</v>
      </c>
      <c r="B4283" s="98" t="s">
        <v>3117</v>
      </c>
      <c r="C4283" s="98" t="s">
        <v>795</v>
      </c>
      <c r="D4283" s="99" t="s">
        <v>807</v>
      </c>
      <c r="E4283" s="105">
        <v>43631</v>
      </c>
      <c r="F4283" s="98" t="s">
        <v>3117</v>
      </c>
      <c r="G4283" s="98" t="s">
        <v>66</v>
      </c>
      <c r="H4283"/>
      <c r="I4283"/>
    </row>
    <row r="4284" spans="1:9" ht="15.75">
      <c r="A4284" s="98" t="s">
        <v>984</v>
      </c>
      <c r="B4284" s="98" t="s">
        <v>3117</v>
      </c>
      <c r="C4284" s="98" t="s">
        <v>795</v>
      </c>
      <c r="D4284" s="99" t="s">
        <v>807</v>
      </c>
      <c r="E4284" s="105">
        <v>43631</v>
      </c>
      <c r="F4284" s="98" t="s">
        <v>3117</v>
      </c>
      <c r="G4284" s="98" t="s">
        <v>66</v>
      </c>
      <c r="H4284"/>
      <c r="I4284"/>
    </row>
    <row r="4285" spans="1:9" ht="15.75">
      <c r="A4285" s="98" t="s">
        <v>347</v>
      </c>
      <c r="B4285" s="98" t="s">
        <v>3117</v>
      </c>
      <c r="C4285" s="98" t="s">
        <v>795</v>
      </c>
      <c r="D4285" s="99" t="s">
        <v>807</v>
      </c>
      <c r="E4285" s="105">
        <v>43631</v>
      </c>
      <c r="F4285" s="98" t="s">
        <v>3117</v>
      </c>
      <c r="G4285" s="98" t="s">
        <v>66</v>
      </c>
      <c r="H4285"/>
      <c r="I4285"/>
    </row>
    <row r="4286" spans="1:9" ht="15.75">
      <c r="A4286" s="98" t="s">
        <v>349</v>
      </c>
      <c r="B4286" s="98" t="s">
        <v>3117</v>
      </c>
      <c r="C4286" s="98" t="s">
        <v>795</v>
      </c>
      <c r="D4286" s="99" t="s">
        <v>807</v>
      </c>
      <c r="E4286" s="105">
        <v>43631</v>
      </c>
      <c r="F4286" s="98" t="s">
        <v>3117</v>
      </c>
      <c r="G4286" s="98" t="s">
        <v>66</v>
      </c>
      <c r="H4286"/>
      <c r="I4286"/>
    </row>
    <row r="4287" spans="1:9" ht="15.75">
      <c r="A4287" s="98" t="s">
        <v>2638</v>
      </c>
      <c r="B4287" s="98" t="s">
        <v>3117</v>
      </c>
      <c r="C4287" s="98" t="s">
        <v>795</v>
      </c>
      <c r="D4287" s="99" t="s">
        <v>807</v>
      </c>
      <c r="E4287" s="105">
        <v>43631</v>
      </c>
      <c r="F4287" s="98" t="s">
        <v>3117</v>
      </c>
      <c r="G4287" s="98" t="s">
        <v>66</v>
      </c>
      <c r="H4287"/>
      <c r="I4287"/>
    </row>
    <row r="4288" spans="1:9" ht="15.75">
      <c r="A4288" s="98" t="s">
        <v>2460</v>
      </c>
      <c r="B4288" s="98" t="s">
        <v>3117</v>
      </c>
      <c r="C4288" s="98" t="s">
        <v>795</v>
      </c>
      <c r="D4288" s="99" t="s">
        <v>807</v>
      </c>
      <c r="E4288" s="105">
        <v>43631</v>
      </c>
      <c r="F4288" s="98" t="s">
        <v>3117</v>
      </c>
      <c r="G4288" s="98" t="s">
        <v>66</v>
      </c>
      <c r="H4288"/>
      <c r="I4288"/>
    </row>
    <row r="4289" spans="1:9" ht="15.75">
      <c r="A4289" s="98" t="s">
        <v>1787</v>
      </c>
      <c r="B4289" s="98" t="s">
        <v>3117</v>
      </c>
      <c r="C4289" s="98" t="s">
        <v>795</v>
      </c>
      <c r="D4289" s="99" t="s">
        <v>807</v>
      </c>
      <c r="E4289" s="105">
        <v>43631</v>
      </c>
      <c r="F4289" s="98" t="s">
        <v>3117</v>
      </c>
      <c r="G4289" s="98" t="s">
        <v>66</v>
      </c>
      <c r="H4289"/>
      <c r="I4289"/>
    </row>
    <row r="4290" spans="1:9" ht="15.75">
      <c r="A4290" s="98" t="s">
        <v>2464</v>
      </c>
      <c r="B4290" s="98" t="s">
        <v>3117</v>
      </c>
      <c r="C4290" s="98" t="s">
        <v>795</v>
      </c>
      <c r="D4290" s="99" t="s">
        <v>807</v>
      </c>
      <c r="E4290" s="105">
        <v>43631</v>
      </c>
      <c r="F4290" s="98" t="s">
        <v>3117</v>
      </c>
      <c r="G4290" s="98" t="s">
        <v>66</v>
      </c>
      <c r="H4290"/>
      <c r="I4290"/>
    </row>
    <row r="4291" spans="1:9" ht="15.75">
      <c r="A4291" s="98" t="s">
        <v>2273</v>
      </c>
      <c r="B4291" s="98" t="s">
        <v>3117</v>
      </c>
      <c r="C4291" s="98" t="s">
        <v>795</v>
      </c>
      <c r="D4291" s="99" t="s">
        <v>807</v>
      </c>
      <c r="E4291" s="105">
        <v>43631</v>
      </c>
      <c r="F4291" s="98" t="s">
        <v>3117</v>
      </c>
      <c r="G4291" s="98" t="s">
        <v>66</v>
      </c>
      <c r="H4291"/>
      <c r="I4291"/>
    </row>
    <row r="4292" spans="1:9" ht="15.75">
      <c r="A4292" s="98" t="s">
        <v>990</v>
      </c>
      <c r="B4292" s="98" t="s">
        <v>3117</v>
      </c>
      <c r="C4292" s="98" t="s">
        <v>795</v>
      </c>
      <c r="D4292" s="99" t="s">
        <v>807</v>
      </c>
      <c r="E4292" s="105">
        <v>43631</v>
      </c>
      <c r="F4292" s="98" t="s">
        <v>3117</v>
      </c>
      <c r="G4292" s="98" t="s">
        <v>66</v>
      </c>
      <c r="H4292"/>
      <c r="I4292"/>
    </row>
    <row r="4293" spans="1:9" ht="15.75">
      <c r="A4293" s="98" t="s">
        <v>1058</v>
      </c>
      <c r="B4293" s="98" t="s">
        <v>3117</v>
      </c>
      <c r="C4293" s="98" t="s">
        <v>800</v>
      </c>
      <c r="D4293" s="99" t="s">
        <v>807</v>
      </c>
      <c r="E4293" s="105">
        <v>43631</v>
      </c>
      <c r="F4293" s="98" t="s">
        <v>3117</v>
      </c>
      <c r="G4293" s="98" t="s">
        <v>733</v>
      </c>
      <c r="H4293"/>
      <c r="I4293"/>
    </row>
    <row r="4294" spans="1:9" ht="15.75">
      <c r="A4294" s="98" t="s">
        <v>2644</v>
      </c>
      <c r="B4294" s="98" t="s">
        <v>3117</v>
      </c>
      <c r="C4294" s="98" t="s">
        <v>800</v>
      </c>
      <c r="D4294" s="99" t="s">
        <v>807</v>
      </c>
      <c r="E4294" s="105">
        <v>43631</v>
      </c>
      <c r="F4294" s="98" t="s">
        <v>3117</v>
      </c>
      <c r="G4294" s="98" t="s">
        <v>733</v>
      </c>
      <c r="H4294"/>
      <c r="I4294"/>
    </row>
    <row r="4295" spans="1:9" ht="15.75">
      <c r="A4295" s="98" t="s">
        <v>2469</v>
      </c>
      <c r="B4295" s="98" t="s">
        <v>3117</v>
      </c>
      <c r="C4295" s="98" t="s">
        <v>800</v>
      </c>
      <c r="D4295" s="99" t="s">
        <v>807</v>
      </c>
      <c r="E4295" s="105">
        <v>43631</v>
      </c>
      <c r="F4295" s="98" t="s">
        <v>3117</v>
      </c>
      <c r="G4295" s="98" t="s">
        <v>733</v>
      </c>
      <c r="H4295"/>
      <c r="I4295"/>
    </row>
    <row r="4296" spans="1:9" ht="15.75">
      <c r="A4296" s="98" t="s">
        <v>2471</v>
      </c>
      <c r="B4296" s="98" t="s">
        <v>3117</v>
      </c>
      <c r="C4296" s="98" t="s">
        <v>800</v>
      </c>
      <c r="D4296" s="99" t="s">
        <v>807</v>
      </c>
      <c r="E4296" s="105">
        <v>43631</v>
      </c>
      <c r="F4296" s="98" t="s">
        <v>3117</v>
      </c>
      <c r="G4296" s="98" t="s">
        <v>733</v>
      </c>
      <c r="H4296"/>
      <c r="I4296"/>
    </row>
    <row r="4297" spans="1:9" ht="15.75">
      <c r="A4297" s="98" t="s">
        <v>2473</v>
      </c>
      <c r="B4297" s="98" t="s">
        <v>3117</v>
      </c>
      <c r="C4297" s="98" t="s">
        <v>800</v>
      </c>
      <c r="D4297" s="99" t="s">
        <v>807</v>
      </c>
      <c r="E4297" s="105">
        <v>43631</v>
      </c>
      <c r="F4297" s="98" t="s">
        <v>3117</v>
      </c>
      <c r="G4297" s="98" t="s">
        <v>733</v>
      </c>
      <c r="H4297"/>
      <c r="I4297"/>
    </row>
    <row r="4298" spans="1:9" ht="15.75">
      <c r="A4298" s="98" t="s">
        <v>1443</v>
      </c>
      <c r="B4298" s="98" t="s">
        <v>3117</v>
      </c>
      <c r="C4298" s="98" t="s">
        <v>800</v>
      </c>
      <c r="D4298" s="99" t="s">
        <v>807</v>
      </c>
      <c r="E4298" s="105">
        <v>43631</v>
      </c>
      <c r="F4298" s="98" t="s">
        <v>3117</v>
      </c>
      <c r="G4298" s="98" t="s">
        <v>733</v>
      </c>
      <c r="H4298"/>
      <c r="I4298"/>
    </row>
    <row r="4299" spans="1:9" ht="15.75">
      <c r="A4299" s="98" t="s">
        <v>2278</v>
      </c>
      <c r="B4299" s="98" t="s">
        <v>3117</v>
      </c>
      <c r="C4299" s="98" t="s">
        <v>800</v>
      </c>
      <c r="D4299" s="99" t="s">
        <v>807</v>
      </c>
      <c r="E4299" s="105">
        <v>43631</v>
      </c>
      <c r="F4299" s="98" t="s">
        <v>3117</v>
      </c>
      <c r="G4299" s="98" t="s">
        <v>733</v>
      </c>
      <c r="H4299"/>
      <c r="I4299"/>
    </row>
    <row r="4300" spans="1:9" ht="15.75">
      <c r="A4300" s="98" t="s">
        <v>2586</v>
      </c>
      <c r="B4300" s="98" t="s">
        <v>3117</v>
      </c>
      <c r="C4300" s="98" t="s">
        <v>800</v>
      </c>
      <c r="D4300" s="99" t="s">
        <v>807</v>
      </c>
      <c r="E4300" s="105">
        <v>43631</v>
      </c>
      <c r="F4300" s="98" t="s">
        <v>3117</v>
      </c>
      <c r="G4300" s="98" t="s">
        <v>733</v>
      </c>
      <c r="H4300"/>
      <c r="I4300"/>
    </row>
    <row r="4301" spans="1:9" ht="15.75">
      <c r="A4301" s="98" t="s">
        <v>931</v>
      </c>
      <c r="B4301" s="98" t="s">
        <v>3117</v>
      </c>
      <c r="C4301" s="98" t="s">
        <v>800</v>
      </c>
      <c r="D4301" s="99" t="s">
        <v>807</v>
      </c>
      <c r="E4301" s="105">
        <v>43631</v>
      </c>
      <c r="F4301" s="98" t="s">
        <v>3117</v>
      </c>
      <c r="G4301" s="98" t="s">
        <v>733</v>
      </c>
      <c r="H4301"/>
      <c r="I4301"/>
    </row>
    <row r="4302" spans="1:9" ht="15.75">
      <c r="A4302" s="98" t="s">
        <v>1801</v>
      </c>
      <c r="B4302" s="98" t="s">
        <v>3117</v>
      </c>
      <c r="C4302" s="98" t="s">
        <v>800</v>
      </c>
      <c r="D4302" s="99" t="s">
        <v>807</v>
      </c>
      <c r="E4302" s="105">
        <v>43631</v>
      </c>
      <c r="F4302" s="98" t="s">
        <v>3117</v>
      </c>
      <c r="G4302" s="98" t="s">
        <v>733</v>
      </c>
      <c r="H4302"/>
      <c r="I4302"/>
    </row>
    <row r="4303" spans="1:9" ht="15.75">
      <c r="A4303" s="98" t="s">
        <v>1066</v>
      </c>
      <c r="B4303" s="98" t="s">
        <v>3117</v>
      </c>
      <c r="C4303" s="98" t="s">
        <v>800</v>
      </c>
      <c r="D4303" s="99" t="s">
        <v>807</v>
      </c>
      <c r="E4303" s="105">
        <v>43631</v>
      </c>
      <c r="F4303" s="98" t="s">
        <v>3117</v>
      </c>
      <c r="G4303" s="98" t="s">
        <v>733</v>
      </c>
      <c r="H4303"/>
      <c r="I4303"/>
    </row>
    <row r="4304" spans="1:9" ht="15.75">
      <c r="A4304" s="98" t="s">
        <v>2767</v>
      </c>
      <c r="B4304" s="98" t="s">
        <v>3117</v>
      </c>
      <c r="C4304" s="98" t="s">
        <v>800</v>
      </c>
      <c r="D4304" s="99" t="s">
        <v>807</v>
      </c>
      <c r="E4304" s="105">
        <v>43631</v>
      </c>
      <c r="F4304" s="98" t="s">
        <v>3117</v>
      </c>
      <c r="G4304" s="98" t="s">
        <v>733</v>
      </c>
      <c r="H4304"/>
      <c r="I4304"/>
    </row>
    <row r="4305" spans="1:9" ht="15.75">
      <c r="A4305" s="98" t="s">
        <v>1325</v>
      </c>
      <c r="B4305" s="98" t="s">
        <v>3117</v>
      </c>
      <c r="C4305" s="98" t="s">
        <v>800</v>
      </c>
      <c r="D4305" s="99" t="s">
        <v>807</v>
      </c>
      <c r="E4305" s="105">
        <v>43631</v>
      </c>
      <c r="F4305" s="98" t="s">
        <v>3117</v>
      </c>
      <c r="G4305" s="98" t="s">
        <v>733</v>
      </c>
      <c r="H4305"/>
      <c r="I4305"/>
    </row>
    <row r="4306" spans="1:9" ht="15.75">
      <c r="A4306" s="98" t="s">
        <v>1130</v>
      </c>
      <c r="B4306" s="98" t="s">
        <v>3117</v>
      </c>
      <c r="C4306" s="98" t="s">
        <v>800</v>
      </c>
      <c r="D4306" s="99" t="s">
        <v>807</v>
      </c>
      <c r="E4306" s="105">
        <v>43631</v>
      </c>
      <c r="F4306" s="98" t="s">
        <v>3117</v>
      </c>
      <c r="G4306" s="98" t="s">
        <v>733</v>
      </c>
      <c r="H4306"/>
      <c r="I4306"/>
    </row>
    <row r="4307" spans="1:9" ht="15.75">
      <c r="A4307" s="98" t="s">
        <v>1447</v>
      </c>
      <c r="B4307" s="98" t="s">
        <v>3117</v>
      </c>
      <c r="C4307" s="98" t="s">
        <v>800</v>
      </c>
      <c r="D4307" s="99" t="s">
        <v>807</v>
      </c>
      <c r="E4307" s="105">
        <v>43631</v>
      </c>
      <c r="F4307" s="98" t="s">
        <v>3117</v>
      </c>
      <c r="G4307" s="98" t="s">
        <v>733</v>
      </c>
      <c r="H4307"/>
      <c r="I4307"/>
    </row>
    <row r="4308" spans="1:9" ht="15.75">
      <c r="A4308" s="98" t="s">
        <v>2154</v>
      </c>
      <c r="B4308" s="98" t="s">
        <v>3117</v>
      </c>
      <c r="C4308" s="98" t="s">
        <v>800</v>
      </c>
      <c r="D4308" s="99" t="s">
        <v>807</v>
      </c>
      <c r="E4308" s="105">
        <v>43631</v>
      </c>
      <c r="F4308" s="98" t="s">
        <v>3117</v>
      </c>
      <c r="G4308" s="98" t="s">
        <v>733</v>
      </c>
      <c r="H4308"/>
      <c r="I4308"/>
    </row>
    <row r="4309" spans="1:9" ht="15.75">
      <c r="A4309" s="98" t="s">
        <v>2650</v>
      </c>
      <c r="B4309" s="98" t="s">
        <v>3117</v>
      </c>
      <c r="C4309" s="98" t="s">
        <v>800</v>
      </c>
      <c r="D4309" s="99" t="s">
        <v>807</v>
      </c>
      <c r="E4309" s="105">
        <v>43631</v>
      </c>
      <c r="F4309" s="98" t="s">
        <v>3117</v>
      </c>
      <c r="G4309" s="98" t="s">
        <v>733</v>
      </c>
      <c r="H4309"/>
      <c r="I4309"/>
    </row>
    <row r="4310" spans="1:9" ht="15.75">
      <c r="A4310" s="98" t="s">
        <v>1071</v>
      </c>
      <c r="B4310" s="98" t="s">
        <v>3117</v>
      </c>
      <c r="C4310" s="98" t="s">
        <v>800</v>
      </c>
      <c r="D4310" s="99" t="s">
        <v>807</v>
      </c>
      <c r="E4310" s="105">
        <v>43631</v>
      </c>
      <c r="F4310" s="98" t="s">
        <v>3117</v>
      </c>
      <c r="G4310" s="98" t="s">
        <v>733</v>
      </c>
      <c r="H4310"/>
      <c r="I4310"/>
    </row>
    <row r="4311" spans="1:9" ht="15.75">
      <c r="A4311" s="98" t="s">
        <v>2653</v>
      </c>
      <c r="B4311" s="98" t="s">
        <v>3117</v>
      </c>
      <c r="C4311" s="98" t="s">
        <v>800</v>
      </c>
      <c r="D4311" s="99" t="s">
        <v>807</v>
      </c>
      <c r="E4311" s="105">
        <v>43631</v>
      </c>
      <c r="F4311" s="98" t="s">
        <v>3117</v>
      </c>
      <c r="G4311" s="98" t="s">
        <v>733</v>
      </c>
      <c r="H4311"/>
      <c r="I4311"/>
    </row>
    <row r="4312" spans="1:9" ht="15.75">
      <c r="A4312" s="98" t="s">
        <v>2654</v>
      </c>
      <c r="B4312" s="98" t="s">
        <v>3117</v>
      </c>
      <c r="C4312" s="98" t="s">
        <v>800</v>
      </c>
      <c r="D4312" s="99" t="s">
        <v>807</v>
      </c>
      <c r="E4312" s="105">
        <v>43631</v>
      </c>
      <c r="F4312" s="98" t="s">
        <v>3117</v>
      </c>
      <c r="G4312" s="98" t="s">
        <v>733</v>
      </c>
      <c r="H4312"/>
      <c r="I4312"/>
    </row>
    <row r="4313" spans="1:9" ht="15.75">
      <c r="A4313" s="98" t="s">
        <v>2545</v>
      </c>
      <c r="B4313" s="98" t="s">
        <v>3117</v>
      </c>
      <c r="C4313" s="98" t="s">
        <v>800</v>
      </c>
      <c r="D4313" s="99" t="s">
        <v>807</v>
      </c>
      <c r="E4313" s="105">
        <v>43631</v>
      </c>
      <c r="F4313" s="98" t="s">
        <v>3117</v>
      </c>
      <c r="G4313" s="98" t="s">
        <v>733</v>
      </c>
      <c r="H4313"/>
      <c r="I4313"/>
    </row>
    <row r="4314" spans="1:9" ht="15.75">
      <c r="A4314" s="98" t="s">
        <v>874</v>
      </c>
      <c r="B4314" s="98" t="s">
        <v>3117</v>
      </c>
      <c r="C4314" s="98" t="s">
        <v>800</v>
      </c>
      <c r="D4314" s="99" t="s">
        <v>807</v>
      </c>
      <c r="E4314" s="105">
        <v>43631</v>
      </c>
      <c r="F4314" s="98" t="s">
        <v>3117</v>
      </c>
      <c r="G4314" s="98" t="s">
        <v>733</v>
      </c>
      <c r="H4314"/>
      <c r="I4314"/>
    </row>
    <row r="4315" spans="1:9" ht="15.75">
      <c r="A4315" s="98" t="s">
        <v>2286</v>
      </c>
      <c r="B4315" s="98" t="s">
        <v>3117</v>
      </c>
      <c r="C4315" s="98" t="s">
        <v>800</v>
      </c>
      <c r="D4315" s="99" t="s">
        <v>807</v>
      </c>
      <c r="E4315" s="105">
        <v>43631</v>
      </c>
      <c r="F4315" s="98" t="s">
        <v>3117</v>
      </c>
      <c r="G4315" s="98" t="s">
        <v>733</v>
      </c>
      <c r="H4315"/>
      <c r="I4315"/>
    </row>
    <row r="4316" spans="1:9" ht="15.75">
      <c r="A4316" s="98" t="s">
        <v>2656</v>
      </c>
      <c r="B4316" s="98" t="s">
        <v>3117</v>
      </c>
      <c r="C4316" s="98" t="s">
        <v>800</v>
      </c>
      <c r="D4316" s="99" t="s">
        <v>807</v>
      </c>
      <c r="E4316" s="105">
        <v>43631</v>
      </c>
      <c r="F4316" s="98" t="s">
        <v>3117</v>
      </c>
      <c r="G4316" s="98" t="s">
        <v>733</v>
      </c>
      <c r="H4316"/>
      <c r="I4316"/>
    </row>
    <row r="4317" spans="1:9" ht="15.75">
      <c r="A4317" s="98" t="s">
        <v>1929</v>
      </c>
      <c r="B4317" s="98" t="s">
        <v>3117</v>
      </c>
      <c r="C4317" s="98" t="s">
        <v>800</v>
      </c>
      <c r="D4317" s="99" t="s">
        <v>807</v>
      </c>
      <c r="E4317" s="105">
        <v>43631</v>
      </c>
      <c r="F4317" s="98" t="s">
        <v>3117</v>
      </c>
      <c r="G4317" s="98" t="s">
        <v>733</v>
      </c>
      <c r="H4317"/>
      <c r="I4317"/>
    </row>
    <row r="4318" spans="1:9" ht="15.75">
      <c r="A4318" s="98" t="s">
        <v>1136</v>
      </c>
      <c r="B4318" s="98" t="s">
        <v>3117</v>
      </c>
      <c r="C4318" s="98" t="s">
        <v>800</v>
      </c>
      <c r="D4318" s="99" t="s">
        <v>807</v>
      </c>
      <c r="E4318" s="105">
        <v>43631</v>
      </c>
      <c r="F4318" s="98" t="s">
        <v>3117</v>
      </c>
      <c r="G4318" s="98" t="s">
        <v>733</v>
      </c>
      <c r="H4318"/>
      <c r="I4318"/>
    </row>
    <row r="4319" spans="1:9" ht="15.75">
      <c r="A4319" s="98" t="s">
        <v>1811</v>
      </c>
      <c r="B4319" s="98" t="s">
        <v>3117</v>
      </c>
      <c r="C4319" s="98" t="s">
        <v>800</v>
      </c>
      <c r="D4319" s="99" t="s">
        <v>807</v>
      </c>
      <c r="E4319" s="105">
        <v>43631</v>
      </c>
      <c r="F4319" s="98" t="s">
        <v>3117</v>
      </c>
      <c r="G4319" s="98" t="s">
        <v>733</v>
      </c>
      <c r="H4319"/>
      <c r="I4319"/>
    </row>
    <row r="4320" spans="1:9" ht="15.75">
      <c r="A4320" s="98" t="s">
        <v>1335</v>
      </c>
      <c r="B4320" s="98" t="s">
        <v>3117</v>
      </c>
      <c r="C4320" s="98" t="s">
        <v>800</v>
      </c>
      <c r="D4320" s="99" t="s">
        <v>807</v>
      </c>
      <c r="E4320" s="105">
        <v>43631</v>
      </c>
      <c r="F4320" s="98" t="s">
        <v>3117</v>
      </c>
      <c r="G4320" s="98" t="s">
        <v>733</v>
      </c>
      <c r="H4320"/>
      <c r="I4320"/>
    </row>
    <row r="4321" spans="1:9" ht="15.75">
      <c r="A4321" s="98" t="s">
        <v>1143</v>
      </c>
      <c r="B4321" s="98" t="s">
        <v>3117</v>
      </c>
      <c r="C4321" s="98" t="s">
        <v>800</v>
      </c>
      <c r="D4321" s="99" t="s">
        <v>807</v>
      </c>
      <c r="E4321" s="105">
        <v>43631</v>
      </c>
      <c r="F4321" s="98" t="s">
        <v>3117</v>
      </c>
      <c r="G4321" s="98" t="s">
        <v>733</v>
      </c>
      <c r="H4321"/>
      <c r="I4321"/>
    </row>
    <row r="4322" spans="1:9" ht="15.75">
      <c r="A4322" s="98" t="s">
        <v>562</v>
      </c>
      <c r="B4322" s="98" t="s">
        <v>3117</v>
      </c>
      <c r="C4322" s="98" t="s">
        <v>788</v>
      </c>
      <c r="D4322" s="99" t="s">
        <v>807</v>
      </c>
      <c r="E4322" s="105">
        <v>43631</v>
      </c>
      <c r="F4322" s="98" t="s">
        <v>3117</v>
      </c>
      <c r="G4322" s="98" t="s">
        <v>3186</v>
      </c>
      <c r="H4322"/>
      <c r="I4322"/>
    </row>
    <row r="4323" spans="1:9" ht="15.75">
      <c r="A4323" s="98" t="s">
        <v>503</v>
      </c>
      <c r="B4323" s="98" t="s">
        <v>3117</v>
      </c>
      <c r="C4323" s="98" t="s">
        <v>788</v>
      </c>
      <c r="D4323" s="99" t="s">
        <v>807</v>
      </c>
      <c r="E4323" s="105">
        <v>43631</v>
      </c>
      <c r="F4323" s="98" t="s">
        <v>3117</v>
      </c>
      <c r="G4323" s="98" t="s">
        <v>3186</v>
      </c>
      <c r="H4323"/>
      <c r="I4323"/>
    </row>
    <row r="4324" spans="1:9" ht="15.75">
      <c r="A4324" s="98" t="s">
        <v>2663</v>
      </c>
      <c r="B4324" s="98" t="s">
        <v>3117</v>
      </c>
      <c r="C4324" s="98" t="s">
        <v>788</v>
      </c>
      <c r="D4324" s="99" t="s">
        <v>807</v>
      </c>
      <c r="E4324" s="105">
        <v>43631</v>
      </c>
      <c r="F4324" s="98" t="s">
        <v>3117</v>
      </c>
      <c r="G4324" s="98" t="s">
        <v>3186</v>
      </c>
      <c r="H4324"/>
      <c r="I4324"/>
    </row>
    <row r="4325" spans="1:9" ht="15.75">
      <c r="A4325" s="98" t="s">
        <v>2790</v>
      </c>
      <c r="B4325" s="98" t="s">
        <v>3117</v>
      </c>
      <c r="C4325" s="98" t="s">
        <v>788</v>
      </c>
      <c r="D4325" s="99" t="s">
        <v>807</v>
      </c>
      <c r="E4325" s="105">
        <v>43631</v>
      </c>
      <c r="F4325" s="98" t="s">
        <v>3117</v>
      </c>
      <c r="G4325" s="98" t="s">
        <v>3186</v>
      </c>
      <c r="H4325"/>
      <c r="I4325"/>
    </row>
    <row r="4326" spans="1:9" ht="15.75">
      <c r="A4326" s="98" t="s">
        <v>1589</v>
      </c>
      <c r="B4326" s="98" t="s">
        <v>3117</v>
      </c>
      <c r="C4326" s="98" t="s">
        <v>788</v>
      </c>
      <c r="D4326" s="99" t="s">
        <v>807</v>
      </c>
      <c r="E4326" s="105">
        <v>43631</v>
      </c>
      <c r="F4326" s="98" t="s">
        <v>3117</v>
      </c>
      <c r="G4326" s="98" t="s">
        <v>3186</v>
      </c>
      <c r="H4326"/>
      <c r="I4326"/>
    </row>
    <row r="4327" spans="1:9" ht="15.75">
      <c r="A4327" s="98" t="s">
        <v>1817</v>
      </c>
      <c r="B4327" s="98" t="s">
        <v>3117</v>
      </c>
      <c r="C4327" s="98" t="s">
        <v>788</v>
      </c>
      <c r="D4327" s="99" t="s">
        <v>807</v>
      </c>
      <c r="E4327" s="105">
        <v>43631</v>
      </c>
      <c r="F4327" s="98" t="s">
        <v>3117</v>
      </c>
      <c r="G4327" s="98" t="s">
        <v>3186</v>
      </c>
      <c r="H4327"/>
      <c r="I4327"/>
    </row>
    <row r="4328" spans="1:9" ht="15.75">
      <c r="A4328" s="98" t="s">
        <v>1341</v>
      </c>
      <c r="B4328" s="98" t="s">
        <v>3117</v>
      </c>
      <c r="C4328" s="98" t="s">
        <v>788</v>
      </c>
      <c r="D4328" s="99" t="s">
        <v>807</v>
      </c>
      <c r="E4328" s="105">
        <v>43631</v>
      </c>
      <c r="F4328" s="98" t="s">
        <v>3117</v>
      </c>
      <c r="G4328" s="98" t="s">
        <v>3186</v>
      </c>
      <c r="H4328"/>
      <c r="I4328"/>
    </row>
    <row r="4329" spans="1:9" ht="15.75">
      <c r="A4329" s="98" t="s">
        <v>1342</v>
      </c>
      <c r="B4329" s="98" t="s">
        <v>3117</v>
      </c>
      <c r="C4329" s="98" t="s">
        <v>788</v>
      </c>
      <c r="D4329" s="99" t="s">
        <v>807</v>
      </c>
      <c r="E4329" s="105">
        <v>43631</v>
      </c>
      <c r="F4329" s="98" t="s">
        <v>3117</v>
      </c>
      <c r="G4329" s="98" t="s">
        <v>3186</v>
      </c>
      <c r="H4329"/>
      <c r="I4329"/>
    </row>
    <row r="4330" spans="1:9" ht="15.75">
      <c r="A4330" s="98" t="s">
        <v>1592</v>
      </c>
      <c r="B4330" s="98" t="s">
        <v>3117</v>
      </c>
      <c r="C4330" s="98" t="s">
        <v>788</v>
      </c>
      <c r="D4330" s="99" t="s">
        <v>807</v>
      </c>
      <c r="E4330" s="105">
        <v>43631</v>
      </c>
      <c r="F4330" s="98" t="s">
        <v>3117</v>
      </c>
      <c r="G4330" s="98" t="s">
        <v>3186</v>
      </c>
      <c r="H4330"/>
      <c r="I4330"/>
    </row>
    <row r="4331" spans="1:9" ht="15.75">
      <c r="A4331" s="98" t="s">
        <v>1086</v>
      </c>
      <c r="B4331" s="98" t="s">
        <v>3117</v>
      </c>
      <c r="C4331" s="98" t="s">
        <v>788</v>
      </c>
      <c r="D4331" s="99" t="s">
        <v>807</v>
      </c>
      <c r="E4331" s="105">
        <v>43631</v>
      </c>
      <c r="F4331" s="98" t="s">
        <v>3117</v>
      </c>
      <c r="G4331" s="98" t="s">
        <v>3186</v>
      </c>
      <c r="H4331"/>
      <c r="I4331"/>
    </row>
    <row r="4332" spans="1:9" ht="15.75">
      <c r="A4332" s="98" t="s">
        <v>573</v>
      </c>
      <c r="B4332" s="98" t="s">
        <v>3117</v>
      </c>
      <c r="C4332" s="98" t="s">
        <v>788</v>
      </c>
      <c r="D4332" s="99" t="s">
        <v>807</v>
      </c>
      <c r="E4332" s="105">
        <v>43631</v>
      </c>
      <c r="F4332" s="98" t="s">
        <v>3117</v>
      </c>
      <c r="G4332" s="98" t="s">
        <v>3186</v>
      </c>
      <c r="H4332"/>
      <c r="I4332"/>
    </row>
    <row r="4333" spans="1:9" ht="15.75">
      <c r="A4333" s="98" t="s">
        <v>574</v>
      </c>
      <c r="B4333" s="98" t="s">
        <v>3117</v>
      </c>
      <c r="C4333" s="98" t="s">
        <v>788</v>
      </c>
      <c r="D4333" s="99" t="s">
        <v>807</v>
      </c>
      <c r="E4333" s="105">
        <v>43631</v>
      </c>
      <c r="F4333" s="98" t="s">
        <v>3117</v>
      </c>
      <c r="G4333" s="98" t="s">
        <v>3186</v>
      </c>
      <c r="H4333"/>
      <c r="I4333"/>
    </row>
    <row r="4334" spans="1:9" ht="15.75">
      <c r="A4334" s="98" t="s">
        <v>2303</v>
      </c>
      <c r="B4334" s="98" t="s">
        <v>3117</v>
      </c>
      <c r="C4334" s="98" t="s">
        <v>788</v>
      </c>
      <c r="D4334" s="99" t="s">
        <v>807</v>
      </c>
      <c r="E4334" s="105">
        <v>43631</v>
      </c>
      <c r="F4334" s="98" t="s">
        <v>3117</v>
      </c>
      <c r="G4334" s="98" t="s">
        <v>3186</v>
      </c>
      <c r="H4334"/>
      <c r="I4334"/>
    </row>
    <row r="4335" spans="1:9" ht="15.75">
      <c r="A4335" s="98" t="s">
        <v>1937</v>
      </c>
      <c r="B4335" s="98" t="s">
        <v>3117</v>
      </c>
      <c r="C4335" s="98" t="s">
        <v>788</v>
      </c>
      <c r="D4335" s="99" t="s">
        <v>807</v>
      </c>
      <c r="E4335" s="105">
        <v>43631</v>
      </c>
      <c r="F4335" s="98" t="s">
        <v>3117</v>
      </c>
      <c r="G4335" s="98" t="s">
        <v>3186</v>
      </c>
      <c r="H4335"/>
      <c r="I4335"/>
    </row>
    <row r="4336" spans="1:9" ht="15.75">
      <c r="A4336" s="98" t="s">
        <v>2495</v>
      </c>
      <c r="B4336" s="98" t="s">
        <v>3117</v>
      </c>
      <c r="C4336" s="98" t="s">
        <v>788</v>
      </c>
      <c r="D4336" s="99" t="s">
        <v>807</v>
      </c>
      <c r="E4336" s="105">
        <v>43631</v>
      </c>
      <c r="F4336" s="98" t="s">
        <v>3117</v>
      </c>
      <c r="G4336" s="98" t="s">
        <v>3186</v>
      </c>
      <c r="H4336"/>
      <c r="I4336"/>
    </row>
    <row r="4337" spans="1:9" ht="15.75">
      <c r="A4337" s="98" t="s">
        <v>2304</v>
      </c>
      <c r="B4337" s="98" t="s">
        <v>3117</v>
      </c>
      <c r="C4337" s="98" t="s">
        <v>788</v>
      </c>
      <c r="D4337" s="99" t="s">
        <v>807</v>
      </c>
      <c r="E4337" s="105">
        <v>43631</v>
      </c>
      <c r="F4337" s="98" t="s">
        <v>3117</v>
      </c>
      <c r="G4337" s="98" t="s">
        <v>3186</v>
      </c>
      <c r="H4337"/>
      <c r="I4337"/>
    </row>
    <row r="4338" spans="1:9" ht="15.75">
      <c r="A4338" s="98" t="s">
        <v>957</v>
      </c>
      <c r="B4338" s="98" t="s">
        <v>3117</v>
      </c>
      <c r="C4338" s="98" t="s">
        <v>788</v>
      </c>
      <c r="D4338" s="99" t="s">
        <v>807</v>
      </c>
      <c r="E4338" s="105">
        <v>43631</v>
      </c>
      <c r="F4338" s="98" t="s">
        <v>3117</v>
      </c>
      <c r="G4338" s="98" t="s">
        <v>3186</v>
      </c>
      <c r="H4338"/>
      <c r="I4338"/>
    </row>
    <row r="4339" spans="1:9" ht="15.75">
      <c r="A4339" s="98" t="s">
        <v>1089</v>
      </c>
      <c r="B4339" s="98" t="s">
        <v>3117</v>
      </c>
      <c r="C4339" s="98" t="s">
        <v>788</v>
      </c>
      <c r="D4339" s="99" t="s">
        <v>807</v>
      </c>
      <c r="E4339" s="105">
        <v>43631</v>
      </c>
      <c r="F4339" s="98" t="s">
        <v>3117</v>
      </c>
      <c r="G4339" s="98" t="s">
        <v>3186</v>
      </c>
      <c r="H4339"/>
      <c r="I4339"/>
    </row>
    <row r="4340" spans="1:9" ht="15.75">
      <c r="A4340" s="98" t="s">
        <v>2800</v>
      </c>
      <c r="B4340" s="98" t="s">
        <v>3117</v>
      </c>
      <c r="C4340" s="98" t="s">
        <v>788</v>
      </c>
      <c r="D4340" s="99" t="s">
        <v>807</v>
      </c>
      <c r="E4340" s="105">
        <v>43631</v>
      </c>
      <c r="F4340" s="98" t="s">
        <v>3117</v>
      </c>
      <c r="G4340" s="98" t="s">
        <v>3186</v>
      </c>
      <c r="H4340"/>
      <c r="I4340"/>
    </row>
    <row r="4341" spans="1:9" ht="15.75">
      <c r="A4341" s="98" t="s">
        <v>2174</v>
      </c>
      <c r="B4341" s="98" t="s">
        <v>3117</v>
      </c>
      <c r="C4341" s="98" t="s">
        <v>788</v>
      </c>
      <c r="D4341" s="99" t="s">
        <v>807</v>
      </c>
      <c r="E4341" s="105">
        <v>43631</v>
      </c>
      <c r="F4341" s="98" t="s">
        <v>3117</v>
      </c>
      <c r="G4341" s="98" t="s">
        <v>3186</v>
      </c>
      <c r="H4341"/>
      <c r="I4341"/>
    </row>
    <row r="4342" spans="1:9" ht="15.75">
      <c r="A4342" s="98" t="s">
        <v>2175</v>
      </c>
      <c r="B4342" s="98" t="s">
        <v>3117</v>
      </c>
      <c r="C4342" s="98" t="s">
        <v>788</v>
      </c>
      <c r="D4342" s="99" t="s">
        <v>807</v>
      </c>
      <c r="E4342" s="105">
        <v>43631</v>
      </c>
      <c r="F4342" s="98" t="s">
        <v>3117</v>
      </c>
      <c r="G4342" s="98" t="s">
        <v>3186</v>
      </c>
      <c r="H4342"/>
      <c r="I4342"/>
    </row>
    <row r="4343" spans="1:9" ht="15.75">
      <c r="A4343" s="98" t="s">
        <v>2114</v>
      </c>
      <c r="B4343" s="98" t="s">
        <v>3117</v>
      </c>
      <c r="C4343" s="98" t="s">
        <v>788</v>
      </c>
      <c r="D4343" s="99" t="s">
        <v>807</v>
      </c>
      <c r="E4343" s="105">
        <v>43631</v>
      </c>
      <c r="F4343" s="98" t="s">
        <v>3117</v>
      </c>
      <c r="G4343" s="98" t="s">
        <v>3186</v>
      </c>
      <c r="H4343"/>
      <c r="I4343"/>
    </row>
    <row r="4344" spans="1:9" ht="15.75">
      <c r="A4344" s="98" t="s">
        <v>583</v>
      </c>
      <c r="B4344" s="98" t="s">
        <v>3117</v>
      </c>
      <c r="C4344" s="98" t="s">
        <v>788</v>
      </c>
      <c r="D4344" s="99" t="s">
        <v>807</v>
      </c>
      <c r="E4344" s="105">
        <v>43631</v>
      </c>
      <c r="F4344" s="98" t="s">
        <v>3117</v>
      </c>
      <c r="G4344" s="98" t="s">
        <v>3186</v>
      </c>
      <c r="H4344"/>
      <c r="I4344"/>
    </row>
    <row r="4345" spans="1:9" ht="15.75">
      <c r="A4345" s="98" t="s">
        <v>1824</v>
      </c>
      <c r="B4345" s="98" t="s">
        <v>3117</v>
      </c>
      <c r="C4345" s="98" t="s">
        <v>788</v>
      </c>
      <c r="D4345" s="99" t="s">
        <v>807</v>
      </c>
      <c r="E4345" s="105">
        <v>43631</v>
      </c>
      <c r="F4345" s="98" t="s">
        <v>3117</v>
      </c>
      <c r="G4345" s="98" t="s">
        <v>3186</v>
      </c>
      <c r="H4345"/>
      <c r="I4345"/>
    </row>
    <row r="4346" spans="1:9" ht="15.75">
      <c r="A4346" s="98" t="s">
        <v>2119</v>
      </c>
      <c r="B4346" s="98" t="s">
        <v>3117</v>
      </c>
      <c r="C4346" s="98" t="s">
        <v>788</v>
      </c>
      <c r="D4346" s="99" t="s">
        <v>807</v>
      </c>
      <c r="E4346" s="105">
        <v>43631</v>
      </c>
      <c r="F4346" s="98" t="s">
        <v>3117</v>
      </c>
      <c r="G4346" s="98" t="s">
        <v>3186</v>
      </c>
      <c r="H4346"/>
      <c r="I4346"/>
    </row>
    <row r="4347" spans="1:9" ht="15.75">
      <c r="A4347" s="98" t="s">
        <v>2120</v>
      </c>
      <c r="B4347" s="98" t="s">
        <v>3117</v>
      </c>
      <c r="C4347" s="98" t="s">
        <v>788</v>
      </c>
      <c r="D4347" s="99" t="s">
        <v>807</v>
      </c>
      <c r="E4347" s="105">
        <v>43631</v>
      </c>
      <c r="F4347" s="98" t="s">
        <v>3117</v>
      </c>
      <c r="G4347" s="98" t="s">
        <v>3186</v>
      </c>
      <c r="H4347"/>
      <c r="I4347"/>
    </row>
    <row r="4348" spans="1:9" ht="15.75">
      <c r="A4348" s="98" t="s">
        <v>2246</v>
      </c>
      <c r="B4348" s="98" t="s">
        <v>3117</v>
      </c>
      <c r="C4348" s="98" t="s">
        <v>788</v>
      </c>
      <c r="D4348" s="99" t="s">
        <v>807</v>
      </c>
      <c r="E4348" s="105">
        <v>43631</v>
      </c>
      <c r="F4348" s="98" t="s">
        <v>3117</v>
      </c>
      <c r="G4348" s="98" t="s">
        <v>3186</v>
      </c>
      <c r="H4348"/>
      <c r="I4348"/>
    </row>
    <row r="4349" spans="1:9" ht="15.75">
      <c r="A4349" s="98" t="s">
        <v>839</v>
      </c>
      <c r="B4349" s="98" t="s">
        <v>3118</v>
      </c>
      <c r="C4349" s="98" t="s">
        <v>816</v>
      </c>
      <c r="D4349" s="99" t="s">
        <v>807</v>
      </c>
      <c r="E4349" s="105">
        <v>43631</v>
      </c>
      <c r="F4349" s="98" t="s">
        <v>3118</v>
      </c>
      <c r="G4349" s="98" t="s">
        <v>66</v>
      </c>
      <c r="H4349"/>
      <c r="I4349"/>
    </row>
    <row r="4350" spans="1:9" ht="15.75">
      <c r="A4350" s="98" t="s">
        <v>2249</v>
      </c>
      <c r="B4350" s="98" t="s">
        <v>3118</v>
      </c>
      <c r="C4350" s="98" t="s">
        <v>816</v>
      </c>
      <c r="D4350" s="99" t="s">
        <v>807</v>
      </c>
      <c r="E4350" s="105">
        <v>43631</v>
      </c>
      <c r="F4350" s="98" t="s">
        <v>3118</v>
      </c>
      <c r="G4350" s="98" t="s">
        <v>66</v>
      </c>
      <c r="H4350"/>
      <c r="I4350"/>
    </row>
    <row r="4351" spans="1:9" ht="15.75">
      <c r="A4351" s="98" t="s">
        <v>2443</v>
      </c>
      <c r="B4351" s="98" t="s">
        <v>3118</v>
      </c>
      <c r="C4351" s="98" t="s">
        <v>816</v>
      </c>
      <c r="D4351" s="99" t="s">
        <v>807</v>
      </c>
      <c r="E4351" s="105">
        <v>43631</v>
      </c>
      <c r="F4351" s="98" t="s">
        <v>3118</v>
      </c>
      <c r="G4351" s="98" t="s">
        <v>66</v>
      </c>
      <c r="H4351"/>
      <c r="I4351"/>
    </row>
    <row r="4352" spans="1:9" ht="15.75">
      <c r="A4352" s="98" t="s">
        <v>2510</v>
      </c>
      <c r="B4352" s="98" t="s">
        <v>3118</v>
      </c>
      <c r="C4352" s="98" t="s">
        <v>816</v>
      </c>
      <c r="D4352" s="99" t="s">
        <v>807</v>
      </c>
      <c r="E4352" s="105">
        <v>43631</v>
      </c>
      <c r="F4352" s="98" t="s">
        <v>3118</v>
      </c>
      <c r="G4352" s="98" t="s">
        <v>66</v>
      </c>
      <c r="H4352"/>
      <c r="I4352"/>
    </row>
    <row r="4353" spans="1:9" ht="15.75">
      <c r="A4353" s="98" t="s">
        <v>2184</v>
      </c>
      <c r="B4353" s="98" t="s">
        <v>3118</v>
      </c>
      <c r="C4353" s="98" t="s">
        <v>816</v>
      </c>
      <c r="D4353" s="99" t="s">
        <v>807</v>
      </c>
      <c r="E4353" s="105">
        <v>43631</v>
      </c>
      <c r="F4353" s="98" t="s">
        <v>3118</v>
      </c>
      <c r="G4353" s="98" t="s">
        <v>66</v>
      </c>
      <c r="H4353"/>
      <c r="I4353"/>
    </row>
    <row r="4354" spans="1:9" ht="15.75">
      <c r="A4354" s="98" t="s">
        <v>2446</v>
      </c>
      <c r="B4354" s="98" t="s">
        <v>3118</v>
      </c>
      <c r="C4354" s="98" t="s">
        <v>816</v>
      </c>
      <c r="D4354" s="99" t="s">
        <v>807</v>
      </c>
      <c r="E4354" s="105">
        <v>43631</v>
      </c>
      <c r="F4354" s="98" t="s">
        <v>3118</v>
      </c>
      <c r="G4354" s="98" t="s">
        <v>66</v>
      </c>
      <c r="H4354"/>
      <c r="I4354"/>
    </row>
    <row r="4355" spans="1:9" ht="15.75">
      <c r="A4355" s="98" t="s">
        <v>1702</v>
      </c>
      <c r="B4355" s="98" t="s">
        <v>3118</v>
      </c>
      <c r="C4355" s="98" t="s">
        <v>816</v>
      </c>
      <c r="D4355" s="99" t="s">
        <v>807</v>
      </c>
      <c r="E4355" s="105">
        <v>43631</v>
      </c>
      <c r="F4355" s="98" t="s">
        <v>3118</v>
      </c>
      <c r="G4355" s="98" t="s">
        <v>66</v>
      </c>
      <c r="H4355"/>
      <c r="I4355"/>
    </row>
    <row r="4356" spans="1:9" ht="15.75">
      <c r="A4356" s="98" t="s">
        <v>843</v>
      </c>
      <c r="B4356" s="98" t="s">
        <v>3118</v>
      </c>
      <c r="C4356" s="98" t="s">
        <v>816</v>
      </c>
      <c r="D4356" s="99" t="s">
        <v>807</v>
      </c>
      <c r="E4356" s="105">
        <v>43631</v>
      </c>
      <c r="F4356" s="98" t="s">
        <v>3118</v>
      </c>
      <c r="G4356" s="98" t="s">
        <v>66</v>
      </c>
      <c r="H4356"/>
      <c r="I4356"/>
    </row>
    <row r="4357" spans="1:9" ht="15.75">
      <c r="A4357" s="98" t="s">
        <v>338</v>
      </c>
      <c r="B4357" s="98" t="s">
        <v>3118</v>
      </c>
      <c r="C4357" s="98" t="s">
        <v>816</v>
      </c>
      <c r="D4357" s="99" t="s">
        <v>807</v>
      </c>
      <c r="E4357" s="105">
        <v>43631</v>
      </c>
      <c r="F4357" s="98" t="s">
        <v>3118</v>
      </c>
      <c r="G4357" s="98" t="s">
        <v>66</v>
      </c>
      <c r="H4357"/>
      <c r="I4357"/>
    </row>
    <row r="4358" spans="1:9" ht="15.75">
      <c r="A4358" s="98" t="s">
        <v>1303</v>
      </c>
      <c r="B4358" s="98" t="s">
        <v>3118</v>
      </c>
      <c r="C4358" s="98" t="s">
        <v>816</v>
      </c>
      <c r="D4358" s="99" t="s">
        <v>807</v>
      </c>
      <c r="E4358" s="105">
        <v>43631</v>
      </c>
      <c r="F4358" s="98" t="s">
        <v>3118</v>
      </c>
      <c r="G4358" s="98" t="s">
        <v>66</v>
      </c>
      <c r="H4358"/>
      <c r="I4358"/>
    </row>
    <row r="4359" spans="1:9" ht="15.75">
      <c r="A4359" s="98" t="s">
        <v>2451</v>
      </c>
      <c r="B4359" s="98" t="s">
        <v>3118</v>
      </c>
      <c r="C4359" s="98" t="s">
        <v>816</v>
      </c>
      <c r="D4359" s="99" t="s">
        <v>807</v>
      </c>
      <c r="E4359" s="105">
        <v>43631</v>
      </c>
      <c r="F4359" s="98" t="s">
        <v>3118</v>
      </c>
      <c r="G4359" s="98" t="s">
        <v>66</v>
      </c>
      <c r="H4359"/>
      <c r="I4359"/>
    </row>
    <row r="4360" spans="1:9" ht="15.75">
      <c r="A4360" s="98" t="s">
        <v>528</v>
      </c>
      <c r="B4360" s="98" t="s">
        <v>3118</v>
      </c>
      <c r="C4360" s="98" t="s">
        <v>816</v>
      </c>
      <c r="D4360" s="99" t="s">
        <v>807</v>
      </c>
      <c r="E4360" s="105">
        <v>43631</v>
      </c>
      <c r="F4360" s="98" t="s">
        <v>3118</v>
      </c>
      <c r="G4360" s="98" t="s">
        <v>66</v>
      </c>
      <c r="H4360"/>
      <c r="I4360"/>
    </row>
    <row r="4361" spans="1:9" ht="15.75">
      <c r="A4361" s="98" t="s">
        <v>1897</v>
      </c>
      <c r="B4361" s="98" t="s">
        <v>3118</v>
      </c>
      <c r="C4361" s="98" t="s">
        <v>816</v>
      </c>
      <c r="D4361" s="99" t="s">
        <v>807</v>
      </c>
      <c r="E4361" s="105">
        <v>43631</v>
      </c>
      <c r="F4361" s="98" t="s">
        <v>3118</v>
      </c>
      <c r="G4361" s="98" t="s">
        <v>66</v>
      </c>
      <c r="H4361"/>
      <c r="I4361"/>
    </row>
    <row r="4362" spans="1:9" ht="15.75">
      <c r="A4362" s="98" t="s">
        <v>341</v>
      </c>
      <c r="B4362" s="98" t="s">
        <v>3118</v>
      </c>
      <c r="C4362" s="98" t="s">
        <v>816</v>
      </c>
      <c r="D4362" s="99" t="s">
        <v>807</v>
      </c>
      <c r="E4362" s="105">
        <v>43631</v>
      </c>
      <c r="F4362" s="98" t="s">
        <v>3118</v>
      </c>
      <c r="G4362" s="98" t="s">
        <v>66</v>
      </c>
      <c r="H4362"/>
      <c r="I4362"/>
    </row>
    <row r="4363" spans="1:9" ht="15.75">
      <c r="A4363" s="98" t="s">
        <v>2523</v>
      </c>
      <c r="B4363" s="98" t="s">
        <v>3118</v>
      </c>
      <c r="C4363" s="98" t="s">
        <v>816</v>
      </c>
      <c r="D4363" s="99" t="s">
        <v>807</v>
      </c>
      <c r="E4363" s="105">
        <v>43631</v>
      </c>
      <c r="F4363" s="98" t="s">
        <v>3118</v>
      </c>
      <c r="G4363" s="98" t="s">
        <v>66</v>
      </c>
      <c r="H4363"/>
      <c r="I4363"/>
    </row>
    <row r="4364" spans="1:9" ht="15.75">
      <c r="A4364" s="98" t="s">
        <v>2524</v>
      </c>
      <c r="B4364" s="98" t="s">
        <v>3118</v>
      </c>
      <c r="C4364" s="98" t="s">
        <v>816</v>
      </c>
      <c r="D4364" s="99" t="s">
        <v>807</v>
      </c>
      <c r="E4364" s="105">
        <v>43631</v>
      </c>
      <c r="F4364" s="98" t="s">
        <v>3118</v>
      </c>
      <c r="G4364" s="98" t="s">
        <v>66</v>
      </c>
      <c r="H4364"/>
      <c r="I4364"/>
    </row>
    <row r="4365" spans="1:9" ht="15.75">
      <c r="A4365" s="98" t="s">
        <v>1365</v>
      </c>
      <c r="B4365" s="98" t="s">
        <v>3118</v>
      </c>
      <c r="C4365" s="98" t="s">
        <v>816</v>
      </c>
      <c r="D4365" s="99" t="s">
        <v>807</v>
      </c>
      <c r="E4365" s="105">
        <v>43631</v>
      </c>
      <c r="F4365" s="98" t="s">
        <v>3118</v>
      </c>
      <c r="G4365" s="98" t="s">
        <v>66</v>
      </c>
      <c r="H4365"/>
      <c r="I4365"/>
    </row>
    <row r="4366" spans="1:9" ht="15.75">
      <c r="A4366" s="98" t="s">
        <v>2454</v>
      </c>
      <c r="B4366" s="98" t="s">
        <v>3118</v>
      </c>
      <c r="C4366" s="98" t="s">
        <v>816</v>
      </c>
      <c r="D4366" s="99" t="s">
        <v>807</v>
      </c>
      <c r="E4366" s="105">
        <v>43631</v>
      </c>
      <c r="F4366" s="98" t="s">
        <v>3118</v>
      </c>
      <c r="G4366" s="98" t="s">
        <v>66</v>
      </c>
      <c r="H4366"/>
      <c r="I4366"/>
    </row>
    <row r="4367" spans="1:9" ht="15.75">
      <c r="A4367" s="98" t="s">
        <v>2749</v>
      </c>
      <c r="B4367" s="98" t="s">
        <v>3118</v>
      </c>
      <c r="C4367" s="98" t="s">
        <v>816</v>
      </c>
      <c r="D4367" s="99" t="s">
        <v>807</v>
      </c>
      <c r="E4367" s="105">
        <v>43631</v>
      </c>
      <c r="F4367" s="98" t="s">
        <v>3118</v>
      </c>
      <c r="G4367" s="98" t="s">
        <v>66</v>
      </c>
      <c r="H4367"/>
      <c r="I4367"/>
    </row>
    <row r="4368" spans="1:9" ht="15.75">
      <c r="A4368" s="98" t="s">
        <v>1049</v>
      </c>
      <c r="B4368" s="98" t="s">
        <v>3118</v>
      </c>
      <c r="C4368" s="98" t="s">
        <v>816</v>
      </c>
      <c r="D4368" s="99" t="s">
        <v>807</v>
      </c>
      <c r="E4368" s="105">
        <v>43631</v>
      </c>
      <c r="F4368" s="98" t="s">
        <v>3118</v>
      </c>
      <c r="G4368" s="98" t="s">
        <v>66</v>
      </c>
      <c r="H4368"/>
      <c r="I4368"/>
    </row>
    <row r="4369" spans="1:9" ht="15.75">
      <c r="A4369" s="98" t="s">
        <v>536</v>
      </c>
      <c r="B4369" s="98" t="s">
        <v>3118</v>
      </c>
      <c r="C4369" s="98" t="s">
        <v>816</v>
      </c>
      <c r="D4369" s="99" t="s">
        <v>807</v>
      </c>
      <c r="E4369" s="105">
        <v>43631</v>
      </c>
      <c r="F4369" s="98" t="s">
        <v>3118</v>
      </c>
      <c r="G4369" s="98" t="s">
        <v>66</v>
      </c>
      <c r="H4369"/>
      <c r="I4369"/>
    </row>
    <row r="4370" spans="1:9" ht="15.75">
      <c r="A4370" s="98" t="s">
        <v>2753</v>
      </c>
      <c r="B4370" s="98" t="s">
        <v>3118</v>
      </c>
      <c r="C4370" s="98" t="s">
        <v>816</v>
      </c>
      <c r="D4370" s="99" t="s">
        <v>807</v>
      </c>
      <c r="E4370" s="105">
        <v>43631</v>
      </c>
      <c r="F4370" s="98" t="s">
        <v>3118</v>
      </c>
      <c r="G4370" s="98" t="s">
        <v>66</v>
      </c>
      <c r="H4370"/>
      <c r="I4370"/>
    </row>
    <row r="4371" spans="1:9" ht="15.75">
      <c r="A4371" s="98" t="s">
        <v>348</v>
      </c>
      <c r="B4371" s="98" t="s">
        <v>3118</v>
      </c>
      <c r="C4371" s="98" t="s">
        <v>816</v>
      </c>
      <c r="D4371" s="99" t="s">
        <v>807</v>
      </c>
      <c r="E4371" s="105">
        <v>43631</v>
      </c>
      <c r="F4371" s="98" t="s">
        <v>3118</v>
      </c>
      <c r="G4371" s="98" t="s">
        <v>66</v>
      </c>
      <c r="H4371"/>
      <c r="I4371"/>
    </row>
    <row r="4372" spans="1:9" ht="15.75">
      <c r="A4372" s="98" t="s">
        <v>539</v>
      </c>
      <c r="B4372" s="98" t="s">
        <v>3118</v>
      </c>
      <c r="C4372" s="98" t="s">
        <v>816</v>
      </c>
      <c r="D4372" s="99" t="s">
        <v>807</v>
      </c>
      <c r="E4372" s="105">
        <v>43631</v>
      </c>
      <c r="F4372" s="98" t="s">
        <v>3118</v>
      </c>
      <c r="G4372" s="98" t="s">
        <v>66</v>
      </c>
      <c r="H4372"/>
      <c r="I4372"/>
    </row>
    <row r="4373" spans="1:9" ht="15.75">
      <c r="A4373" s="98" t="s">
        <v>477</v>
      </c>
      <c r="B4373" s="98" t="s">
        <v>3118</v>
      </c>
      <c r="C4373" s="98" t="s">
        <v>816</v>
      </c>
      <c r="D4373" s="99" t="s">
        <v>807</v>
      </c>
      <c r="E4373" s="105">
        <v>43631</v>
      </c>
      <c r="F4373" s="98" t="s">
        <v>3118</v>
      </c>
      <c r="G4373" s="98" t="s">
        <v>66</v>
      </c>
      <c r="H4373"/>
      <c r="I4373"/>
    </row>
    <row r="4374" spans="1:9" ht="15.75">
      <c r="A4374" s="98" t="s">
        <v>2269</v>
      </c>
      <c r="B4374" s="98" t="s">
        <v>3118</v>
      </c>
      <c r="C4374" s="98" t="s">
        <v>816</v>
      </c>
      <c r="D4374" s="99" t="s">
        <v>807</v>
      </c>
      <c r="E4374" s="105">
        <v>43631</v>
      </c>
      <c r="F4374" s="98" t="s">
        <v>3118</v>
      </c>
      <c r="G4374" s="98" t="s">
        <v>66</v>
      </c>
      <c r="H4374"/>
      <c r="I4374"/>
    </row>
    <row r="4375" spans="1:9" ht="15.75">
      <c r="A4375" s="98" t="s">
        <v>856</v>
      </c>
      <c r="B4375" s="98" t="s">
        <v>3118</v>
      </c>
      <c r="C4375" s="98" t="s">
        <v>816</v>
      </c>
      <c r="D4375" s="99" t="s">
        <v>807</v>
      </c>
      <c r="E4375" s="105">
        <v>43631</v>
      </c>
      <c r="F4375" s="98" t="s">
        <v>3118</v>
      </c>
      <c r="G4375" s="98" t="s">
        <v>66</v>
      </c>
      <c r="H4375"/>
      <c r="I4375"/>
    </row>
    <row r="4376" spans="1:9" ht="15.75">
      <c r="A4376" s="98" t="s">
        <v>2462</v>
      </c>
      <c r="B4376" s="98" t="s">
        <v>3118</v>
      </c>
      <c r="C4376" s="98" t="s">
        <v>816</v>
      </c>
      <c r="D4376" s="99" t="s">
        <v>807</v>
      </c>
      <c r="E4376" s="105">
        <v>43631</v>
      </c>
      <c r="F4376" s="98" t="s">
        <v>3118</v>
      </c>
      <c r="G4376" s="98" t="s">
        <v>66</v>
      </c>
      <c r="H4376"/>
      <c r="I4376"/>
    </row>
    <row r="4377" spans="1:9" ht="15.75">
      <c r="A4377" s="98" t="s">
        <v>1907</v>
      </c>
      <c r="B4377" s="98" t="s">
        <v>3118</v>
      </c>
      <c r="C4377" s="98" t="s">
        <v>816</v>
      </c>
      <c r="D4377" s="99" t="s">
        <v>807</v>
      </c>
      <c r="E4377" s="105">
        <v>43631</v>
      </c>
      <c r="F4377" s="98" t="s">
        <v>3118</v>
      </c>
      <c r="G4377" s="98" t="s">
        <v>66</v>
      </c>
      <c r="H4377"/>
      <c r="I4377"/>
    </row>
    <row r="4378" spans="1:9" ht="15.75">
      <c r="A4378" s="98" t="s">
        <v>988</v>
      </c>
      <c r="B4378" s="98" t="s">
        <v>3118</v>
      </c>
      <c r="C4378" s="98" t="s">
        <v>762</v>
      </c>
      <c r="D4378" s="99" t="s">
        <v>807</v>
      </c>
      <c r="E4378" s="105">
        <v>43631</v>
      </c>
      <c r="F4378" s="98" t="s">
        <v>3118</v>
      </c>
      <c r="G4378" s="98" t="s">
        <v>733</v>
      </c>
      <c r="H4378"/>
      <c r="I4378"/>
    </row>
    <row r="4379" spans="1:9" ht="15.75">
      <c r="A4379" s="98" t="s">
        <v>1565</v>
      </c>
      <c r="B4379" s="98" t="s">
        <v>3118</v>
      </c>
      <c r="C4379" s="98" t="s">
        <v>762</v>
      </c>
      <c r="D4379" s="99" t="s">
        <v>807</v>
      </c>
      <c r="E4379" s="105">
        <v>43631</v>
      </c>
      <c r="F4379" s="98" t="s">
        <v>3118</v>
      </c>
      <c r="G4379" s="98" t="s">
        <v>733</v>
      </c>
      <c r="H4379"/>
      <c r="I4379"/>
    </row>
    <row r="4380" spans="1:9" ht="15.75">
      <c r="A4380" s="98" t="s">
        <v>2465</v>
      </c>
      <c r="B4380" s="98" t="s">
        <v>3118</v>
      </c>
      <c r="C4380" s="98" t="s">
        <v>762</v>
      </c>
      <c r="D4380" s="99" t="s">
        <v>807</v>
      </c>
      <c r="E4380" s="105">
        <v>43631</v>
      </c>
      <c r="F4380" s="98" t="s">
        <v>3118</v>
      </c>
      <c r="G4380" s="98" t="s">
        <v>733</v>
      </c>
      <c r="H4380"/>
      <c r="I4380"/>
    </row>
    <row r="4381" spans="1:9" ht="15.75">
      <c r="A4381" s="98" t="s">
        <v>418</v>
      </c>
      <c r="B4381" s="98" t="s">
        <v>3118</v>
      </c>
      <c r="C4381" s="98" t="s">
        <v>762</v>
      </c>
      <c r="D4381" s="99" t="s">
        <v>807</v>
      </c>
      <c r="E4381" s="105">
        <v>43631</v>
      </c>
      <c r="F4381" s="98" t="s">
        <v>3118</v>
      </c>
      <c r="G4381" s="98" t="s">
        <v>733</v>
      </c>
      <c r="H4381"/>
      <c r="I4381"/>
    </row>
    <row r="4382" spans="1:9" ht="15.75">
      <c r="A4382" s="98" t="s">
        <v>1060</v>
      </c>
      <c r="B4382" s="98" t="s">
        <v>3118</v>
      </c>
      <c r="C4382" s="98" t="s">
        <v>762</v>
      </c>
      <c r="D4382" s="99" t="s">
        <v>807</v>
      </c>
      <c r="E4382" s="105">
        <v>43631</v>
      </c>
      <c r="F4382" s="98" t="s">
        <v>3118</v>
      </c>
      <c r="G4382" s="98" t="s">
        <v>733</v>
      </c>
      <c r="H4382"/>
      <c r="I4382"/>
    </row>
    <row r="4383" spans="1:9" ht="15.75">
      <c r="A4383" s="98" t="s">
        <v>1721</v>
      </c>
      <c r="B4383" s="98" t="s">
        <v>3118</v>
      </c>
      <c r="C4383" s="98" t="s">
        <v>762</v>
      </c>
      <c r="D4383" s="99" t="s">
        <v>807</v>
      </c>
      <c r="E4383" s="105">
        <v>43631</v>
      </c>
      <c r="F4383" s="98" t="s">
        <v>3118</v>
      </c>
      <c r="G4383" s="98" t="s">
        <v>733</v>
      </c>
      <c r="H4383"/>
      <c r="I4383"/>
    </row>
    <row r="4384" spans="1:9" ht="15.75">
      <c r="A4384" s="98" t="s">
        <v>1121</v>
      </c>
      <c r="B4384" s="98" t="s">
        <v>3118</v>
      </c>
      <c r="C4384" s="98" t="s">
        <v>762</v>
      </c>
      <c r="D4384" s="99" t="s">
        <v>807</v>
      </c>
      <c r="E4384" s="105">
        <v>43631</v>
      </c>
      <c r="F4384" s="98" t="s">
        <v>3118</v>
      </c>
      <c r="G4384" s="98" t="s">
        <v>733</v>
      </c>
      <c r="H4384"/>
      <c r="I4384"/>
    </row>
    <row r="4385" spans="1:9" ht="15.75">
      <c r="A4385" s="98" t="s">
        <v>2765</v>
      </c>
      <c r="B4385" s="98" t="s">
        <v>3118</v>
      </c>
      <c r="C4385" s="98" t="s">
        <v>762</v>
      </c>
      <c r="D4385" s="99" t="s">
        <v>807</v>
      </c>
      <c r="E4385" s="105">
        <v>43631</v>
      </c>
      <c r="F4385" s="98" t="s">
        <v>3118</v>
      </c>
      <c r="G4385" s="98" t="s">
        <v>733</v>
      </c>
      <c r="H4385"/>
      <c r="I4385"/>
    </row>
    <row r="4386" spans="1:9" ht="15.75">
      <c r="A4386" s="98" t="s">
        <v>546</v>
      </c>
      <c r="B4386" s="98" t="s">
        <v>3118</v>
      </c>
      <c r="C4386" s="98" t="s">
        <v>762</v>
      </c>
      <c r="D4386" s="99" t="s">
        <v>807</v>
      </c>
      <c r="E4386" s="105">
        <v>43631</v>
      </c>
      <c r="F4386" s="98" t="s">
        <v>3118</v>
      </c>
      <c r="G4386" s="98" t="s">
        <v>733</v>
      </c>
      <c r="H4386"/>
      <c r="I4386"/>
    </row>
    <row r="4387" spans="1:9" ht="15.75">
      <c r="A4387" s="98" t="s">
        <v>2475</v>
      </c>
      <c r="B4387" s="98" t="s">
        <v>3118</v>
      </c>
      <c r="C4387" s="98" t="s">
        <v>762</v>
      </c>
      <c r="D4387" s="99" t="s">
        <v>807</v>
      </c>
      <c r="E4387" s="105">
        <v>43631</v>
      </c>
      <c r="F4387" s="98" t="s">
        <v>3118</v>
      </c>
      <c r="G4387" s="98" t="s">
        <v>733</v>
      </c>
      <c r="H4387"/>
      <c r="I4387"/>
    </row>
    <row r="4388" spans="1:9" ht="15.75">
      <c r="A4388" s="98" t="s">
        <v>868</v>
      </c>
      <c r="B4388" s="98" t="s">
        <v>3118</v>
      </c>
      <c r="C4388" s="98" t="s">
        <v>762</v>
      </c>
      <c r="D4388" s="99" t="s">
        <v>807</v>
      </c>
      <c r="E4388" s="105">
        <v>43631</v>
      </c>
      <c r="F4388" s="98" t="s">
        <v>3118</v>
      </c>
      <c r="G4388" s="98" t="s">
        <v>733</v>
      </c>
      <c r="H4388"/>
      <c r="I4388"/>
    </row>
    <row r="4389" spans="1:9" ht="15.75">
      <c r="A4389" s="98" t="s">
        <v>2539</v>
      </c>
      <c r="B4389" s="98" t="s">
        <v>3118</v>
      </c>
      <c r="C4389" s="98" t="s">
        <v>762</v>
      </c>
      <c r="D4389" s="99" t="s">
        <v>807</v>
      </c>
      <c r="E4389" s="105">
        <v>43631</v>
      </c>
      <c r="F4389" s="98" t="s">
        <v>3118</v>
      </c>
      <c r="G4389" s="98" t="s">
        <v>733</v>
      </c>
      <c r="H4389"/>
      <c r="I4389"/>
    </row>
    <row r="4390" spans="1:9" ht="15.75">
      <c r="A4390" s="98" t="s">
        <v>1573</v>
      </c>
      <c r="B4390" s="98" t="s">
        <v>3118</v>
      </c>
      <c r="C4390" s="98" t="s">
        <v>762</v>
      </c>
      <c r="D4390" s="99" t="s">
        <v>807</v>
      </c>
      <c r="E4390" s="105">
        <v>43631</v>
      </c>
      <c r="F4390" s="98" t="s">
        <v>3118</v>
      </c>
      <c r="G4390" s="98" t="s">
        <v>733</v>
      </c>
      <c r="H4390"/>
      <c r="I4390"/>
    </row>
    <row r="4391" spans="1:9" ht="15.75">
      <c r="A4391" s="98" t="s">
        <v>1128</v>
      </c>
      <c r="B4391" s="98" t="s">
        <v>3118</v>
      </c>
      <c r="C4391" s="98" t="s">
        <v>762</v>
      </c>
      <c r="D4391" s="99" t="s">
        <v>807</v>
      </c>
      <c r="E4391" s="105">
        <v>43631</v>
      </c>
      <c r="F4391" s="98" t="s">
        <v>3118</v>
      </c>
      <c r="G4391" s="98" t="s">
        <v>733</v>
      </c>
      <c r="H4391"/>
      <c r="I4391"/>
    </row>
    <row r="4392" spans="1:9" ht="15.75">
      <c r="A4392" s="98" t="s">
        <v>3119</v>
      </c>
      <c r="B4392" s="98" t="s">
        <v>3118</v>
      </c>
      <c r="C4392" s="98" t="s">
        <v>762</v>
      </c>
      <c r="D4392" s="99" t="s">
        <v>807</v>
      </c>
      <c r="E4392" s="105">
        <v>43631</v>
      </c>
      <c r="F4392" s="98" t="s">
        <v>3118</v>
      </c>
      <c r="G4392" s="98" t="s">
        <v>733</v>
      </c>
      <c r="H4392"/>
      <c r="I4392"/>
    </row>
    <row r="4393" spans="1:9" ht="15.75">
      <c r="A4393" s="98" t="s">
        <v>1198</v>
      </c>
      <c r="B4393" s="98" t="s">
        <v>3118</v>
      </c>
      <c r="C4393" s="98" t="s">
        <v>762</v>
      </c>
      <c r="D4393" s="99" t="s">
        <v>807</v>
      </c>
      <c r="E4393" s="105">
        <v>43631</v>
      </c>
      <c r="F4393" s="98" t="s">
        <v>3118</v>
      </c>
      <c r="G4393" s="98" t="s">
        <v>733</v>
      </c>
      <c r="H4393"/>
      <c r="I4393"/>
    </row>
    <row r="4394" spans="1:9" ht="15.75">
      <c r="A4394" s="98" t="s">
        <v>1450</v>
      </c>
      <c r="B4394" s="98" t="s">
        <v>3118</v>
      </c>
      <c r="C4394" s="98" t="s">
        <v>762</v>
      </c>
      <c r="D4394" s="99" t="s">
        <v>807</v>
      </c>
      <c r="E4394" s="105">
        <v>43631</v>
      </c>
      <c r="F4394" s="98" t="s">
        <v>3118</v>
      </c>
      <c r="G4394" s="98" t="s">
        <v>733</v>
      </c>
      <c r="H4394"/>
      <c r="I4394"/>
    </row>
    <row r="4395" spans="1:9" ht="15.75">
      <c r="A4395" s="98" t="s">
        <v>1920</v>
      </c>
      <c r="B4395" s="98" t="s">
        <v>3118</v>
      </c>
      <c r="C4395" s="98" t="s">
        <v>762</v>
      </c>
      <c r="D4395" s="99" t="s">
        <v>807</v>
      </c>
      <c r="E4395" s="105">
        <v>43631</v>
      </c>
      <c r="F4395" s="98" t="s">
        <v>3118</v>
      </c>
      <c r="G4395" s="98" t="s">
        <v>733</v>
      </c>
      <c r="H4395"/>
      <c r="I4395"/>
    </row>
    <row r="4396" spans="1:9" ht="15.75">
      <c r="A4396" s="98" t="s">
        <v>1731</v>
      </c>
      <c r="B4396" s="98" t="s">
        <v>3118</v>
      </c>
      <c r="C4396" s="98" t="s">
        <v>762</v>
      </c>
      <c r="D4396" s="99" t="s">
        <v>807</v>
      </c>
      <c r="E4396" s="105">
        <v>43631</v>
      </c>
      <c r="F4396" s="98" t="s">
        <v>3118</v>
      </c>
      <c r="G4396" s="98" t="s">
        <v>733</v>
      </c>
      <c r="H4396"/>
      <c r="I4396"/>
    </row>
    <row r="4397" spans="1:9" ht="15.75">
      <c r="A4397" s="98" t="s">
        <v>2416</v>
      </c>
      <c r="B4397" s="98" t="s">
        <v>3118</v>
      </c>
      <c r="C4397" s="98" t="s">
        <v>762</v>
      </c>
      <c r="D4397" s="99" t="s">
        <v>807</v>
      </c>
      <c r="E4397" s="105">
        <v>43631</v>
      </c>
      <c r="F4397" s="98" t="s">
        <v>3118</v>
      </c>
      <c r="G4397" s="98" t="s">
        <v>733</v>
      </c>
      <c r="H4397"/>
      <c r="I4397"/>
    </row>
    <row r="4398" spans="1:9" ht="15.75">
      <c r="A4398" s="98" t="s">
        <v>1580</v>
      </c>
      <c r="B4398" s="98" t="s">
        <v>3118</v>
      </c>
      <c r="C4398" s="98" t="s">
        <v>762</v>
      </c>
      <c r="D4398" s="99" t="s">
        <v>807</v>
      </c>
      <c r="E4398" s="105">
        <v>43631</v>
      </c>
      <c r="F4398" s="98" t="s">
        <v>3118</v>
      </c>
      <c r="G4398" s="98" t="s">
        <v>733</v>
      </c>
      <c r="H4398"/>
      <c r="I4398"/>
    </row>
    <row r="4399" spans="1:9" ht="15.75">
      <c r="A4399" s="98" t="s">
        <v>2285</v>
      </c>
      <c r="B4399" s="98" t="s">
        <v>3118</v>
      </c>
      <c r="C4399" s="98" t="s">
        <v>762</v>
      </c>
      <c r="D4399" s="99" t="s">
        <v>807</v>
      </c>
      <c r="E4399" s="105">
        <v>43631</v>
      </c>
      <c r="F4399" s="98" t="s">
        <v>3118</v>
      </c>
      <c r="G4399" s="98" t="s">
        <v>733</v>
      </c>
      <c r="H4399"/>
      <c r="I4399"/>
    </row>
    <row r="4400" spans="1:9" ht="15.75">
      <c r="A4400" s="98" t="s">
        <v>1075</v>
      </c>
      <c r="B4400" s="98" t="s">
        <v>3118</v>
      </c>
      <c r="C4400" s="98" t="s">
        <v>762</v>
      </c>
      <c r="D4400" s="99" t="s">
        <v>807</v>
      </c>
      <c r="E4400" s="105">
        <v>43631</v>
      </c>
      <c r="F4400" s="98" t="s">
        <v>3118</v>
      </c>
      <c r="G4400" s="98" t="s">
        <v>733</v>
      </c>
      <c r="H4400"/>
      <c r="I4400"/>
    </row>
    <row r="4401" spans="1:9" ht="15.75">
      <c r="A4401" s="98" t="s">
        <v>365</v>
      </c>
      <c r="B4401" s="98" t="s">
        <v>3118</v>
      </c>
      <c r="C4401" s="98" t="s">
        <v>762</v>
      </c>
      <c r="D4401" s="99" t="s">
        <v>807</v>
      </c>
      <c r="E4401" s="105">
        <v>43631</v>
      </c>
      <c r="F4401" s="98" t="s">
        <v>3118</v>
      </c>
      <c r="G4401" s="98" t="s">
        <v>733</v>
      </c>
      <c r="H4401"/>
      <c r="I4401"/>
    </row>
    <row r="4402" spans="1:9" ht="15.75">
      <c r="A4402" s="98" t="s">
        <v>2548</v>
      </c>
      <c r="B4402" s="98" t="s">
        <v>3118</v>
      </c>
      <c r="C4402" s="98" t="s">
        <v>762</v>
      </c>
      <c r="D4402" s="99" t="s">
        <v>807</v>
      </c>
      <c r="E4402" s="105">
        <v>43631</v>
      </c>
      <c r="F4402" s="98" t="s">
        <v>3118</v>
      </c>
      <c r="G4402" s="98" t="s">
        <v>733</v>
      </c>
      <c r="H4402"/>
      <c r="I4402"/>
    </row>
    <row r="4403" spans="1:9" ht="15.75">
      <c r="A4403" s="98" t="s">
        <v>2483</v>
      </c>
      <c r="B4403" s="98" t="s">
        <v>3118</v>
      </c>
      <c r="C4403" s="98" t="s">
        <v>762</v>
      </c>
      <c r="D4403" s="99" t="s">
        <v>807</v>
      </c>
      <c r="E4403" s="105">
        <v>43631</v>
      </c>
      <c r="F4403" s="98" t="s">
        <v>3118</v>
      </c>
      <c r="G4403" s="98" t="s">
        <v>733</v>
      </c>
      <c r="H4403"/>
      <c r="I4403"/>
    </row>
    <row r="4404" spans="1:9" ht="15.75">
      <c r="A4404" s="98" t="s">
        <v>2291</v>
      </c>
      <c r="B4404" s="98" t="s">
        <v>3118</v>
      </c>
      <c r="C4404" s="98" t="s">
        <v>762</v>
      </c>
      <c r="D4404" s="99" t="s">
        <v>807</v>
      </c>
      <c r="E4404" s="105">
        <v>43631</v>
      </c>
      <c r="F4404" s="98" t="s">
        <v>3118</v>
      </c>
      <c r="G4404" s="98" t="s">
        <v>733</v>
      </c>
      <c r="H4404"/>
      <c r="I4404"/>
    </row>
    <row r="4405" spans="1:9" ht="15.75">
      <c r="A4405" s="98" t="s">
        <v>881</v>
      </c>
      <c r="B4405" s="98" t="s">
        <v>3118</v>
      </c>
      <c r="C4405" s="98" t="s">
        <v>762</v>
      </c>
      <c r="D4405" s="99" t="s">
        <v>807</v>
      </c>
      <c r="E4405" s="105">
        <v>43631</v>
      </c>
      <c r="F4405" s="98" t="s">
        <v>3118</v>
      </c>
      <c r="G4405" s="98" t="s">
        <v>733</v>
      </c>
      <c r="H4405"/>
      <c r="I4405"/>
    </row>
    <row r="4406" spans="1:9" ht="15.75">
      <c r="A4406" s="98" t="s">
        <v>505</v>
      </c>
      <c r="B4406" s="98" t="s">
        <v>3118</v>
      </c>
      <c r="C4406" s="98" t="s">
        <v>762</v>
      </c>
      <c r="D4406" s="99" t="s">
        <v>807</v>
      </c>
      <c r="E4406" s="105">
        <v>43631</v>
      </c>
      <c r="F4406" s="98" t="s">
        <v>3118</v>
      </c>
      <c r="G4406" s="98" t="s">
        <v>733</v>
      </c>
      <c r="H4406"/>
      <c r="I4406"/>
    </row>
    <row r="4407" spans="1:9" ht="15.75">
      <c r="A4407" s="98" t="s">
        <v>370</v>
      </c>
      <c r="B4407" s="98" t="s">
        <v>3118</v>
      </c>
      <c r="C4407" s="98" t="s">
        <v>796</v>
      </c>
      <c r="D4407" s="99" t="s">
        <v>807</v>
      </c>
      <c r="E4407" s="105">
        <v>43631</v>
      </c>
      <c r="F4407" s="98" t="s">
        <v>3118</v>
      </c>
      <c r="G4407" s="98" t="s">
        <v>3186</v>
      </c>
      <c r="H4407"/>
      <c r="I4407"/>
    </row>
    <row r="4408" spans="1:9" ht="15.75">
      <c r="A4408" s="98" t="s">
        <v>2553</v>
      </c>
      <c r="B4408" s="98" t="s">
        <v>3118</v>
      </c>
      <c r="C4408" s="98" t="s">
        <v>796</v>
      </c>
      <c r="D4408" s="99" t="s">
        <v>807</v>
      </c>
      <c r="E4408" s="105">
        <v>43631</v>
      </c>
      <c r="F4408" s="98" t="s">
        <v>3118</v>
      </c>
      <c r="G4408" s="98" t="s">
        <v>3186</v>
      </c>
      <c r="H4408"/>
      <c r="I4408"/>
    </row>
    <row r="4409" spans="1:9" ht="15.75">
      <c r="A4409" s="98" t="s">
        <v>2787</v>
      </c>
      <c r="B4409" s="98" t="s">
        <v>3118</v>
      </c>
      <c r="C4409" s="98" t="s">
        <v>796</v>
      </c>
      <c r="D4409" s="99" t="s">
        <v>807</v>
      </c>
      <c r="E4409" s="105">
        <v>43631</v>
      </c>
      <c r="F4409" s="98" t="s">
        <v>3118</v>
      </c>
      <c r="G4409" s="98" t="s">
        <v>3186</v>
      </c>
      <c r="H4409"/>
      <c r="I4409"/>
    </row>
    <row r="4410" spans="1:9" ht="15.75">
      <c r="A4410" s="98" t="s">
        <v>2165</v>
      </c>
      <c r="B4410" s="98" t="s">
        <v>3118</v>
      </c>
      <c r="C4410" s="98" t="s">
        <v>796</v>
      </c>
      <c r="D4410" s="99" t="s">
        <v>807</v>
      </c>
      <c r="E4410" s="105">
        <v>43631</v>
      </c>
      <c r="F4410" s="98" t="s">
        <v>3118</v>
      </c>
      <c r="G4410" s="98" t="s">
        <v>3186</v>
      </c>
      <c r="H4410"/>
      <c r="I4410"/>
    </row>
    <row r="4411" spans="1:9" ht="15.75">
      <c r="A4411" s="98" t="s">
        <v>1148</v>
      </c>
      <c r="B4411" s="98" t="s">
        <v>3118</v>
      </c>
      <c r="C4411" s="98" t="s">
        <v>796</v>
      </c>
      <c r="D4411" s="99" t="s">
        <v>807</v>
      </c>
      <c r="E4411" s="105">
        <v>43631</v>
      </c>
      <c r="F4411" s="98" t="s">
        <v>3118</v>
      </c>
      <c r="G4411" s="98" t="s">
        <v>3186</v>
      </c>
      <c r="H4411"/>
      <c r="I4411"/>
    </row>
    <row r="4412" spans="1:9" ht="15.75">
      <c r="A4412" s="98" t="s">
        <v>571</v>
      </c>
      <c r="B4412" s="98" t="s">
        <v>3118</v>
      </c>
      <c r="C4412" s="98" t="s">
        <v>796</v>
      </c>
      <c r="D4412" s="99" t="s">
        <v>807</v>
      </c>
      <c r="E4412" s="105">
        <v>43631</v>
      </c>
      <c r="F4412" s="98" t="s">
        <v>3118</v>
      </c>
      <c r="G4412" s="98" t="s">
        <v>3186</v>
      </c>
      <c r="H4412"/>
      <c r="I4412"/>
    </row>
    <row r="4413" spans="1:9" ht="15.75">
      <c r="A4413" s="98" t="s">
        <v>2491</v>
      </c>
      <c r="B4413" s="98" t="s">
        <v>3118</v>
      </c>
      <c r="C4413" s="98" t="s">
        <v>796</v>
      </c>
      <c r="D4413" s="99" t="s">
        <v>807</v>
      </c>
      <c r="E4413" s="105">
        <v>43631</v>
      </c>
      <c r="F4413" s="98" t="s">
        <v>3118</v>
      </c>
      <c r="G4413" s="98" t="s">
        <v>3186</v>
      </c>
      <c r="H4413"/>
      <c r="I4413"/>
    </row>
    <row r="4414" spans="1:9" ht="15.75">
      <c r="A4414" s="98" t="s">
        <v>1087</v>
      </c>
      <c r="B4414" s="98" t="s">
        <v>3118</v>
      </c>
      <c r="C4414" s="98" t="s">
        <v>796</v>
      </c>
      <c r="D4414" s="99" t="s">
        <v>807</v>
      </c>
      <c r="E4414" s="105">
        <v>43631</v>
      </c>
      <c r="F4414" s="98" t="s">
        <v>3118</v>
      </c>
      <c r="G4414" s="98" t="s">
        <v>3186</v>
      </c>
      <c r="H4414"/>
      <c r="I4414"/>
    </row>
    <row r="4415" spans="1:9" ht="15.75">
      <c r="A4415" s="98" t="s">
        <v>1151</v>
      </c>
      <c r="B4415" s="98" t="s">
        <v>3118</v>
      </c>
      <c r="C4415" s="98" t="s">
        <v>796</v>
      </c>
      <c r="D4415" s="99" t="s">
        <v>807</v>
      </c>
      <c r="E4415" s="105">
        <v>43631</v>
      </c>
      <c r="F4415" s="98" t="s">
        <v>3118</v>
      </c>
      <c r="G4415" s="98" t="s">
        <v>3186</v>
      </c>
      <c r="H4415"/>
      <c r="I4415"/>
    </row>
    <row r="4416" spans="1:9" ht="15.75">
      <c r="A4416" s="98" t="s">
        <v>575</v>
      </c>
      <c r="B4416" s="98" t="s">
        <v>3118</v>
      </c>
      <c r="C4416" s="98" t="s">
        <v>796</v>
      </c>
      <c r="D4416" s="99" t="s">
        <v>807</v>
      </c>
      <c r="E4416" s="105">
        <v>43631</v>
      </c>
      <c r="F4416" s="98" t="s">
        <v>3118</v>
      </c>
      <c r="G4416" s="98" t="s">
        <v>3186</v>
      </c>
      <c r="H4416"/>
      <c r="I4416"/>
    </row>
    <row r="4417" spans="1:9" ht="15.75">
      <c r="A4417" s="98" t="s">
        <v>1594</v>
      </c>
      <c r="B4417" s="98" t="s">
        <v>3118</v>
      </c>
      <c r="C4417" s="98" t="s">
        <v>796</v>
      </c>
      <c r="D4417" s="99" t="s">
        <v>807</v>
      </c>
      <c r="E4417" s="105">
        <v>43631</v>
      </c>
      <c r="F4417" s="98" t="s">
        <v>3118</v>
      </c>
      <c r="G4417" s="98" t="s">
        <v>3186</v>
      </c>
      <c r="H4417"/>
      <c r="I4417"/>
    </row>
    <row r="4418" spans="1:9" ht="15.75">
      <c r="A4418" s="98" t="s">
        <v>2493</v>
      </c>
      <c r="B4418" s="98" t="s">
        <v>3118</v>
      </c>
      <c r="C4418" s="98" t="s">
        <v>796</v>
      </c>
      <c r="D4418" s="99" t="s">
        <v>807</v>
      </c>
      <c r="E4418" s="105">
        <v>43631</v>
      </c>
      <c r="F4418" s="98" t="s">
        <v>3118</v>
      </c>
      <c r="G4418" s="98" t="s">
        <v>3186</v>
      </c>
      <c r="H4418"/>
      <c r="I4418"/>
    </row>
    <row r="4419" spans="1:9" ht="15.75">
      <c r="A4419" s="98" t="s">
        <v>2494</v>
      </c>
      <c r="B4419" s="98" t="s">
        <v>3118</v>
      </c>
      <c r="C4419" s="98" t="s">
        <v>796</v>
      </c>
      <c r="D4419" s="99" t="s">
        <v>807</v>
      </c>
      <c r="E4419" s="105">
        <v>43631</v>
      </c>
      <c r="F4419" s="98" t="s">
        <v>3118</v>
      </c>
      <c r="G4419" s="98" t="s">
        <v>3186</v>
      </c>
      <c r="H4419"/>
      <c r="I4419"/>
    </row>
    <row r="4420" spans="1:9" ht="15.75">
      <c r="A4420" s="98" t="s">
        <v>576</v>
      </c>
      <c r="B4420" s="98" t="s">
        <v>3118</v>
      </c>
      <c r="C4420" s="98" t="s">
        <v>796</v>
      </c>
      <c r="D4420" s="99" t="s">
        <v>807</v>
      </c>
      <c r="E4420" s="105">
        <v>43631</v>
      </c>
      <c r="F4420" s="98" t="s">
        <v>3118</v>
      </c>
      <c r="G4420" s="98" t="s">
        <v>3186</v>
      </c>
      <c r="H4420"/>
      <c r="I4420"/>
    </row>
    <row r="4421" spans="1:9" ht="15.75">
      <c r="A4421" s="98" t="s">
        <v>1015</v>
      </c>
      <c r="B4421" s="98" t="s">
        <v>3118</v>
      </c>
      <c r="C4421" s="98" t="s">
        <v>796</v>
      </c>
      <c r="D4421" s="99" t="s">
        <v>807</v>
      </c>
      <c r="E4421" s="105">
        <v>43631</v>
      </c>
      <c r="F4421" s="98" t="s">
        <v>3118</v>
      </c>
      <c r="G4421" s="98" t="s">
        <v>3186</v>
      </c>
      <c r="H4421"/>
      <c r="I4421"/>
    </row>
    <row r="4422" spans="1:9" ht="15.75">
      <c r="A4422" s="98" t="s">
        <v>1819</v>
      </c>
      <c r="B4422" s="98" t="s">
        <v>3118</v>
      </c>
      <c r="C4422" s="98" t="s">
        <v>796</v>
      </c>
      <c r="D4422" s="99" t="s">
        <v>807</v>
      </c>
      <c r="E4422" s="105">
        <v>43631</v>
      </c>
      <c r="F4422" s="98" t="s">
        <v>3118</v>
      </c>
      <c r="G4422" s="98" t="s">
        <v>3186</v>
      </c>
      <c r="H4422"/>
      <c r="I4422"/>
    </row>
    <row r="4423" spans="1:9" ht="15.75">
      <c r="A4423" s="98" t="s">
        <v>1869</v>
      </c>
      <c r="B4423" s="98" t="s">
        <v>3118</v>
      </c>
      <c r="C4423" s="98" t="s">
        <v>796</v>
      </c>
      <c r="D4423" s="99" t="s">
        <v>807</v>
      </c>
      <c r="E4423" s="105">
        <v>43631</v>
      </c>
      <c r="F4423" s="98" t="s">
        <v>3118</v>
      </c>
      <c r="G4423" s="98" t="s">
        <v>3186</v>
      </c>
      <c r="H4423"/>
      <c r="I4423"/>
    </row>
    <row r="4424" spans="1:9" ht="15.75">
      <c r="A4424" s="98" t="s">
        <v>1598</v>
      </c>
      <c r="B4424" s="98" t="s">
        <v>3118</v>
      </c>
      <c r="C4424" s="98" t="s">
        <v>796</v>
      </c>
      <c r="D4424" s="99" t="s">
        <v>807</v>
      </c>
      <c r="E4424" s="105">
        <v>43631</v>
      </c>
      <c r="F4424" s="98" t="s">
        <v>3118</v>
      </c>
      <c r="G4424" s="98" t="s">
        <v>3186</v>
      </c>
      <c r="H4424"/>
      <c r="I4424"/>
    </row>
    <row r="4425" spans="1:9" ht="15.75">
      <c r="A4425" s="98" t="s">
        <v>1156</v>
      </c>
      <c r="B4425" s="98" t="s">
        <v>3118</v>
      </c>
      <c r="C4425" s="98" t="s">
        <v>796</v>
      </c>
      <c r="D4425" s="99" t="s">
        <v>807</v>
      </c>
      <c r="E4425" s="105">
        <v>43631</v>
      </c>
      <c r="F4425" s="98" t="s">
        <v>3118</v>
      </c>
      <c r="G4425" s="98" t="s">
        <v>3186</v>
      </c>
      <c r="H4425"/>
      <c r="I4425"/>
    </row>
    <row r="4426" spans="1:9" ht="15.75">
      <c r="A4426" s="98" t="s">
        <v>1603</v>
      </c>
      <c r="B4426" s="98" t="s">
        <v>3118</v>
      </c>
      <c r="C4426" s="98" t="s">
        <v>796</v>
      </c>
      <c r="D4426" s="99" t="s">
        <v>807</v>
      </c>
      <c r="E4426" s="105">
        <v>43631</v>
      </c>
      <c r="F4426" s="98" t="s">
        <v>3118</v>
      </c>
      <c r="G4426" s="98" t="s">
        <v>3186</v>
      </c>
      <c r="H4426"/>
      <c r="I4426"/>
    </row>
    <row r="4427" spans="1:9" ht="15.75">
      <c r="A4427" s="98" t="s">
        <v>384</v>
      </c>
      <c r="B4427" s="98" t="s">
        <v>3118</v>
      </c>
      <c r="C4427" s="98" t="s">
        <v>796</v>
      </c>
      <c r="D4427" s="99" t="s">
        <v>807</v>
      </c>
      <c r="E4427" s="105">
        <v>43631</v>
      </c>
      <c r="F4427" s="98" t="s">
        <v>3118</v>
      </c>
      <c r="G4427" s="98" t="s">
        <v>3186</v>
      </c>
      <c r="H4427"/>
      <c r="I4427"/>
    </row>
    <row r="4428" spans="1:9" ht="15.75">
      <c r="A4428" s="98" t="s">
        <v>385</v>
      </c>
      <c r="B4428" s="98" t="s">
        <v>3118</v>
      </c>
      <c r="C4428" s="98" t="s">
        <v>796</v>
      </c>
      <c r="D4428" s="99" t="s">
        <v>807</v>
      </c>
      <c r="E4428" s="105">
        <v>43631</v>
      </c>
      <c r="F4428" s="98" t="s">
        <v>3118</v>
      </c>
      <c r="G4428" s="98" t="s">
        <v>3186</v>
      </c>
      <c r="H4428"/>
      <c r="I4428"/>
    </row>
    <row r="4429" spans="1:9" ht="15.75">
      <c r="A4429" s="98" t="s">
        <v>2308</v>
      </c>
      <c r="B4429" s="98" t="s">
        <v>3118</v>
      </c>
      <c r="C4429" s="98" t="s">
        <v>796</v>
      </c>
      <c r="D4429" s="99" t="s">
        <v>807</v>
      </c>
      <c r="E4429" s="105">
        <v>43631</v>
      </c>
      <c r="F4429" s="98" t="s">
        <v>3118</v>
      </c>
      <c r="G4429" s="98" t="s">
        <v>3186</v>
      </c>
      <c r="H4429"/>
      <c r="I4429"/>
    </row>
    <row r="4430" spans="1:9" ht="15.75">
      <c r="A4430" s="98" t="s">
        <v>1030</v>
      </c>
      <c r="B4430" s="98" t="s">
        <v>3118</v>
      </c>
      <c r="C4430" s="98" t="s">
        <v>796</v>
      </c>
      <c r="D4430" s="99" t="s">
        <v>807</v>
      </c>
      <c r="E4430" s="105">
        <v>43631</v>
      </c>
      <c r="F4430" s="98" t="s">
        <v>3118</v>
      </c>
      <c r="G4430" s="98" t="s">
        <v>3186</v>
      </c>
      <c r="H4430"/>
      <c r="I4430"/>
    </row>
    <row r="4431" spans="1:9" ht="15.75">
      <c r="A4431" s="98" t="s">
        <v>1033</v>
      </c>
      <c r="B4431" s="98" t="s">
        <v>3118</v>
      </c>
      <c r="C4431" s="98" t="s">
        <v>796</v>
      </c>
      <c r="D4431" s="99" t="s">
        <v>807</v>
      </c>
      <c r="E4431" s="105">
        <v>43631</v>
      </c>
      <c r="F4431" s="98" t="s">
        <v>3118</v>
      </c>
      <c r="G4431" s="98" t="s">
        <v>3186</v>
      </c>
      <c r="H4431"/>
      <c r="I4431"/>
    </row>
    <row r="4432" spans="1:9" ht="15.75">
      <c r="A4432" s="98" t="s">
        <v>390</v>
      </c>
      <c r="B4432" s="98" t="s">
        <v>3118</v>
      </c>
      <c r="C4432" s="98" t="s">
        <v>796</v>
      </c>
      <c r="D4432" s="99" t="s">
        <v>807</v>
      </c>
      <c r="E4432" s="105">
        <v>43631</v>
      </c>
      <c r="F4432" s="98" t="s">
        <v>3118</v>
      </c>
      <c r="G4432" s="98" t="s">
        <v>3186</v>
      </c>
      <c r="H4432"/>
      <c r="I4432"/>
    </row>
    <row r="4433" spans="1:9" ht="15.75">
      <c r="A4433" s="98" t="s">
        <v>1876</v>
      </c>
      <c r="B4433" s="98" t="s">
        <v>3118</v>
      </c>
      <c r="C4433" s="98" t="s">
        <v>796</v>
      </c>
      <c r="D4433" s="99" t="s">
        <v>807</v>
      </c>
      <c r="E4433" s="105">
        <v>43631</v>
      </c>
      <c r="F4433" s="98" t="s">
        <v>3118</v>
      </c>
      <c r="G4433" s="98" t="s">
        <v>3186</v>
      </c>
      <c r="H4433"/>
      <c r="I4433"/>
    </row>
    <row r="4434" spans="1:9" ht="15.75">
      <c r="A4434" s="98" t="s">
        <v>1762</v>
      </c>
      <c r="B4434" s="98" t="s">
        <v>3118</v>
      </c>
      <c r="C4434" s="98" t="s">
        <v>796</v>
      </c>
      <c r="D4434" s="99" t="s">
        <v>807</v>
      </c>
      <c r="E4434" s="105">
        <v>43631</v>
      </c>
      <c r="F4434" s="98" t="s">
        <v>3118</v>
      </c>
      <c r="G4434" s="98" t="s">
        <v>3186</v>
      </c>
      <c r="H4434"/>
      <c r="I4434"/>
    </row>
    <row r="4435" spans="1:9" ht="15.75">
      <c r="A4435" s="98" t="s">
        <v>1290</v>
      </c>
      <c r="B4435" s="98" t="s">
        <v>3120</v>
      </c>
      <c r="C4435" s="98" t="s">
        <v>1680</v>
      </c>
      <c r="D4435" s="99" t="s">
        <v>807</v>
      </c>
      <c r="E4435" s="105">
        <v>43631</v>
      </c>
      <c r="F4435" s="98" t="s">
        <v>3120</v>
      </c>
      <c r="G4435" s="98" t="s">
        <v>66</v>
      </c>
      <c r="H4435"/>
      <c r="I4435"/>
    </row>
    <row r="4436" spans="1:9" ht="15.75">
      <c r="A4436" s="98" t="s">
        <v>2741</v>
      </c>
      <c r="B4436" s="98" t="s">
        <v>3120</v>
      </c>
      <c r="C4436" s="98" t="s">
        <v>1680</v>
      </c>
      <c r="D4436" s="99" t="s">
        <v>807</v>
      </c>
      <c r="E4436" s="105">
        <v>43631</v>
      </c>
      <c r="F4436" s="98" t="s">
        <v>3120</v>
      </c>
      <c r="G4436" s="98" t="s">
        <v>66</v>
      </c>
      <c r="H4436"/>
      <c r="I4436"/>
    </row>
    <row r="4437" spans="1:9" ht="15.75">
      <c r="A4437" s="98" t="s">
        <v>906</v>
      </c>
      <c r="B4437" s="98" t="s">
        <v>3120</v>
      </c>
      <c r="C4437" s="98" t="s">
        <v>1680</v>
      </c>
      <c r="D4437" s="99" t="s">
        <v>807</v>
      </c>
      <c r="E4437" s="105">
        <v>43631</v>
      </c>
      <c r="F4437" s="98" t="s">
        <v>3120</v>
      </c>
      <c r="G4437" s="98" t="s">
        <v>66</v>
      </c>
      <c r="H4437"/>
      <c r="I4437"/>
    </row>
    <row r="4438" spans="1:9" ht="15.75">
      <c r="A4438" s="98" t="s">
        <v>2251</v>
      </c>
      <c r="B4438" s="98" t="s">
        <v>3120</v>
      </c>
      <c r="C4438" s="98" t="s">
        <v>1680</v>
      </c>
      <c r="D4438" s="99" t="s">
        <v>807</v>
      </c>
      <c r="E4438" s="105">
        <v>43631</v>
      </c>
      <c r="F4438" s="98" t="s">
        <v>3120</v>
      </c>
      <c r="G4438" s="98" t="s">
        <v>66</v>
      </c>
      <c r="H4438"/>
      <c r="I4438"/>
    </row>
    <row r="4439" spans="1:9" ht="15.75">
      <c r="A4439" s="98" t="s">
        <v>1169</v>
      </c>
      <c r="B4439" s="98" t="s">
        <v>3120</v>
      </c>
      <c r="C4439" s="98" t="s">
        <v>1680</v>
      </c>
      <c r="D4439" s="99" t="s">
        <v>807</v>
      </c>
      <c r="E4439" s="105">
        <v>43631</v>
      </c>
      <c r="F4439" s="98" t="s">
        <v>3120</v>
      </c>
      <c r="G4439" s="98" t="s">
        <v>66</v>
      </c>
      <c r="H4439"/>
      <c r="I4439"/>
    </row>
    <row r="4440" spans="1:9" ht="15.75">
      <c r="A4440" s="98" t="s">
        <v>2745</v>
      </c>
      <c r="B4440" s="98" t="s">
        <v>3120</v>
      </c>
      <c r="C4440" s="98" t="s">
        <v>1680</v>
      </c>
      <c r="D4440" s="99" t="s">
        <v>807</v>
      </c>
      <c r="E4440" s="105">
        <v>43631</v>
      </c>
      <c r="F4440" s="98" t="s">
        <v>3120</v>
      </c>
      <c r="G4440" s="98" t="s">
        <v>66</v>
      </c>
      <c r="H4440"/>
      <c r="I4440"/>
    </row>
    <row r="4441" spans="1:9" ht="15.75">
      <c r="A4441" s="98" t="s">
        <v>909</v>
      </c>
      <c r="B4441" s="98" t="s">
        <v>3120</v>
      </c>
      <c r="C4441" s="98" t="s">
        <v>1680</v>
      </c>
      <c r="D4441" s="99" t="s">
        <v>807</v>
      </c>
      <c r="E4441" s="105">
        <v>43631</v>
      </c>
      <c r="F4441" s="98" t="s">
        <v>3120</v>
      </c>
      <c r="G4441" s="98" t="s">
        <v>66</v>
      </c>
      <c r="H4441"/>
      <c r="I4441"/>
    </row>
    <row r="4442" spans="1:9" ht="15.75">
      <c r="A4442" s="98" t="s">
        <v>2573</v>
      </c>
      <c r="B4442" s="98" t="s">
        <v>3120</v>
      </c>
      <c r="C4442" s="98" t="s">
        <v>1680</v>
      </c>
      <c r="D4442" s="99" t="s">
        <v>807</v>
      </c>
      <c r="E4442" s="105">
        <v>43631</v>
      </c>
      <c r="F4442" s="98" t="s">
        <v>3120</v>
      </c>
      <c r="G4442" s="98" t="s">
        <v>66</v>
      </c>
      <c r="H4442"/>
      <c r="I4442"/>
    </row>
    <row r="4443" spans="1:9" ht="15.75">
      <c r="A4443" s="98" t="s">
        <v>1836</v>
      </c>
      <c r="B4443" s="98" t="s">
        <v>3120</v>
      </c>
      <c r="C4443" s="98" t="s">
        <v>1680</v>
      </c>
      <c r="D4443" s="99" t="s">
        <v>807</v>
      </c>
      <c r="E4443" s="105">
        <v>43631</v>
      </c>
      <c r="F4443" s="98" t="s">
        <v>3120</v>
      </c>
      <c r="G4443" s="98" t="s">
        <v>66</v>
      </c>
      <c r="H4443"/>
      <c r="I4443"/>
    </row>
    <row r="4444" spans="1:9" ht="15.75">
      <c r="A4444" s="98" t="s">
        <v>2257</v>
      </c>
      <c r="B4444" s="98" t="s">
        <v>3120</v>
      </c>
      <c r="C4444" s="98" t="s">
        <v>1680</v>
      </c>
      <c r="D4444" s="99" t="s">
        <v>807</v>
      </c>
      <c r="E4444" s="105">
        <v>43631</v>
      </c>
      <c r="F4444" s="98" t="s">
        <v>3120</v>
      </c>
      <c r="G4444" s="98" t="s">
        <v>66</v>
      </c>
      <c r="H4444"/>
      <c r="I4444"/>
    </row>
    <row r="4445" spans="1:9" ht="15.75">
      <c r="A4445" s="98" t="s">
        <v>2574</v>
      </c>
      <c r="B4445" s="98" t="s">
        <v>3120</v>
      </c>
      <c r="C4445" s="98" t="s">
        <v>1680</v>
      </c>
      <c r="D4445" s="99" t="s">
        <v>807</v>
      </c>
      <c r="E4445" s="105">
        <v>43631</v>
      </c>
      <c r="F4445" s="98" t="s">
        <v>3120</v>
      </c>
      <c r="G4445" s="98" t="s">
        <v>66</v>
      </c>
      <c r="H4445"/>
      <c r="I4445"/>
    </row>
    <row r="4446" spans="1:9" ht="15.75">
      <c r="A4446" s="98" t="s">
        <v>2191</v>
      </c>
      <c r="B4446" s="98" t="s">
        <v>3120</v>
      </c>
      <c r="C4446" s="98" t="s">
        <v>1680</v>
      </c>
      <c r="D4446" s="99" t="s">
        <v>807</v>
      </c>
      <c r="E4446" s="105">
        <v>43631</v>
      </c>
      <c r="F4446" s="98" t="s">
        <v>3120</v>
      </c>
      <c r="G4446" s="98" t="s">
        <v>66</v>
      </c>
      <c r="H4446"/>
      <c r="I4446"/>
    </row>
    <row r="4447" spans="1:9" ht="15.75">
      <c r="A4447" s="98" t="s">
        <v>920</v>
      </c>
      <c r="B4447" s="98" t="s">
        <v>3120</v>
      </c>
      <c r="C4447" s="98" t="s">
        <v>1680</v>
      </c>
      <c r="D4447" s="99" t="s">
        <v>807</v>
      </c>
      <c r="E4447" s="105">
        <v>43631</v>
      </c>
      <c r="F4447" s="98" t="s">
        <v>3120</v>
      </c>
      <c r="G4447" s="98" t="s">
        <v>66</v>
      </c>
      <c r="H4447"/>
      <c r="I4447"/>
    </row>
    <row r="4448" spans="1:9" ht="15.75">
      <c r="A4448" s="98" t="s">
        <v>342</v>
      </c>
      <c r="B4448" s="98" t="s">
        <v>3120</v>
      </c>
      <c r="C4448" s="98" t="s">
        <v>1680</v>
      </c>
      <c r="D4448" s="99" t="s">
        <v>807</v>
      </c>
      <c r="E4448" s="105">
        <v>43631</v>
      </c>
      <c r="F4448" s="98" t="s">
        <v>3120</v>
      </c>
      <c r="G4448" s="98" t="s">
        <v>66</v>
      </c>
      <c r="H4448"/>
      <c r="I4448"/>
    </row>
    <row r="4449" spans="1:9" ht="15.75">
      <c r="A4449" s="98" t="s">
        <v>923</v>
      </c>
      <c r="B4449" s="98" t="s">
        <v>3120</v>
      </c>
      <c r="C4449" s="98" t="s">
        <v>1680</v>
      </c>
      <c r="D4449" s="99" t="s">
        <v>807</v>
      </c>
      <c r="E4449" s="105">
        <v>43631</v>
      </c>
      <c r="F4449" s="98" t="s">
        <v>3120</v>
      </c>
      <c r="G4449" s="98" t="s">
        <v>66</v>
      </c>
      <c r="H4449"/>
      <c r="I4449"/>
    </row>
    <row r="4450" spans="1:9" ht="15.75">
      <c r="A4450" s="98" t="s">
        <v>2632</v>
      </c>
      <c r="B4450" s="98" t="s">
        <v>3120</v>
      </c>
      <c r="C4450" s="98" t="s">
        <v>1680</v>
      </c>
      <c r="D4450" s="99" t="s">
        <v>807</v>
      </c>
      <c r="E4450" s="105">
        <v>43631</v>
      </c>
      <c r="F4450" s="98" t="s">
        <v>3120</v>
      </c>
      <c r="G4450" s="98" t="s">
        <v>66</v>
      </c>
      <c r="H4450"/>
      <c r="I4450"/>
    </row>
    <row r="4451" spans="1:9" ht="15.75">
      <c r="A4451" s="98" t="s">
        <v>2197</v>
      </c>
      <c r="B4451" s="98" t="s">
        <v>3120</v>
      </c>
      <c r="C4451" s="98" t="s">
        <v>1680</v>
      </c>
      <c r="D4451" s="99" t="s">
        <v>807</v>
      </c>
      <c r="E4451" s="105">
        <v>43631</v>
      </c>
      <c r="F4451" s="98" t="s">
        <v>3120</v>
      </c>
      <c r="G4451" s="98" t="s">
        <v>66</v>
      </c>
      <c r="H4451"/>
      <c r="I4451"/>
    </row>
    <row r="4452" spans="1:9" ht="15.75">
      <c r="A4452" s="98" t="s">
        <v>924</v>
      </c>
      <c r="B4452" s="98" t="s">
        <v>3120</v>
      </c>
      <c r="C4452" s="98" t="s">
        <v>1680</v>
      </c>
      <c r="D4452" s="99" t="s">
        <v>807</v>
      </c>
      <c r="E4452" s="105">
        <v>43631</v>
      </c>
      <c r="F4452" s="98" t="s">
        <v>3120</v>
      </c>
      <c r="G4452" s="98" t="s">
        <v>66</v>
      </c>
      <c r="H4452"/>
      <c r="I4452"/>
    </row>
    <row r="4453" spans="1:9" ht="15.75">
      <c r="A4453" s="98" t="s">
        <v>533</v>
      </c>
      <c r="B4453" s="98" t="s">
        <v>3120</v>
      </c>
      <c r="C4453" s="98" t="s">
        <v>1680</v>
      </c>
      <c r="D4453" s="99" t="s">
        <v>807</v>
      </c>
      <c r="E4453" s="105">
        <v>43631</v>
      </c>
      <c r="F4453" s="98" t="s">
        <v>3120</v>
      </c>
      <c r="G4453" s="98" t="s">
        <v>66</v>
      </c>
      <c r="H4453"/>
      <c r="I4453"/>
    </row>
    <row r="4454" spans="1:9" ht="15.75">
      <c r="A4454" s="98" t="s">
        <v>850</v>
      </c>
      <c r="B4454" s="98" t="s">
        <v>3120</v>
      </c>
      <c r="C4454" s="98" t="s">
        <v>1680</v>
      </c>
      <c r="D4454" s="99" t="s">
        <v>807</v>
      </c>
      <c r="E4454" s="105">
        <v>43631</v>
      </c>
      <c r="F4454" s="98" t="s">
        <v>3120</v>
      </c>
      <c r="G4454" s="98" t="s">
        <v>66</v>
      </c>
      <c r="H4454"/>
      <c r="I4454"/>
    </row>
    <row r="4455" spans="1:9" ht="15.75">
      <c r="A4455" s="98" t="s">
        <v>853</v>
      </c>
      <c r="B4455" s="98" t="s">
        <v>3120</v>
      </c>
      <c r="C4455" s="98" t="s">
        <v>1680</v>
      </c>
      <c r="D4455" s="99" t="s">
        <v>807</v>
      </c>
      <c r="E4455" s="105">
        <v>43631</v>
      </c>
      <c r="F4455" s="98" t="s">
        <v>3120</v>
      </c>
      <c r="G4455" s="98" t="s">
        <v>66</v>
      </c>
      <c r="H4455"/>
      <c r="I4455"/>
    </row>
    <row r="4456" spans="1:9" ht="15.75">
      <c r="A4456" s="98" t="s">
        <v>2751</v>
      </c>
      <c r="B4456" s="98" t="s">
        <v>3120</v>
      </c>
      <c r="C4456" s="98" t="s">
        <v>1680</v>
      </c>
      <c r="D4456" s="99" t="s">
        <v>807</v>
      </c>
      <c r="E4456" s="105">
        <v>43631</v>
      </c>
      <c r="F4456" s="98" t="s">
        <v>3120</v>
      </c>
      <c r="G4456" s="98" t="s">
        <v>66</v>
      </c>
      <c r="H4456"/>
      <c r="I4456"/>
    </row>
    <row r="4457" spans="1:9" ht="15.75">
      <c r="A4457" s="98" t="s">
        <v>2202</v>
      </c>
      <c r="B4457" s="98" t="s">
        <v>3120</v>
      </c>
      <c r="C4457" s="98" t="s">
        <v>1680</v>
      </c>
      <c r="D4457" s="99" t="s">
        <v>807</v>
      </c>
      <c r="E4457" s="105">
        <v>43631</v>
      </c>
      <c r="F4457" s="98" t="s">
        <v>3120</v>
      </c>
      <c r="G4457" s="98" t="s">
        <v>66</v>
      </c>
      <c r="H4457"/>
      <c r="I4457"/>
    </row>
    <row r="4458" spans="1:9" ht="15.75">
      <c r="A4458" s="98" t="s">
        <v>1369</v>
      </c>
      <c r="B4458" s="98" t="s">
        <v>3120</v>
      </c>
      <c r="C4458" s="98" t="s">
        <v>1680</v>
      </c>
      <c r="D4458" s="99" t="s">
        <v>807</v>
      </c>
      <c r="E4458" s="105">
        <v>43631</v>
      </c>
      <c r="F4458" s="98" t="s">
        <v>3120</v>
      </c>
      <c r="G4458" s="98" t="s">
        <v>66</v>
      </c>
      <c r="H4458"/>
      <c r="I4458"/>
    </row>
    <row r="4459" spans="1:9" ht="15.75">
      <c r="A4459" s="98" t="s">
        <v>928</v>
      </c>
      <c r="B4459" s="98" t="s">
        <v>3120</v>
      </c>
      <c r="C4459" s="98" t="s">
        <v>1680</v>
      </c>
      <c r="D4459" s="99" t="s">
        <v>807</v>
      </c>
      <c r="E4459" s="105">
        <v>43631</v>
      </c>
      <c r="F4459" s="98" t="s">
        <v>3120</v>
      </c>
      <c r="G4459" s="98" t="s">
        <v>66</v>
      </c>
      <c r="H4459"/>
      <c r="I4459"/>
    </row>
    <row r="4460" spans="1:9" ht="15.75">
      <c r="A4460" s="98" t="s">
        <v>2205</v>
      </c>
      <c r="B4460" s="98" t="s">
        <v>3120</v>
      </c>
      <c r="C4460" s="98" t="s">
        <v>1680</v>
      </c>
      <c r="D4460" s="99" t="s">
        <v>807</v>
      </c>
      <c r="E4460" s="105">
        <v>43631</v>
      </c>
      <c r="F4460" s="98" t="s">
        <v>3120</v>
      </c>
      <c r="G4460" s="98" t="s">
        <v>66</v>
      </c>
      <c r="H4460"/>
      <c r="I4460"/>
    </row>
    <row r="4461" spans="1:9" ht="15.75">
      <c r="A4461" s="98" t="s">
        <v>1785</v>
      </c>
      <c r="B4461" s="98" t="s">
        <v>3120</v>
      </c>
      <c r="C4461" s="98" t="s">
        <v>1680</v>
      </c>
      <c r="D4461" s="99" t="s">
        <v>807</v>
      </c>
      <c r="E4461" s="105">
        <v>43631</v>
      </c>
      <c r="F4461" s="98" t="s">
        <v>3120</v>
      </c>
      <c r="G4461" s="98" t="s">
        <v>66</v>
      </c>
      <c r="H4461"/>
      <c r="I4461"/>
    </row>
    <row r="4462" spans="1:9" ht="15.75">
      <c r="A4462" s="98" t="s">
        <v>1316</v>
      </c>
      <c r="B4462" s="98" t="s">
        <v>3120</v>
      </c>
      <c r="C4462" s="98" t="s">
        <v>1680</v>
      </c>
      <c r="D4462" s="99" t="s">
        <v>807</v>
      </c>
      <c r="E4462" s="105">
        <v>43631</v>
      </c>
      <c r="F4462" s="98" t="s">
        <v>3120</v>
      </c>
      <c r="G4462" s="98" t="s">
        <v>66</v>
      </c>
      <c r="H4462"/>
      <c r="I4462"/>
    </row>
    <row r="4463" spans="1:9" ht="15.75">
      <c r="A4463" s="98" t="s">
        <v>986</v>
      </c>
      <c r="B4463" s="98" t="s">
        <v>3120</v>
      </c>
      <c r="C4463" s="98" t="s">
        <v>1680</v>
      </c>
      <c r="D4463" s="99" t="s">
        <v>807</v>
      </c>
      <c r="E4463" s="105">
        <v>43631</v>
      </c>
      <c r="F4463" s="98" t="s">
        <v>3120</v>
      </c>
      <c r="G4463" s="98" t="s">
        <v>66</v>
      </c>
      <c r="H4463"/>
      <c r="I4463"/>
    </row>
    <row r="4464" spans="1:9" ht="15.75">
      <c r="A4464" s="98" t="s">
        <v>1317</v>
      </c>
      <c r="B4464" s="98" t="s">
        <v>3120</v>
      </c>
      <c r="C4464" s="98" t="s">
        <v>734</v>
      </c>
      <c r="D4464" s="99" t="s">
        <v>807</v>
      </c>
      <c r="E4464" s="105">
        <v>43631</v>
      </c>
      <c r="F4464" s="98" t="s">
        <v>3120</v>
      </c>
      <c r="G4464" s="98" t="s">
        <v>733</v>
      </c>
      <c r="H4464"/>
      <c r="I4464"/>
    </row>
    <row r="4465" spans="1:9" ht="15.75">
      <c r="A4465" s="98" t="s">
        <v>2529</v>
      </c>
      <c r="B4465" s="98" t="s">
        <v>3120</v>
      </c>
      <c r="C4465" s="98" t="s">
        <v>734</v>
      </c>
      <c r="D4465" s="99" t="s">
        <v>807</v>
      </c>
      <c r="E4465" s="105">
        <v>43631</v>
      </c>
      <c r="F4465" s="98" t="s">
        <v>3120</v>
      </c>
      <c r="G4465" s="98" t="s">
        <v>733</v>
      </c>
      <c r="H4465"/>
      <c r="I4465"/>
    </row>
    <row r="4466" spans="1:9" ht="15.75">
      <c r="A4466" s="98" t="s">
        <v>1053</v>
      </c>
      <c r="B4466" s="98" t="s">
        <v>3120</v>
      </c>
      <c r="C4466" s="98" t="s">
        <v>734</v>
      </c>
      <c r="D4466" s="99" t="s">
        <v>807</v>
      </c>
      <c r="E4466" s="105">
        <v>43631</v>
      </c>
      <c r="F4466" s="98" t="s">
        <v>3120</v>
      </c>
      <c r="G4466" s="98" t="s">
        <v>733</v>
      </c>
      <c r="H4466"/>
      <c r="I4466"/>
    </row>
    <row r="4467" spans="1:9" ht="15.75">
      <c r="A4467" s="98" t="s">
        <v>2404</v>
      </c>
      <c r="B4467" s="98" t="s">
        <v>3120</v>
      </c>
      <c r="C4467" s="98" t="s">
        <v>734</v>
      </c>
      <c r="D4467" s="99" t="s">
        <v>807</v>
      </c>
      <c r="E4467" s="105">
        <v>43631</v>
      </c>
      <c r="F4467" s="98" t="s">
        <v>3120</v>
      </c>
      <c r="G4467" s="98" t="s">
        <v>733</v>
      </c>
      <c r="H4467"/>
      <c r="I4467"/>
    </row>
    <row r="4468" spans="1:9" ht="15.75">
      <c r="A4468" s="98" t="s">
        <v>1791</v>
      </c>
      <c r="B4468" s="98" t="s">
        <v>3120</v>
      </c>
      <c r="C4468" s="98" t="s">
        <v>734</v>
      </c>
      <c r="D4468" s="99" t="s">
        <v>807</v>
      </c>
      <c r="E4468" s="105">
        <v>43631</v>
      </c>
      <c r="F4468" s="98" t="s">
        <v>3120</v>
      </c>
      <c r="G4468" s="98" t="s">
        <v>733</v>
      </c>
      <c r="H4468"/>
      <c r="I4468"/>
    </row>
    <row r="4469" spans="1:9" ht="15.75">
      <c r="A4469" s="98" t="s">
        <v>2759</v>
      </c>
      <c r="B4469" s="98" t="s">
        <v>3120</v>
      </c>
      <c r="C4469" s="98" t="s">
        <v>734</v>
      </c>
      <c r="D4469" s="99" t="s">
        <v>807</v>
      </c>
      <c r="E4469" s="105">
        <v>43631</v>
      </c>
      <c r="F4469" s="98" t="s">
        <v>3120</v>
      </c>
      <c r="G4469" s="98" t="s">
        <v>733</v>
      </c>
      <c r="H4469"/>
      <c r="I4469"/>
    </row>
    <row r="4470" spans="1:9" ht="15.75">
      <c r="A4470" s="98" t="s">
        <v>2762</v>
      </c>
      <c r="B4470" s="98" t="s">
        <v>3120</v>
      </c>
      <c r="C4470" s="98" t="s">
        <v>734</v>
      </c>
      <c r="D4470" s="99" t="s">
        <v>807</v>
      </c>
      <c r="E4470" s="105">
        <v>43631</v>
      </c>
      <c r="F4470" s="98" t="s">
        <v>3120</v>
      </c>
      <c r="G4470" s="98" t="s">
        <v>733</v>
      </c>
      <c r="H4470"/>
      <c r="I4470"/>
    </row>
    <row r="4471" spans="1:9" ht="15.75">
      <c r="A4471" s="98" t="s">
        <v>2764</v>
      </c>
      <c r="B4471" s="98" t="s">
        <v>3120</v>
      </c>
      <c r="C4471" s="98" t="s">
        <v>734</v>
      </c>
      <c r="D4471" s="99" t="s">
        <v>807</v>
      </c>
      <c r="E4471" s="105">
        <v>43631</v>
      </c>
      <c r="F4471" s="98" t="s">
        <v>3120</v>
      </c>
      <c r="G4471" s="98" t="s">
        <v>733</v>
      </c>
      <c r="H4471"/>
      <c r="I4471"/>
    </row>
    <row r="4472" spans="1:9" ht="15.75">
      <c r="A4472" s="98" t="s">
        <v>1126</v>
      </c>
      <c r="B4472" s="98" t="s">
        <v>3120</v>
      </c>
      <c r="C4472" s="98" t="s">
        <v>734</v>
      </c>
      <c r="D4472" s="99" t="s">
        <v>807</v>
      </c>
      <c r="E4472" s="105">
        <v>43631</v>
      </c>
      <c r="F4472" s="98" t="s">
        <v>3120</v>
      </c>
      <c r="G4472" s="98" t="s">
        <v>733</v>
      </c>
      <c r="H4472"/>
      <c r="I4472"/>
    </row>
    <row r="4473" spans="1:9" ht="15.75">
      <c r="A4473" s="98" t="s">
        <v>1065</v>
      </c>
      <c r="B4473" s="98" t="s">
        <v>3120</v>
      </c>
      <c r="C4473" s="98" t="s">
        <v>734</v>
      </c>
      <c r="D4473" s="99" t="s">
        <v>807</v>
      </c>
      <c r="E4473" s="105">
        <v>43631</v>
      </c>
      <c r="F4473" s="98" t="s">
        <v>3120</v>
      </c>
      <c r="G4473" s="98" t="s">
        <v>733</v>
      </c>
      <c r="H4473"/>
      <c r="I4473"/>
    </row>
    <row r="4474" spans="1:9" ht="15.75">
      <c r="A4474" s="98" t="s">
        <v>869</v>
      </c>
      <c r="B4474" s="98" t="s">
        <v>3120</v>
      </c>
      <c r="C4474" s="98" t="s">
        <v>734</v>
      </c>
      <c r="D4474" s="99" t="s">
        <v>807</v>
      </c>
      <c r="E4474" s="105">
        <v>43631</v>
      </c>
      <c r="F4474" s="98" t="s">
        <v>3120</v>
      </c>
      <c r="G4474" s="98" t="s">
        <v>733</v>
      </c>
      <c r="H4474"/>
      <c r="I4474"/>
    </row>
    <row r="4475" spans="1:9" ht="15.75">
      <c r="A4475" s="98" t="s">
        <v>355</v>
      </c>
      <c r="B4475" s="98" t="s">
        <v>3120</v>
      </c>
      <c r="C4475" s="98" t="s">
        <v>734</v>
      </c>
      <c r="D4475" s="99" t="s">
        <v>807</v>
      </c>
      <c r="E4475" s="105">
        <v>43631</v>
      </c>
      <c r="F4475" s="98" t="s">
        <v>3120</v>
      </c>
      <c r="G4475" s="98" t="s">
        <v>733</v>
      </c>
      <c r="H4475"/>
      <c r="I4475"/>
    </row>
    <row r="4476" spans="1:9" ht="15.75">
      <c r="A4476" s="98" t="s">
        <v>1068</v>
      </c>
      <c r="B4476" s="98" t="s">
        <v>3120</v>
      </c>
      <c r="C4476" s="98" t="s">
        <v>734</v>
      </c>
      <c r="D4476" s="99" t="s">
        <v>807</v>
      </c>
      <c r="E4476" s="105">
        <v>43631</v>
      </c>
      <c r="F4476" s="98" t="s">
        <v>3120</v>
      </c>
      <c r="G4476" s="98" t="s">
        <v>733</v>
      </c>
      <c r="H4476"/>
      <c r="I4476"/>
    </row>
    <row r="4477" spans="1:9" ht="15.75">
      <c r="A4477" s="98" t="s">
        <v>427</v>
      </c>
      <c r="B4477" s="98" t="s">
        <v>3120</v>
      </c>
      <c r="C4477" s="98" t="s">
        <v>734</v>
      </c>
      <c r="D4477" s="99" t="s">
        <v>807</v>
      </c>
      <c r="E4477" s="105">
        <v>43631</v>
      </c>
      <c r="F4477" s="98" t="s">
        <v>3120</v>
      </c>
      <c r="G4477" s="98" t="s">
        <v>733</v>
      </c>
      <c r="H4477"/>
      <c r="I4477"/>
    </row>
    <row r="4478" spans="1:9" ht="15.75">
      <c r="A4478" s="98" t="s">
        <v>2413</v>
      </c>
      <c r="B4478" s="98" t="s">
        <v>3120</v>
      </c>
      <c r="C4478" s="98" t="s">
        <v>734</v>
      </c>
      <c r="D4478" s="99" t="s">
        <v>807</v>
      </c>
      <c r="E4478" s="105">
        <v>43631</v>
      </c>
      <c r="F4478" s="98" t="s">
        <v>3120</v>
      </c>
      <c r="G4478" s="98" t="s">
        <v>733</v>
      </c>
      <c r="H4478"/>
      <c r="I4478"/>
    </row>
    <row r="4479" spans="1:9" ht="15.75">
      <c r="A4479" s="98" t="s">
        <v>936</v>
      </c>
      <c r="B4479" s="98" t="s">
        <v>3120</v>
      </c>
      <c r="C4479" s="98" t="s">
        <v>734</v>
      </c>
      <c r="D4479" s="99" t="s">
        <v>807</v>
      </c>
      <c r="E4479" s="105">
        <v>43631</v>
      </c>
      <c r="F4479" s="98" t="s">
        <v>3120</v>
      </c>
      <c r="G4479" s="98" t="s">
        <v>733</v>
      </c>
      <c r="H4479"/>
      <c r="I4479"/>
    </row>
    <row r="4480" spans="1:9" ht="15.75">
      <c r="A4480" s="98" t="s">
        <v>1451</v>
      </c>
      <c r="B4480" s="98" t="s">
        <v>3120</v>
      </c>
      <c r="C4480" s="98" t="s">
        <v>734</v>
      </c>
      <c r="D4480" s="99" t="s">
        <v>807</v>
      </c>
      <c r="E4480" s="105">
        <v>43631</v>
      </c>
      <c r="F4480" s="98" t="s">
        <v>3120</v>
      </c>
      <c r="G4480" s="98" t="s">
        <v>733</v>
      </c>
      <c r="H4480"/>
      <c r="I4480"/>
    </row>
    <row r="4481" spans="1:9" ht="15.75">
      <c r="A4481" s="98" t="s">
        <v>940</v>
      </c>
      <c r="B4481" s="98" t="s">
        <v>3120</v>
      </c>
      <c r="C4481" s="98" t="s">
        <v>734</v>
      </c>
      <c r="D4481" s="99" t="s">
        <v>807</v>
      </c>
      <c r="E4481" s="105">
        <v>43631</v>
      </c>
      <c r="F4481" s="98" t="s">
        <v>3120</v>
      </c>
      <c r="G4481" s="98" t="s">
        <v>733</v>
      </c>
      <c r="H4481"/>
      <c r="I4481"/>
    </row>
    <row r="4482" spans="1:9" ht="15.75">
      <c r="A4482" s="98" t="s">
        <v>1922</v>
      </c>
      <c r="B4482" s="98" t="s">
        <v>3120</v>
      </c>
      <c r="C4482" s="98" t="s">
        <v>734</v>
      </c>
      <c r="D4482" s="99" t="s">
        <v>807</v>
      </c>
      <c r="E4482" s="105">
        <v>43631</v>
      </c>
      <c r="F4482" s="98" t="s">
        <v>3120</v>
      </c>
      <c r="G4482" s="98" t="s">
        <v>733</v>
      </c>
      <c r="H4482"/>
      <c r="I4482"/>
    </row>
    <row r="4483" spans="1:9" ht="15.75">
      <c r="A4483" s="98" t="s">
        <v>2655</v>
      </c>
      <c r="B4483" s="98" t="s">
        <v>3120</v>
      </c>
      <c r="C4483" s="98" t="s">
        <v>734</v>
      </c>
      <c r="D4483" s="99" t="s">
        <v>807</v>
      </c>
      <c r="E4483" s="105">
        <v>43631</v>
      </c>
      <c r="F4483" s="98" t="s">
        <v>3120</v>
      </c>
      <c r="G4483" s="98" t="s">
        <v>733</v>
      </c>
      <c r="H4483"/>
      <c r="I4483"/>
    </row>
    <row r="4484" spans="1:9" ht="15.75">
      <c r="A4484" s="98" t="s">
        <v>2157</v>
      </c>
      <c r="B4484" s="98" t="s">
        <v>3120</v>
      </c>
      <c r="C4484" s="98" t="s">
        <v>734</v>
      </c>
      <c r="D4484" s="99" t="s">
        <v>807</v>
      </c>
      <c r="E4484" s="105">
        <v>43631</v>
      </c>
      <c r="F4484" s="98" t="s">
        <v>3120</v>
      </c>
      <c r="G4484" s="98" t="s">
        <v>733</v>
      </c>
      <c r="H4484"/>
      <c r="I4484"/>
    </row>
    <row r="4485" spans="1:9" ht="15.75">
      <c r="A4485" s="98" t="s">
        <v>1387</v>
      </c>
      <c r="B4485" s="98" t="s">
        <v>3120</v>
      </c>
      <c r="C4485" s="98" t="s">
        <v>734</v>
      </c>
      <c r="D4485" s="99" t="s">
        <v>807</v>
      </c>
      <c r="E4485" s="105">
        <v>43631</v>
      </c>
      <c r="F4485" s="98" t="s">
        <v>3120</v>
      </c>
      <c r="G4485" s="98" t="s">
        <v>733</v>
      </c>
      <c r="H4485"/>
      <c r="I4485"/>
    </row>
    <row r="4486" spans="1:9" ht="15.75">
      <c r="A4486" s="98" t="s">
        <v>2226</v>
      </c>
      <c r="B4486" s="98" t="s">
        <v>3120</v>
      </c>
      <c r="C4486" s="98" t="s">
        <v>734</v>
      </c>
      <c r="D4486" s="99" t="s">
        <v>807</v>
      </c>
      <c r="E4486" s="105">
        <v>43631</v>
      </c>
      <c r="F4486" s="98" t="s">
        <v>3120</v>
      </c>
      <c r="G4486" s="98" t="s">
        <v>733</v>
      </c>
      <c r="H4486"/>
      <c r="I4486"/>
    </row>
    <row r="4487" spans="1:9" ht="15.75">
      <c r="A4487" s="98" t="s">
        <v>1810</v>
      </c>
      <c r="B4487" s="98" t="s">
        <v>3120</v>
      </c>
      <c r="C4487" s="98" t="s">
        <v>734</v>
      </c>
      <c r="D4487" s="99" t="s">
        <v>807</v>
      </c>
      <c r="E4487" s="105">
        <v>43631</v>
      </c>
      <c r="F4487" s="98" t="s">
        <v>3120</v>
      </c>
      <c r="G4487" s="98" t="s">
        <v>733</v>
      </c>
      <c r="H4487"/>
      <c r="I4487"/>
    </row>
    <row r="4488" spans="1:9" ht="15.75">
      <c r="A4488" s="98" t="s">
        <v>1859</v>
      </c>
      <c r="B4488" s="98" t="s">
        <v>3120</v>
      </c>
      <c r="C4488" s="98" t="s">
        <v>734</v>
      </c>
      <c r="D4488" s="99" t="s">
        <v>807</v>
      </c>
      <c r="E4488" s="105">
        <v>43631</v>
      </c>
      <c r="F4488" s="98" t="s">
        <v>3120</v>
      </c>
      <c r="G4488" s="98" t="s">
        <v>733</v>
      </c>
      <c r="H4488"/>
      <c r="I4488"/>
    </row>
    <row r="4489" spans="1:9" ht="15.75">
      <c r="A4489" s="98" t="s">
        <v>2549</v>
      </c>
      <c r="B4489" s="98" t="s">
        <v>3120</v>
      </c>
      <c r="C4489" s="98" t="s">
        <v>734</v>
      </c>
      <c r="D4489" s="99" t="s">
        <v>807</v>
      </c>
      <c r="E4489" s="105">
        <v>43631</v>
      </c>
      <c r="F4489" s="98" t="s">
        <v>3120</v>
      </c>
      <c r="G4489" s="98" t="s">
        <v>733</v>
      </c>
      <c r="H4489"/>
      <c r="I4489"/>
    </row>
    <row r="4490" spans="1:9" ht="15.75">
      <c r="A4490" s="98" t="s">
        <v>2782</v>
      </c>
      <c r="B4490" s="98" t="s">
        <v>3120</v>
      </c>
      <c r="C4490" s="98" t="s">
        <v>734</v>
      </c>
      <c r="D4490" s="99" t="s">
        <v>807</v>
      </c>
      <c r="E4490" s="105">
        <v>43631</v>
      </c>
      <c r="F4490" s="98" t="s">
        <v>3120</v>
      </c>
      <c r="G4490" s="98" t="s">
        <v>733</v>
      </c>
      <c r="H4490"/>
      <c r="I4490"/>
    </row>
    <row r="4491" spans="1:9" ht="15.75">
      <c r="A4491" s="98" t="s">
        <v>2423</v>
      </c>
      <c r="B4491" s="98" t="s">
        <v>3120</v>
      </c>
      <c r="C4491" s="98" t="s">
        <v>734</v>
      </c>
      <c r="D4491" s="99" t="s">
        <v>807</v>
      </c>
      <c r="E4491" s="105">
        <v>43631</v>
      </c>
      <c r="F4491" s="98" t="s">
        <v>3120</v>
      </c>
      <c r="G4491" s="98" t="s">
        <v>733</v>
      </c>
      <c r="H4491"/>
      <c r="I4491"/>
    </row>
    <row r="4492" spans="1:9" ht="15.75">
      <c r="A4492" s="98" t="s">
        <v>2487</v>
      </c>
      <c r="B4492" s="98" t="s">
        <v>3120</v>
      </c>
      <c r="C4492" s="98" t="s">
        <v>734</v>
      </c>
      <c r="D4492" s="99" t="s">
        <v>807</v>
      </c>
      <c r="E4492" s="105">
        <v>43631</v>
      </c>
      <c r="F4492" s="98" t="s">
        <v>3120</v>
      </c>
      <c r="G4492" s="98" t="s">
        <v>733</v>
      </c>
      <c r="H4492"/>
      <c r="I4492"/>
    </row>
    <row r="4493" spans="1:9" ht="15.75">
      <c r="A4493" s="98" t="s">
        <v>2788</v>
      </c>
      <c r="B4493" s="98" t="s">
        <v>3120</v>
      </c>
      <c r="C4493" s="98" t="s">
        <v>744</v>
      </c>
      <c r="D4493" s="99" t="s">
        <v>807</v>
      </c>
      <c r="E4493" s="105">
        <v>43631</v>
      </c>
      <c r="F4493" s="98" t="s">
        <v>3120</v>
      </c>
      <c r="G4493" s="98" t="s">
        <v>3186</v>
      </c>
      <c r="H4493"/>
      <c r="I4493"/>
    </row>
    <row r="4494" spans="1:9" ht="15.75">
      <c r="A4494" s="98" t="s">
        <v>2945</v>
      </c>
      <c r="B4494" s="98" t="s">
        <v>3120</v>
      </c>
      <c r="C4494" s="98" t="s">
        <v>744</v>
      </c>
      <c r="D4494" s="99" t="s">
        <v>807</v>
      </c>
      <c r="E4494" s="105">
        <v>43631</v>
      </c>
      <c r="F4494" s="98" t="s">
        <v>3120</v>
      </c>
      <c r="G4494" s="98" t="s">
        <v>3186</v>
      </c>
      <c r="H4494"/>
      <c r="I4494"/>
    </row>
    <row r="4495" spans="1:9" ht="15.75">
      <c r="A4495" s="98" t="s">
        <v>572</v>
      </c>
      <c r="B4495" s="98" t="s">
        <v>3120</v>
      </c>
      <c r="C4495" s="98" t="s">
        <v>744</v>
      </c>
      <c r="D4495" s="99" t="s">
        <v>807</v>
      </c>
      <c r="E4495" s="105">
        <v>43631</v>
      </c>
      <c r="F4495" s="98" t="s">
        <v>3120</v>
      </c>
      <c r="G4495" s="98" t="s">
        <v>3186</v>
      </c>
      <c r="H4495"/>
      <c r="I4495"/>
    </row>
    <row r="4496" spans="1:9" ht="15.75">
      <c r="A4496" s="98" t="s">
        <v>2793</v>
      </c>
      <c r="B4496" s="98" t="s">
        <v>3120</v>
      </c>
      <c r="C4496" s="98" t="s">
        <v>744</v>
      </c>
      <c r="D4496" s="99" t="s">
        <v>807</v>
      </c>
      <c r="E4496" s="105">
        <v>43631</v>
      </c>
      <c r="F4496" s="98" t="s">
        <v>3120</v>
      </c>
      <c r="G4496" s="98" t="s">
        <v>3186</v>
      </c>
      <c r="H4496"/>
      <c r="I4496"/>
    </row>
    <row r="4497" spans="1:9" ht="15.75">
      <c r="A4497" s="98" t="s">
        <v>2664</v>
      </c>
      <c r="B4497" s="98" t="s">
        <v>3120</v>
      </c>
      <c r="C4497" s="98" t="s">
        <v>744</v>
      </c>
      <c r="D4497" s="99" t="s">
        <v>807</v>
      </c>
      <c r="E4497" s="105">
        <v>43631</v>
      </c>
      <c r="F4497" s="98" t="s">
        <v>3120</v>
      </c>
      <c r="G4497" s="98" t="s">
        <v>3186</v>
      </c>
      <c r="H4497"/>
      <c r="I4497"/>
    </row>
    <row r="4498" spans="1:9" ht="15.75">
      <c r="A4498" s="98" t="s">
        <v>2666</v>
      </c>
      <c r="B4498" s="98" t="s">
        <v>3120</v>
      </c>
      <c r="C4498" s="98" t="s">
        <v>744</v>
      </c>
      <c r="D4498" s="99" t="s">
        <v>807</v>
      </c>
      <c r="E4498" s="105">
        <v>43631</v>
      </c>
      <c r="F4498" s="98" t="s">
        <v>3120</v>
      </c>
      <c r="G4498" s="98" t="s">
        <v>3186</v>
      </c>
      <c r="H4498"/>
      <c r="I4498"/>
    </row>
    <row r="4499" spans="1:9" ht="15.75">
      <c r="A4499" s="98" t="s">
        <v>1088</v>
      </c>
      <c r="B4499" s="98" t="s">
        <v>3120</v>
      </c>
      <c r="C4499" s="98" t="s">
        <v>744</v>
      </c>
      <c r="D4499" s="99" t="s">
        <v>807</v>
      </c>
      <c r="E4499" s="105">
        <v>43631</v>
      </c>
      <c r="F4499" s="98" t="s">
        <v>3120</v>
      </c>
      <c r="G4499" s="98" t="s">
        <v>3186</v>
      </c>
      <c r="H4499"/>
      <c r="I4499"/>
    </row>
    <row r="4500" spans="1:9" ht="15.75">
      <c r="A4500" s="98" t="s">
        <v>2796</v>
      </c>
      <c r="B4500" s="98" t="s">
        <v>3120</v>
      </c>
      <c r="C4500" s="98" t="s">
        <v>744</v>
      </c>
      <c r="D4500" s="99" t="s">
        <v>807</v>
      </c>
      <c r="E4500" s="105">
        <v>43631</v>
      </c>
      <c r="F4500" s="98" t="s">
        <v>3120</v>
      </c>
      <c r="G4500" s="98" t="s">
        <v>3186</v>
      </c>
      <c r="H4500"/>
      <c r="I4500"/>
    </row>
    <row r="4501" spans="1:9" ht="15.75">
      <c r="A4501" s="98" t="s">
        <v>2668</v>
      </c>
      <c r="B4501" s="98" t="s">
        <v>3120</v>
      </c>
      <c r="C4501" s="98" t="s">
        <v>744</v>
      </c>
      <c r="D4501" s="99" t="s">
        <v>807</v>
      </c>
      <c r="E4501" s="105">
        <v>43631</v>
      </c>
      <c r="F4501" s="98" t="s">
        <v>3120</v>
      </c>
      <c r="G4501" s="98" t="s">
        <v>3186</v>
      </c>
      <c r="H4501"/>
      <c r="I4501"/>
    </row>
    <row r="4502" spans="1:9" ht="15.75">
      <c r="A4502" s="98" t="s">
        <v>2799</v>
      </c>
      <c r="B4502" s="98" t="s">
        <v>3120</v>
      </c>
      <c r="C4502" s="98" t="s">
        <v>744</v>
      </c>
      <c r="D4502" s="99" t="s">
        <v>807</v>
      </c>
      <c r="E4502" s="105">
        <v>43631</v>
      </c>
      <c r="F4502" s="98" t="s">
        <v>3120</v>
      </c>
      <c r="G4502" s="98" t="s">
        <v>3186</v>
      </c>
      <c r="H4502"/>
      <c r="I4502"/>
    </row>
    <row r="4503" spans="1:9" ht="15.75">
      <c r="A4503" s="98" t="s">
        <v>2172</v>
      </c>
      <c r="B4503" s="98" t="s">
        <v>3120</v>
      </c>
      <c r="C4503" s="98" t="s">
        <v>744</v>
      </c>
      <c r="D4503" s="99" t="s">
        <v>807</v>
      </c>
      <c r="E4503" s="105">
        <v>43631</v>
      </c>
      <c r="F4503" s="98" t="s">
        <v>3120</v>
      </c>
      <c r="G4503" s="98" t="s">
        <v>3186</v>
      </c>
      <c r="H4503"/>
      <c r="I4503"/>
    </row>
    <row r="4504" spans="1:9" ht="15.75">
      <c r="A4504" s="98" t="s">
        <v>2501</v>
      </c>
      <c r="B4504" s="98" t="s">
        <v>3120</v>
      </c>
      <c r="C4504" s="98" t="s">
        <v>744</v>
      </c>
      <c r="D4504" s="99" t="s">
        <v>807</v>
      </c>
      <c r="E4504" s="105">
        <v>43631</v>
      </c>
      <c r="F4504" s="98" t="s">
        <v>3120</v>
      </c>
      <c r="G4504" s="98" t="s">
        <v>3186</v>
      </c>
      <c r="H4504"/>
      <c r="I4504"/>
    </row>
    <row r="4505" spans="1:9" ht="15.75">
      <c r="A4505" s="98" t="s">
        <v>2607</v>
      </c>
      <c r="B4505" s="98" t="s">
        <v>3120</v>
      </c>
      <c r="C4505" s="98" t="s">
        <v>744</v>
      </c>
      <c r="D4505" s="99" t="s">
        <v>807</v>
      </c>
      <c r="E4505" s="105">
        <v>43631</v>
      </c>
      <c r="F4505" s="98" t="s">
        <v>3120</v>
      </c>
      <c r="G4505" s="98" t="s">
        <v>3186</v>
      </c>
      <c r="H4505"/>
      <c r="I4505"/>
    </row>
    <row r="4506" spans="1:9" ht="15.75">
      <c r="A4506" s="98" t="s">
        <v>1989</v>
      </c>
      <c r="B4506" s="98" t="s">
        <v>3120</v>
      </c>
      <c r="C4506" s="98" t="s">
        <v>744</v>
      </c>
      <c r="D4506" s="99" t="s">
        <v>807</v>
      </c>
      <c r="E4506" s="105">
        <v>43631</v>
      </c>
      <c r="F4506" s="98" t="s">
        <v>3120</v>
      </c>
      <c r="G4506" s="98" t="s">
        <v>3186</v>
      </c>
      <c r="H4506"/>
      <c r="I4506"/>
    </row>
    <row r="4507" spans="1:9" ht="15.75">
      <c r="A4507" s="98" t="s">
        <v>2672</v>
      </c>
      <c r="B4507" s="98" t="s">
        <v>3120</v>
      </c>
      <c r="C4507" s="98" t="s">
        <v>744</v>
      </c>
      <c r="D4507" s="99" t="s">
        <v>807</v>
      </c>
      <c r="E4507" s="105">
        <v>43631</v>
      </c>
      <c r="F4507" s="98" t="s">
        <v>3120</v>
      </c>
      <c r="G4507" s="98" t="s">
        <v>3186</v>
      </c>
      <c r="H4507"/>
      <c r="I4507"/>
    </row>
    <row r="4508" spans="1:9" ht="15.75">
      <c r="A4508" s="98" t="s">
        <v>2674</v>
      </c>
      <c r="B4508" s="98" t="s">
        <v>3120</v>
      </c>
      <c r="C4508" s="98" t="s">
        <v>744</v>
      </c>
      <c r="D4508" s="99" t="s">
        <v>807</v>
      </c>
      <c r="E4508" s="105">
        <v>43631</v>
      </c>
      <c r="F4508" s="98" t="s">
        <v>3120</v>
      </c>
      <c r="G4508" s="98" t="s">
        <v>3186</v>
      </c>
      <c r="H4508"/>
      <c r="I4508"/>
    </row>
    <row r="4509" spans="1:9" ht="15.75">
      <c r="A4509" s="98" t="s">
        <v>382</v>
      </c>
      <c r="B4509" s="98" t="s">
        <v>3120</v>
      </c>
      <c r="C4509" s="98" t="s">
        <v>744</v>
      </c>
      <c r="D4509" s="99" t="s">
        <v>807</v>
      </c>
      <c r="E4509" s="105">
        <v>43631</v>
      </c>
      <c r="F4509" s="98" t="s">
        <v>3120</v>
      </c>
      <c r="G4509" s="98" t="s">
        <v>3186</v>
      </c>
      <c r="H4509"/>
      <c r="I4509"/>
    </row>
    <row r="4510" spans="1:9" ht="15.75">
      <c r="A4510" s="98" t="s">
        <v>1024</v>
      </c>
      <c r="B4510" s="98" t="s">
        <v>3120</v>
      </c>
      <c r="C4510" s="98" t="s">
        <v>744</v>
      </c>
      <c r="D4510" s="99" t="s">
        <v>807</v>
      </c>
      <c r="E4510" s="105">
        <v>43631</v>
      </c>
      <c r="F4510" s="98" t="s">
        <v>3120</v>
      </c>
      <c r="G4510" s="98" t="s">
        <v>3186</v>
      </c>
      <c r="H4510"/>
      <c r="I4510"/>
    </row>
    <row r="4511" spans="1:9" ht="15.75">
      <c r="A4511" s="98" t="s">
        <v>2117</v>
      </c>
      <c r="B4511" s="98" t="s">
        <v>3120</v>
      </c>
      <c r="C4511" s="98" t="s">
        <v>744</v>
      </c>
      <c r="D4511" s="99" t="s">
        <v>807</v>
      </c>
      <c r="E4511" s="105">
        <v>43631</v>
      </c>
      <c r="F4511" s="98" t="s">
        <v>3120</v>
      </c>
      <c r="G4511" s="98" t="s">
        <v>3186</v>
      </c>
      <c r="H4511"/>
      <c r="I4511"/>
    </row>
    <row r="4512" spans="1:9" ht="15.75">
      <c r="A4512" s="98" t="s">
        <v>1822</v>
      </c>
      <c r="B4512" s="98" t="s">
        <v>3120</v>
      </c>
      <c r="C4512" s="98" t="s">
        <v>744</v>
      </c>
      <c r="D4512" s="99" t="s">
        <v>807</v>
      </c>
      <c r="E4512" s="105">
        <v>43631</v>
      </c>
      <c r="F4512" s="98" t="s">
        <v>3120</v>
      </c>
      <c r="G4512" s="98" t="s">
        <v>3186</v>
      </c>
      <c r="H4512"/>
      <c r="I4512"/>
    </row>
    <row r="4513" spans="1:9" ht="15.75">
      <c r="A4513" s="98" t="s">
        <v>2310</v>
      </c>
      <c r="B4513" s="98" t="s">
        <v>3120</v>
      </c>
      <c r="C4513" s="98" t="s">
        <v>744</v>
      </c>
      <c r="D4513" s="99" t="s">
        <v>807</v>
      </c>
      <c r="E4513" s="105">
        <v>43631</v>
      </c>
      <c r="F4513" s="98" t="s">
        <v>3120</v>
      </c>
      <c r="G4513" s="98" t="s">
        <v>3186</v>
      </c>
      <c r="H4513"/>
      <c r="I4513"/>
    </row>
    <row r="4514" spans="1:9" ht="15.75">
      <c r="A4514" s="98" t="s">
        <v>1159</v>
      </c>
      <c r="B4514" s="98" t="s">
        <v>3120</v>
      </c>
      <c r="C4514" s="98" t="s">
        <v>744</v>
      </c>
      <c r="D4514" s="99" t="s">
        <v>807</v>
      </c>
      <c r="E4514" s="105">
        <v>43631</v>
      </c>
      <c r="F4514" s="98" t="s">
        <v>3120</v>
      </c>
      <c r="G4514" s="98" t="s">
        <v>3186</v>
      </c>
      <c r="H4514"/>
      <c r="I4514"/>
    </row>
    <row r="4515" spans="1:9" ht="15.75">
      <c r="A4515" s="98" t="s">
        <v>1098</v>
      </c>
      <c r="B4515" s="98" t="s">
        <v>3120</v>
      </c>
      <c r="C4515" s="98" t="s">
        <v>744</v>
      </c>
      <c r="D4515" s="99" t="s">
        <v>807</v>
      </c>
      <c r="E4515" s="105">
        <v>43631</v>
      </c>
      <c r="F4515" s="98" t="s">
        <v>3120</v>
      </c>
      <c r="G4515" s="98" t="s">
        <v>3186</v>
      </c>
      <c r="H4515"/>
      <c r="I4515"/>
    </row>
    <row r="4516" spans="1:9" ht="15.75">
      <c r="A4516" s="98" t="s">
        <v>2121</v>
      </c>
      <c r="B4516" s="98" t="s">
        <v>3120</v>
      </c>
      <c r="C4516" s="98" t="s">
        <v>744</v>
      </c>
      <c r="D4516" s="99" t="s">
        <v>807</v>
      </c>
      <c r="E4516" s="105">
        <v>43631</v>
      </c>
      <c r="F4516" s="98" t="s">
        <v>3120</v>
      </c>
      <c r="G4516" s="98" t="s">
        <v>3186</v>
      </c>
      <c r="H4516"/>
      <c r="I4516"/>
    </row>
    <row r="4517" spans="1:9" ht="15.75">
      <c r="A4517" s="98" t="s">
        <v>1826</v>
      </c>
      <c r="B4517" s="98" t="s">
        <v>3120</v>
      </c>
      <c r="C4517" s="98" t="s">
        <v>744</v>
      </c>
      <c r="D4517" s="99" t="s">
        <v>807</v>
      </c>
      <c r="E4517" s="105">
        <v>43631</v>
      </c>
      <c r="F4517" s="98" t="s">
        <v>3120</v>
      </c>
      <c r="G4517" s="98" t="s">
        <v>3186</v>
      </c>
      <c r="H4517"/>
      <c r="I4517"/>
    </row>
    <row r="4518" spans="1:9" ht="15.75">
      <c r="A4518" s="98" t="s">
        <v>968</v>
      </c>
      <c r="B4518" s="98" t="s">
        <v>3120</v>
      </c>
      <c r="C4518" s="98" t="s">
        <v>744</v>
      </c>
      <c r="D4518" s="99" t="s">
        <v>807</v>
      </c>
      <c r="E4518" s="105">
        <v>43631</v>
      </c>
      <c r="F4518" s="98" t="s">
        <v>3120</v>
      </c>
      <c r="G4518" s="98" t="s">
        <v>3186</v>
      </c>
      <c r="H4518"/>
      <c r="I4518"/>
    </row>
    <row r="4519" spans="1:9" ht="15.75">
      <c r="A4519" s="98" t="s">
        <v>2805</v>
      </c>
      <c r="B4519" s="98" t="s">
        <v>3120</v>
      </c>
      <c r="C4519" s="98" t="s">
        <v>744</v>
      </c>
      <c r="D4519" s="99" t="s">
        <v>807</v>
      </c>
      <c r="E4519" s="105">
        <v>43631</v>
      </c>
      <c r="F4519" s="98" t="s">
        <v>3120</v>
      </c>
      <c r="G4519" s="98" t="s">
        <v>3186</v>
      </c>
      <c r="H4519"/>
      <c r="I4519"/>
    </row>
    <row r="4520" spans="1:9" ht="15.75">
      <c r="A4520" s="98" t="s">
        <v>1545</v>
      </c>
      <c r="B4520" s="98" t="s">
        <v>3121</v>
      </c>
      <c r="C4520" s="98" t="s">
        <v>795</v>
      </c>
      <c r="D4520" s="99" t="s">
        <v>196</v>
      </c>
      <c r="E4520" s="105">
        <v>43631</v>
      </c>
      <c r="F4520" s="98" t="s">
        <v>3121</v>
      </c>
      <c r="G4520" s="98" t="s">
        <v>66</v>
      </c>
      <c r="H4520"/>
      <c r="I4520"/>
    </row>
    <row r="4521" spans="1:9" ht="15.75">
      <c r="A4521" s="98" t="s">
        <v>1481</v>
      </c>
      <c r="B4521" s="98" t="s">
        <v>3121</v>
      </c>
      <c r="C4521" s="98" t="s">
        <v>795</v>
      </c>
      <c r="D4521" s="99" t="s">
        <v>196</v>
      </c>
      <c r="E4521" s="105">
        <v>43631</v>
      </c>
      <c r="F4521" s="98" t="s">
        <v>3121</v>
      </c>
      <c r="G4521" s="98" t="s">
        <v>66</v>
      </c>
      <c r="H4521"/>
      <c r="I4521"/>
    </row>
    <row r="4522" spans="1:9" ht="15.75">
      <c r="A4522" s="98" t="s">
        <v>1167</v>
      </c>
      <c r="B4522" s="98" t="s">
        <v>3121</v>
      </c>
      <c r="C4522" s="98" t="s">
        <v>795</v>
      </c>
      <c r="D4522" s="99" t="s">
        <v>196</v>
      </c>
      <c r="E4522" s="105">
        <v>43631</v>
      </c>
      <c r="F4522" s="98" t="s">
        <v>3121</v>
      </c>
      <c r="G4522" s="98" t="s">
        <v>66</v>
      </c>
      <c r="H4522"/>
      <c r="I4522"/>
    </row>
    <row r="4523" spans="1:9" ht="15.75">
      <c r="A4523" s="98" t="s">
        <v>840</v>
      </c>
      <c r="B4523" s="98" t="s">
        <v>3121</v>
      </c>
      <c r="C4523" s="98" t="s">
        <v>795</v>
      </c>
      <c r="D4523" s="99" t="s">
        <v>196</v>
      </c>
      <c r="E4523" s="105">
        <v>43631</v>
      </c>
      <c r="F4523" s="98" t="s">
        <v>3121</v>
      </c>
      <c r="G4523" s="98" t="s">
        <v>66</v>
      </c>
      <c r="H4523"/>
      <c r="I4523"/>
    </row>
    <row r="4524" spans="1:9" ht="15.75">
      <c r="A4524" s="98" t="s">
        <v>1886</v>
      </c>
      <c r="B4524" s="98" t="s">
        <v>3121</v>
      </c>
      <c r="C4524" s="98" t="s">
        <v>795</v>
      </c>
      <c r="D4524" s="99" t="s">
        <v>196</v>
      </c>
      <c r="E4524" s="105">
        <v>43631</v>
      </c>
      <c r="F4524" s="98" t="s">
        <v>3121</v>
      </c>
      <c r="G4524" s="98" t="s">
        <v>66</v>
      </c>
      <c r="H4524"/>
      <c r="I4524"/>
    </row>
    <row r="4525" spans="1:9" ht="15.75">
      <c r="A4525" s="98" t="s">
        <v>333</v>
      </c>
      <c r="B4525" s="98" t="s">
        <v>3121</v>
      </c>
      <c r="C4525" s="98" t="s">
        <v>795</v>
      </c>
      <c r="D4525" s="99" t="s">
        <v>196</v>
      </c>
      <c r="E4525" s="105">
        <v>43631</v>
      </c>
      <c r="F4525" s="98" t="s">
        <v>3121</v>
      </c>
      <c r="G4525" s="98" t="s">
        <v>66</v>
      </c>
      <c r="H4525"/>
      <c r="I4525"/>
    </row>
    <row r="4526" spans="1:9" ht="15.75">
      <c r="A4526" s="98" t="s">
        <v>1356</v>
      </c>
      <c r="B4526" s="98" t="s">
        <v>3121</v>
      </c>
      <c r="C4526" s="98" t="s">
        <v>795</v>
      </c>
      <c r="D4526" s="99" t="s">
        <v>196</v>
      </c>
      <c r="E4526" s="105">
        <v>43631</v>
      </c>
      <c r="F4526" s="98" t="s">
        <v>3121</v>
      </c>
      <c r="G4526" s="98" t="s">
        <v>66</v>
      </c>
      <c r="H4526"/>
      <c r="I4526"/>
    </row>
    <row r="4527" spans="1:9" ht="15.75">
      <c r="A4527" s="98" t="s">
        <v>1357</v>
      </c>
      <c r="B4527" s="98" t="s">
        <v>3121</v>
      </c>
      <c r="C4527" s="98" t="s">
        <v>795</v>
      </c>
      <c r="D4527" s="99" t="s">
        <v>196</v>
      </c>
      <c r="E4527" s="105">
        <v>43631</v>
      </c>
      <c r="F4527" s="98" t="s">
        <v>3121</v>
      </c>
      <c r="G4527" s="98" t="s">
        <v>66</v>
      </c>
      <c r="H4527"/>
      <c r="I4527"/>
    </row>
    <row r="4528" spans="1:9" ht="15.75">
      <c r="A4528" s="98" t="s">
        <v>2569</v>
      </c>
      <c r="B4528" s="98" t="s">
        <v>3121</v>
      </c>
      <c r="C4528" s="98" t="s">
        <v>795</v>
      </c>
      <c r="D4528" s="99" t="s">
        <v>196</v>
      </c>
      <c r="E4528" s="105">
        <v>43631</v>
      </c>
      <c r="F4528" s="98" t="s">
        <v>3121</v>
      </c>
      <c r="G4528" s="98" t="s">
        <v>66</v>
      </c>
      <c r="H4528"/>
      <c r="I4528"/>
    </row>
    <row r="4529" spans="1:9" ht="15.75">
      <c r="A4529" s="98" t="s">
        <v>1171</v>
      </c>
      <c r="B4529" s="98" t="s">
        <v>3121</v>
      </c>
      <c r="C4529" s="98" t="s">
        <v>795</v>
      </c>
      <c r="D4529" s="99" t="s">
        <v>196</v>
      </c>
      <c r="E4529" s="105">
        <v>43631</v>
      </c>
      <c r="F4529" s="98" t="s">
        <v>3121</v>
      </c>
      <c r="G4529" s="98" t="s">
        <v>66</v>
      </c>
      <c r="H4529"/>
      <c r="I4529"/>
    </row>
    <row r="4530" spans="1:9" ht="15.75">
      <c r="A4530" s="98" t="s">
        <v>1487</v>
      </c>
      <c r="B4530" s="98" t="s">
        <v>3121</v>
      </c>
      <c r="C4530" s="98" t="s">
        <v>795</v>
      </c>
      <c r="D4530" s="99" t="s">
        <v>196</v>
      </c>
      <c r="E4530" s="105">
        <v>43631</v>
      </c>
      <c r="F4530" s="98" t="s">
        <v>3121</v>
      </c>
      <c r="G4530" s="98" t="s">
        <v>66</v>
      </c>
      <c r="H4530"/>
      <c r="I4530"/>
    </row>
    <row r="4531" spans="1:9" ht="15.75">
      <c r="A4531" s="98" t="s">
        <v>974</v>
      </c>
      <c r="B4531" s="98" t="s">
        <v>3121</v>
      </c>
      <c r="C4531" s="98" t="s">
        <v>795</v>
      </c>
      <c r="D4531" s="99" t="s">
        <v>196</v>
      </c>
      <c r="E4531" s="105">
        <v>43631</v>
      </c>
      <c r="F4531" s="98" t="s">
        <v>3121</v>
      </c>
      <c r="G4531" s="98" t="s">
        <v>66</v>
      </c>
      <c r="H4531"/>
      <c r="I4531"/>
    </row>
    <row r="4532" spans="1:9" ht="15.75">
      <c r="A4532" s="98" t="s">
        <v>1834</v>
      </c>
      <c r="B4532" s="98" t="s">
        <v>3121</v>
      </c>
      <c r="C4532" s="98" t="s">
        <v>795</v>
      </c>
      <c r="D4532" s="99" t="s">
        <v>196</v>
      </c>
      <c r="E4532" s="105">
        <v>43631</v>
      </c>
      <c r="F4532" s="98" t="s">
        <v>3121</v>
      </c>
      <c r="G4532" s="98" t="s">
        <v>66</v>
      </c>
      <c r="H4532"/>
      <c r="I4532"/>
    </row>
    <row r="4533" spans="1:9" ht="15.75">
      <c r="A4533" s="98" t="s">
        <v>2256</v>
      </c>
      <c r="B4533" s="98" t="s">
        <v>3121</v>
      </c>
      <c r="C4533" s="98" t="s">
        <v>795</v>
      </c>
      <c r="D4533" s="99" t="s">
        <v>196</v>
      </c>
      <c r="E4533" s="105">
        <v>43631</v>
      </c>
      <c r="F4533" s="98" t="s">
        <v>3121</v>
      </c>
      <c r="G4533" s="98" t="s">
        <v>66</v>
      </c>
      <c r="H4533"/>
      <c r="I4533"/>
    </row>
    <row r="4534" spans="1:9" ht="15.75">
      <c r="A4534" s="98" t="s">
        <v>2575</v>
      </c>
      <c r="B4534" s="98" t="s">
        <v>3121</v>
      </c>
      <c r="C4534" s="98" t="s">
        <v>795</v>
      </c>
      <c r="D4534" s="99" t="s">
        <v>196</v>
      </c>
      <c r="E4534" s="105">
        <v>43631</v>
      </c>
      <c r="F4534" s="98" t="s">
        <v>3121</v>
      </c>
      <c r="G4534" s="98" t="s">
        <v>66</v>
      </c>
      <c r="H4534"/>
      <c r="I4534"/>
    </row>
    <row r="4535" spans="1:9" ht="15.75">
      <c r="A4535" s="98" t="s">
        <v>2628</v>
      </c>
      <c r="B4535" s="98" t="s">
        <v>3121</v>
      </c>
      <c r="C4535" s="98" t="s">
        <v>795</v>
      </c>
      <c r="D4535" s="99" t="s">
        <v>196</v>
      </c>
      <c r="E4535" s="105">
        <v>43631</v>
      </c>
      <c r="F4535" s="98" t="s">
        <v>3121</v>
      </c>
      <c r="G4535" s="98" t="s">
        <v>66</v>
      </c>
      <c r="H4535"/>
      <c r="I4535"/>
    </row>
    <row r="4536" spans="1:9" ht="15.75">
      <c r="A4536" s="98" t="s">
        <v>2453</v>
      </c>
      <c r="B4536" s="98" t="s">
        <v>3121</v>
      </c>
      <c r="C4536" s="98" t="s">
        <v>795</v>
      </c>
      <c r="D4536" s="99" t="s">
        <v>196</v>
      </c>
      <c r="E4536" s="105">
        <v>43631</v>
      </c>
      <c r="F4536" s="98" t="s">
        <v>3121</v>
      </c>
      <c r="G4536" s="98" t="s">
        <v>66</v>
      </c>
      <c r="H4536"/>
      <c r="I4536"/>
    </row>
    <row r="4537" spans="1:9" ht="15.75">
      <c r="A4537" s="98" t="s">
        <v>1109</v>
      </c>
      <c r="B4537" s="98" t="s">
        <v>3121</v>
      </c>
      <c r="C4537" s="98" t="s">
        <v>795</v>
      </c>
      <c r="D4537" s="99" t="s">
        <v>196</v>
      </c>
      <c r="E4537" s="105">
        <v>43631</v>
      </c>
      <c r="F4537" s="98" t="s">
        <v>3121</v>
      </c>
      <c r="G4537" s="98" t="s">
        <v>66</v>
      </c>
      <c r="H4537"/>
      <c r="I4537"/>
    </row>
    <row r="4538" spans="1:9" ht="15.75">
      <c r="A4538" s="98" t="s">
        <v>1426</v>
      </c>
      <c r="B4538" s="98" t="s">
        <v>3121</v>
      </c>
      <c r="C4538" s="98" t="s">
        <v>795</v>
      </c>
      <c r="D4538" s="99" t="s">
        <v>196</v>
      </c>
      <c r="E4538" s="105">
        <v>43631</v>
      </c>
      <c r="F4538" s="98" t="s">
        <v>3121</v>
      </c>
      <c r="G4538" s="98" t="s">
        <v>66</v>
      </c>
      <c r="H4538"/>
      <c r="I4538"/>
    </row>
    <row r="4539" spans="1:9" ht="15.75">
      <c r="A4539" s="98" t="s">
        <v>1047</v>
      </c>
      <c r="B4539" s="98" t="s">
        <v>3121</v>
      </c>
      <c r="C4539" s="98" t="s">
        <v>795</v>
      </c>
      <c r="D4539" s="99" t="s">
        <v>196</v>
      </c>
      <c r="E4539" s="105">
        <v>43631</v>
      </c>
      <c r="F4539" s="98" t="s">
        <v>3121</v>
      </c>
      <c r="G4539" s="98" t="s">
        <v>66</v>
      </c>
      <c r="H4539"/>
      <c r="I4539"/>
    </row>
    <row r="4540" spans="1:9" ht="15.75">
      <c r="A4540" s="98" t="s">
        <v>407</v>
      </c>
      <c r="B4540" s="98" t="s">
        <v>3121</v>
      </c>
      <c r="C4540" s="98" t="s">
        <v>795</v>
      </c>
      <c r="D4540" s="99" t="s">
        <v>196</v>
      </c>
      <c r="E4540" s="105">
        <v>43631</v>
      </c>
      <c r="F4540" s="98" t="s">
        <v>3121</v>
      </c>
      <c r="G4540" s="98" t="s">
        <v>66</v>
      </c>
      <c r="H4540"/>
      <c r="I4540"/>
    </row>
    <row r="4541" spans="1:9" ht="15.75">
      <c r="A4541" s="98" t="s">
        <v>2457</v>
      </c>
      <c r="B4541" s="98" t="s">
        <v>3121</v>
      </c>
      <c r="C4541" s="98" t="s">
        <v>795</v>
      </c>
      <c r="D4541" s="99" t="s">
        <v>196</v>
      </c>
      <c r="E4541" s="105">
        <v>43631</v>
      </c>
      <c r="F4541" s="98" t="s">
        <v>3121</v>
      </c>
      <c r="G4541" s="98" t="s">
        <v>66</v>
      </c>
      <c r="H4541"/>
      <c r="I4541"/>
    </row>
    <row r="4542" spans="1:9" ht="15.75">
      <c r="A4542" s="98" t="s">
        <v>854</v>
      </c>
      <c r="B4542" s="98" t="s">
        <v>3121</v>
      </c>
      <c r="C4542" s="98" t="s">
        <v>795</v>
      </c>
      <c r="D4542" s="99" t="s">
        <v>196</v>
      </c>
      <c r="E4542" s="105">
        <v>43631</v>
      </c>
      <c r="F4542" s="98" t="s">
        <v>3121</v>
      </c>
      <c r="G4542" s="98" t="s">
        <v>66</v>
      </c>
      <c r="H4542"/>
      <c r="I4542"/>
    </row>
    <row r="4543" spans="1:9" ht="15.75">
      <c r="A4543" s="98" t="s">
        <v>1715</v>
      </c>
      <c r="B4543" s="98" t="s">
        <v>3121</v>
      </c>
      <c r="C4543" s="98" t="s">
        <v>795</v>
      </c>
      <c r="D4543" s="99" t="s">
        <v>196</v>
      </c>
      <c r="E4543" s="105">
        <v>43631</v>
      </c>
      <c r="F4543" s="98" t="s">
        <v>3121</v>
      </c>
      <c r="G4543" s="98" t="s">
        <v>66</v>
      </c>
      <c r="H4543"/>
      <c r="I4543"/>
    </row>
    <row r="4544" spans="1:9" ht="15.75">
      <c r="A4544" s="98" t="s">
        <v>1908</v>
      </c>
      <c r="B4544" s="98" t="s">
        <v>3121</v>
      </c>
      <c r="C4544" s="98" t="s">
        <v>795</v>
      </c>
      <c r="D4544" s="99" t="s">
        <v>196</v>
      </c>
      <c r="E4544" s="105">
        <v>43631</v>
      </c>
      <c r="F4544" s="98" t="s">
        <v>3121</v>
      </c>
      <c r="G4544" s="98" t="s">
        <v>66</v>
      </c>
      <c r="H4544"/>
      <c r="I4544"/>
    </row>
    <row r="4545" spans="1:9" ht="15.75">
      <c r="A4545" s="98" t="s">
        <v>1372</v>
      </c>
      <c r="B4545" s="98" t="s">
        <v>3121</v>
      </c>
      <c r="C4545" s="98" t="s">
        <v>795</v>
      </c>
      <c r="D4545" s="99" t="s">
        <v>196</v>
      </c>
      <c r="E4545" s="105">
        <v>43631</v>
      </c>
      <c r="F4545" s="98" t="s">
        <v>3121</v>
      </c>
      <c r="G4545" s="98" t="s">
        <v>66</v>
      </c>
      <c r="H4545"/>
      <c r="I4545"/>
    </row>
    <row r="4546" spans="1:9" ht="15.75">
      <c r="A4546" s="98" t="s">
        <v>1718</v>
      </c>
      <c r="B4546" s="98" t="s">
        <v>3121</v>
      </c>
      <c r="C4546" s="98" t="s">
        <v>795</v>
      </c>
      <c r="D4546" s="99" t="s">
        <v>196</v>
      </c>
      <c r="E4546" s="105">
        <v>43631</v>
      </c>
      <c r="F4546" s="98" t="s">
        <v>3121</v>
      </c>
      <c r="G4546" s="98" t="s">
        <v>66</v>
      </c>
      <c r="H4546"/>
      <c r="I4546"/>
    </row>
    <row r="4547" spans="1:9" ht="15.75">
      <c r="A4547" s="98" t="s">
        <v>1510</v>
      </c>
      <c r="B4547" s="98" t="s">
        <v>3121</v>
      </c>
      <c r="C4547" s="98" t="s">
        <v>795</v>
      </c>
      <c r="D4547" s="99" t="s">
        <v>196</v>
      </c>
      <c r="E4547" s="105">
        <v>43631</v>
      </c>
      <c r="F4547" s="98" t="s">
        <v>3121</v>
      </c>
      <c r="G4547" s="98" t="s">
        <v>66</v>
      </c>
      <c r="H4547"/>
      <c r="I4547"/>
    </row>
    <row r="4548" spans="1:9" ht="15.75">
      <c r="A4548" s="98" t="s">
        <v>2467</v>
      </c>
      <c r="B4548" s="98" t="s">
        <v>3121</v>
      </c>
      <c r="C4548" s="98" t="s">
        <v>795</v>
      </c>
      <c r="D4548" s="99" t="s">
        <v>196</v>
      </c>
      <c r="E4548" s="105">
        <v>43631</v>
      </c>
      <c r="F4548" s="98" t="s">
        <v>3121</v>
      </c>
      <c r="G4548" s="98" t="s">
        <v>66</v>
      </c>
      <c r="H4548"/>
      <c r="I4548"/>
    </row>
    <row r="4549" spans="1:9" ht="15.75">
      <c r="A4549" s="98" t="s">
        <v>1195</v>
      </c>
      <c r="B4549" s="98" t="s">
        <v>3121</v>
      </c>
      <c r="C4549" s="98" t="s">
        <v>750</v>
      </c>
      <c r="D4549" s="99" t="s">
        <v>196</v>
      </c>
      <c r="E4549" s="105">
        <v>43631</v>
      </c>
      <c r="F4549" s="98" t="s">
        <v>3121</v>
      </c>
      <c r="G4549" s="98" t="s">
        <v>733</v>
      </c>
      <c r="H4549"/>
      <c r="I4549"/>
    </row>
    <row r="4550" spans="1:9" ht="15.75">
      <c r="A4550" s="98" t="s">
        <v>1511</v>
      </c>
      <c r="B4550" s="98" t="s">
        <v>3121</v>
      </c>
      <c r="C4550" s="98" t="s">
        <v>750</v>
      </c>
      <c r="D4550" s="99" t="s">
        <v>196</v>
      </c>
      <c r="E4550" s="105">
        <v>43631</v>
      </c>
      <c r="F4550" s="98" t="s">
        <v>3121</v>
      </c>
      <c r="G4550" s="98" t="s">
        <v>733</v>
      </c>
      <c r="H4550"/>
      <c r="I4550"/>
    </row>
    <row r="4551" spans="1:9" ht="15.75">
      <c r="A4551" s="98" t="s">
        <v>1723</v>
      </c>
      <c r="B4551" s="98" t="s">
        <v>3121</v>
      </c>
      <c r="C4551" s="98" t="s">
        <v>750</v>
      </c>
      <c r="D4551" s="99" t="s">
        <v>196</v>
      </c>
      <c r="E4551" s="105">
        <v>43631</v>
      </c>
      <c r="F4551" s="98" t="s">
        <v>3121</v>
      </c>
      <c r="G4551" s="98" t="s">
        <v>733</v>
      </c>
      <c r="H4551"/>
      <c r="I4551"/>
    </row>
    <row r="4552" spans="1:9" ht="15.75">
      <c r="A4552" s="98" t="s">
        <v>352</v>
      </c>
      <c r="B4552" s="98" t="s">
        <v>3121</v>
      </c>
      <c r="C4552" s="98" t="s">
        <v>750</v>
      </c>
      <c r="D4552" s="99" t="s">
        <v>196</v>
      </c>
      <c r="E4552" s="105">
        <v>43631</v>
      </c>
      <c r="F4552" s="98" t="s">
        <v>3121</v>
      </c>
      <c r="G4552" s="98" t="s">
        <v>733</v>
      </c>
      <c r="H4552"/>
      <c r="I4552"/>
    </row>
    <row r="4553" spans="1:9" ht="15.75">
      <c r="A4553" s="98" t="s">
        <v>1324</v>
      </c>
      <c r="B4553" s="98" t="s">
        <v>3121</v>
      </c>
      <c r="C4553" s="98" t="s">
        <v>750</v>
      </c>
      <c r="D4553" s="99" t="s">
        <v>196</v>
      </c>
      <c r="E4553" s="105">
        <v>43631</v>
      </c>
      <c r="F4553" s="98" t="s">
        <v>3121</v>
      </c>
      <c r="G4553" s="98" t="s">
        <v>733</v>
      </c>
      <c r="H4553"/>
      <c r="I4553"/>
    </row>
    <row r="4554" spans="1:9" ht="15.75">
      <c r="A4554" s="98" t="s">
        <v>1379</v>
      </c>
      <c r="B4554" s="98" t="s">
        <v>3121</v>
      </c>
      <c r="C4554" s="98" t="s">
        <v>750</v>
      </c>
      <c r="D4554" s="99" t="s">
        <v>196</v>
      </c>
      <c r="E4554" s="105">
        <v>43631</v>
      </c>
      <c r="F4554" s="98" t="s">
        <v>3121</v>
      </c>
      <c r="G4554" s="98" t="s">
        <v>733</v>
      </c>
      <c r="H4554"/>
      <c r="I4554"/>
    </row>
    <row r="4555" spans="1:9" ht="15.75">
      <c r="A4555" s="98" t="s">
        <v>1912</v>
      </c>
      <c r="B4555" s="98" t="s">
        <v>3121</v>
      </c>
      <c r="C4555" s="98" t="s">
        <v>750</v>
      </c>
      <c r="D4555" s="99" t="s">
        <v>196</v>
      </c>
      <c r="E4555" s="105">
        <v>43631</v>
      </c>
      <c r="F4555" s="98" t="s">
        <v>3121</v>
      </c>
      <c r="G4555" s="98" t="s">
        <v>733</v>
      </c>
      <c r="H4555"/>
      <c r="I4555"/>
    </row>
    <row r="4556" spans="1:9" ht="15.75">
      <c r="A4556" s="98" t="s">
        <v>2540</v>
      </c>
      <c r="B4556" s="98" t="s">
        <v>3121</v>
      </c>
      <c r="C4556" s="98" t="s">
        <v>750</v>
      </c>
      <c r="D4556" s="99" t="s">
        <v>196</v>
      </c>
      <c r="E4556" s="105">
        <v>43631</v>
      </c>
      <c r="F4556" s="98" t="s">
        <v>3121</v>
      </c>
      <c r="G4556" s="98" t="s">
        <v>733</v>
      </c>
      <c r="H4556"/>
      <c r="I4556"/>
    </row>
    <row r="4557" spans="1:9" ht="15.75">
      <c r="A4557" s="98" t="s">
        <v>2155</v>
      </c>
      <c r="B4557" s="98" t="s">
        <v>3121</v>
      </c>
      <c r="C4557" s="98" t="s">
        <v>750</v>
      </c>
      <c r="D4557" s="99" t="s">
        <v>196</v>
      </c>
      <c r="E4557" s="105">
        <v>43631</v>
      </c>
      <c r="F4557" s="98" t="s">
        <v>3121</v>
      </c>
      <c r="G4557" s="98" t="s">
        <v>733</v>
      </c>
      <c r="H4557"/>
      <c r="I4557"/>
    </row>
    <row r="4558" spans="1:9" ht="15.75">
      <c r="A4558" s="98" t="s">
        <v>2092</v>
      </c>
      <c r="B4558" s="98" t="s">
        <v>3121</v>
      </c>
      <c r="C4558" s="98" t="s">
        <v>750</v>
      </c>
      <c r="D4558" s="99" t="s">
        <v>196</v>
      </c>
      <c r="E4558" s="105">
        <v>43631</v>
      </c>
      <c r="F4558" s="98" t="s">
        <v>3121</v>
      </c>
      <c r="G4558" s="98" t="s">
        <v>733</v>
      </c>
      <c r="H4558"/>
      <c r="I4558"/>
    </row>
    <row r="4559" spans="1:9" ht="15.75">
      <c r="A4559" s="98" t="s">
        <v>357</v>
      </c>
      <c r="B4559" s="98" t="s">
        <v>3121</v>
      </c>
      <c r="C4559" s="98" t="s">
        <v>750</v>
      </c>
      <c r="D4559" s="99" t="s">
        <v>196</v>
      </c>
      <c r="E4559" s="105">
        <v>43631</v>
      </c>
      <c r="F4559" s="98" t="s">
        <v>3121</v>
      </c>
      <c r="G4559" s="98" t="s">
        <v>733</v>
      </c>
      <c r="H4559"/>
      <c r="I4559"/>
    </row>
    <row r="4560" spans="1:9" ht="15.75">
      <c r="A4560" s="98" t="s">
        <v>1072</v>
      </c>
      <c r="B4560" s="98" t="s">
        <v>3121</v>
      </c>
      <c r="C4560" s="98" t="s">
        <v>750</v>
      </c>
      <c r="D4560" s="99" t="s">
        <v>196</v>
      </c>
      <c r="E4560" s="105">
        <v>43631</v>
      </c>
      <c r="F4560" s="98" t="s">
        <v>3121</v>
      </c>
      <c r="G4560" s="98" t="s">
        <v>733</v>
      </c>
      <c r="H4560"/>
      <c r="I4560"/>
    </row>
    <row r="4561" spans="1:9" ht="15.75">
      <c r="A4561" s="98" t="s">
        <v>358</v>
      </c>
      <c r="B4561" s="98" t="s">
        <v>3121</v>
      </c>
      <c r="C4561" s="98" t="s">
        <v>750</v>
      </c>
      <c r="D4561" s="99" t="s">
        <v>196</v>
      </c>
      <c r="E4561" s="105">
        <v>43631</v>
      </c>
      <c r="F4561" s="98" t="s">
        <v>3121</v>
      </c>
      <c r="G4561" s="98" t="s">
        <v>733</v>
      </c>
      <c r="H4561"/>
      <c r="I4561"/>
    </row>
    <row r="4562" spans="1:9" ht="15.75">
      <c r="A4562" s="98" t="s">
        <v>359</v>
      </c>
      <c r="B4562" s="98" t="s">
        <v>3121</v>
      </c>
      <c r="C4562" s="98" t="s">
        <v>750</v>
      </c>
      <c r="D4562" s="99" t="s">
        <v>196</v>
      </c>
      <c r="E4562" s="105">
        <v>43631</v>
      </c>
      <c r="F4562" s="98" t="s">
        <v>3121</v>
      </c>
      <c r="G4562" s="98" t="s">
        <v>733</v>
      </c>
      <c r="H4562"/>
      <c r="I4562"/>
    </row>
    <row r="4563" spans="1:9" ht="15.75">
      <c r="A4563" s="98" t="s">
        <v>873</v>
      </c>
      <c r="B4563" s="98" t="s">
        <v>3121</v>
      </c>
      <c r="C4563" s="98" t="s">
        <v>750</v>
      </c>
      <c r="D4563" s="99" t="s">
        <v>196</v>
      </c>
      <c r="E4563" s="105">
        <v>43631</v>
      </c>
      <c r="F4563" s="98" t="s">
        <v>3121</v>
      </c>
      <c r="G4563" s="98" t="s">
        <v>733</v>
      </c>
      <c r="H4563"/>
      <c r="I4563"/>
    </row>
    <row r="4564" spans="1:9" ht="15.75">
      <c r="A4564" s="98" t="s">
        <v>1732</v>
      </c>
      <c r="B4564" s="98" t="s">
        <v>3121</v>
      </c>
      <c r="C4564" s="98" t="s">
        <v>750</v>
      </c>
      <c r="D4564" s="99" t="s">
        <v>196</v>
      </c>
      <c r="E4564" s="105">
        <v>43631</v>
      </c>
      <c r="F4564" s="98" t="s">
        <v>3121</v>
      </c>
      <c r="G4564" s="98" t="s">
        <v>733</v>
      </c>
      <c r="H4564"/>
      <c r="I4564"/>
    </row>
    <row r="4565" spans="1:9" ht="15.75">
      <c r="A4565" s="98" t="s">
        <v>2225</v>
      </c>
      <c r="B4565" s="98" t="s">
        <v>3121</v>
      </c>
      <c r="C4565" s="98" t="s">
        <v>750</v>
      </c>
      <c r="D4565" s="99" t="s">
        <v>196</v>
      </c>
      <c r="E4565" s="105">
        <v>43631</v>
      </c>
      <c r="F4565" s="98" t="s">
        <v>3121</v>
      </c>
      <c r="G4565" s="98" t="s">
        <v>733</v>
      </c>
      <c r="H4565"/>
      <c r="I4565"/>
    </row>
    <row r="4566" spans="1:9" ht="15.75">
      <c r="A4566" s="98" t="s">
        <v>1526</v>
      </c>
      <c r="B4566" s="98" t="s">
        <v>3121</v>
      </c>
      <c r="C4566" s="98" t="s">
        <v>750</v>
      </c>
      <c r="D4566" s="99" t="s">
        <v>196</v>
      </c>
      <c r="E4566" s="105">
        <v>43631</v>
      </c>
      <c r="F4566" s="98" t="s">
        <v>3121</v>
      </c>
      <c r="G4566" s="98" t="s">
        <v>733</v>
      </c>
      <c r="H4566"/>
      <c r="I4566"/>
    </row>
    <row r="4567" spans="1:9" ht="15.75">
      <c r="A4567" s="98" t="s">
        <v>2595</v>
      </c>
      <c r="B4567" s="98" t="s">
        <v>3121</v>
      </c>
      <c r="C4567" s="98" t="s">
        <v>750</v>
      </c>
      <c r="D4567" s="99" t="s">
        <v>196</v>
      </c>
      <c r="E4567" s="105">
        <v>43631</v>
      </c>
      <c r="F4567" s="98" t="s">
        <v>3121</v>
      </c>
      <c r="G4567" s="98" t="s">
        <v>733</v>
      </c>
      <c r="H4567"/>
      <c r="I4567"/>
    </row>
    <row r="4568" spans="1:9" ht="15.75">
      <c r="A4568" s="98" t="s">
        <v>1000</v>
      </c>
      <c r="B4568" s="98" t="s">
        <v>3121</v>
      </c>
      <c r="C4568" s="98" t="s">
        <v>750</v>
      </c>
      <c r="D4568" s="99" t="s">
        <v>196</v>
      </c>
      <c r="E4568" s="105">
        <v>43631</v>
      </c>
      <c r="F4568" s="98" t="s">
        <v>3121</v>
      </c>
      <c r="G4568" s="98" t="s">
        <v>733</v>
      </c>
      <c r="H4568"/>
      <c r="I4568"/>
    </row>
    <row r="4569" spans="1:9" ht="15.75">
      <c r="A4569" s="98" t="s">
        <v>1078</v>
      </c>
      <c r="B4569" s="98" t="s">
        <v>3121</v>
      </c>
      <c r="C4569" s="98" t="s">
        <v>750</v>
      </c>
      <c r="D4569" s="99" t="s">
        <v>196</v>
      </c>
      <c r="E4569" s="105">
        <v>43631</v>
      </c>
      <c r="F4569" s="98" t="s">
        <v>3121</v>
      </c>
      <c r="G4569" s="98" t="s">
        <v>733</v>
      </c>
      <c r="H4569"/>
      <c r="I4569"/>
    </row>
    <row r="4570" spans="1:9" ht="15.75">
      <c r="A4570" s="98" t="s">
        <v>2482</v>
      </c>
      <c r="B4570" s="98" t="s">
        <v>3121</v>
      </c>
      <c r="C4570" s="98" t="s">
        <v>750</v>
      </c>
      <c r="D4570" s="99" t="s">
        <v>196</v>
      </c>
      <c r="E4570" s="105">
        <v>43631</v>
      </c>
      <c r="F4570" s="98" t="s">
        <v>3121</v>
      </c>
      <c r="G4570" s="98" t="s">
        <v>733</v>
      </c>
      <c r="H4570"/>
      <c r="I4570"/>
    </row>
    <row r="4571" spans="1:9" ht="15.75">
      <c r="A4571" s="98" t="s">
        <v>2098</v>
      </c>
      <c r="B4571" s="98" t="s">
        <v>3121</v>
      </c>
      <c r="C4571" s="98" t="s">
        <v>750</v>
      </c>
      <c r="D4571" s="99" t="s">
        <v>196</v>
      </c>
      <c r="E4571" s="105">
        <v>43631</v>
      </c>
      <c r="F4571" s="98" t="s">
        <v>3121</v>
      </c>
      <c r="G4571" s="98" t="s">
        <v>733</v>
      </c>
      <c r="H4571"/>
      <c r="I4571"/>
    </row>
    <row r="4572" spans="1:9" ht="15.75">
      <c r="A4572" s="98" t="s">
        <v>878</v>
      </c>
      <c r="B4572" s="98" t="s">
        <v>3121</v>
      </c>
      <c r="C4572" s="98" t="s">
        <v>750</v>
      </c>
      <c r="D4572" s="99" t="s">
        <v>196</v>
      </c>
      <c r="E4572" s="105">
        <v>43631</v>
      </c>
      <c r="F4572" s="98" t="s">
        <v>3121</v>
      </c>
      <c r="G4572" s="98" t="s">
        <v>733</v>
      </c>
      <c r="H4572"/>
      <c r="I4572"/>
    </row>
    <row r="4573" spans="1:9" ht="15.75">
      <c r="A4573" s="98" t="s">
        <v>2660</v>
      </c>
      <c r="B4573" s="98" t="s">
        <v>3121</v>
      </c>
      <c r="C4573" s="98" t="s">
        <v>750</v>
      </c>
      <c r="D4573" s="99" t="s">
        <v>196</v>
      </c>
      <c r="E4573" s="105">
        <v>43631</v>
      </c>
      <c r="F4573" s="98" t="s">
        <v>3121</v>
      </c>
      <c r="G4573" s="98" t="s">
        <v>733</v>
      </c>
      <c r="H4573"/>
      <c r="I4573"/>
    </row>
    <row r="4574" spans="1:9" ht="15.75">
      <c r="A4574" s="98" t="s">
        <v>1083</v>
      </c>
      <c r="B4574" s="98" t="s">
        <v>3121</v>
      </c>
      <c r="C4574" s="98" t="s">
        <v>750</v>
      </c>
      <c r="D4574" s="99" t="s">
        <v>196</v>
      </c>
      <c r="E4574" s="105">
        <v>43631</v>
      </c>
      <c r="F4574" s="98" t="s">
        <v>3121</v>
      </c>
      <c r="G4574" s="98" t="s">
        <v>733</v>
      </c>
      <c r="H4574"/>
      <c r="I4574"/>
    </row>
    <row r="4575" spans="1:9" ht="15.75">
      <c r="A4575" s="98" t="s">
        <v>441</v>
      </c>
      <c r="B4575" s="98" t="s">
        <v>3121</v>
      </c>
      <c r="C4575" s="98" t="s">
        <v>750</v>
      </c>
      <c r="D4575" s="99" t="s">
        <v>196</v>
      </c>
      <c r="E4575" s="105">
        <v>43631</v>
      </c>
      <c r="F4575" s="98" t="s">
        <v>3121</v>
      </c>
      <c r="G4575" s="98" t="s">
        <v>733</v>
      </c>
      <c r="H4575"/>
      <c r="I4575"/>
    </row>
    <row r="4576" spans="1:9" ht="15.75">
      <c r="A4576" s="98" t="s">
        <v>1934</v>
      </c>
      <c r="B4576" s="98" t="s">
        <v>3121</v>
      </c>
      <c r="C4576" s="98" t="s">
        <v>750</v>
      </c>
      <c r="D4576" s="99" t="s">
        <v>196</v>
      </c>
      <c r="E4576" s="105">
        <v>43631</v>
      </c>
      <c r="F4576" s="98" t="s">
        <v>3121</v>
      </c>
      <c r="G4576" s="98" t="s">
        <v>733</v>
      </c>
      <c r="H4576"/>
      <c r="I4576"/>
    </row>
    <row r="4577" spans="1:9" ht="15.75">
      <c r="A4577" s="98" t="s">
        <v>2293</v>
      </c>
      <c r="B4577" s="98" t="s">
        <v>3121</v>
      </c>
      <c r="C4577" s="98" t="s">
        <v>750</v>
      </c>
      <c r="D4577" s="99" t="s">
        <v>196</v>
      </c>
      <c r="E4577" s="105">
        <v>43631</v>
      </c>
      <c r="F4577" s="98" t="s">
        <v>3121</v>
      </c>
      <c r="G4577" s="98" t="s">
        <v>733</v>
      </c>
      <c r="H4577"/>
      <c r="I4577"/>
    </row>
    <row r="4578" spans="1:9" ht="15.75">
      <c r="A4578" s="98" t="s">
        <v>2294</v>
      </c>
      <c r="B4578" s="98" t="s">
        <v>3121</v>
      </c>
      <c r="C4578" s="98" t="s">
        <v>788</v>
      </c>
      <c r="D4578" s="99" t="s">
        <v>196</v>
      </c>
      <c r="E4578" s="105">
        <v>43631</v>
      </c>
      <c r="F4578" s="98" t="s">
        <v>3121</v>
      </c>
      <c r="G4578" s="98" t="s">
        <v>3186</v>
      </c>
      <c r="H4578"/>
      <c r="I4578"/>
    </row>
    <row r="4579" spans="1:9" ht="15.75">
      <c r="A4579" s="98" t="s">
        <v>885</v>
      </c>
      <c r="B4579" s="98" t="s">
        <v>3121</v>
      </c>
      <c r="C4579" s="98" t="s">
        <v>788</v>
      </c>
      <c r="D4579" s="99" t="s">
        <v>196</v>
      </c>
      <c r="E4579" s="105">
        <v>43631</v>
      </c>
      <c r="F4579" s="98" t="s">
        <v>3121</v>
      </c>
      <c r="G4579" s="98" t="s">
        <v>3186</v>
      </c>
      <c r="H4579"/>
      <c r="I4579"/>
    </row>
    <row r="4580" spans="1:9" ht="15.75">
      <c r="A4580" s="98" t="s">
        <v>1867</v>
      </c>
      <c r="B4580" s="98" t="s">
        <v>3121</v>
      </c>
      <c r="C4580" s="98" t="s">
        <v>788</v>
      </c>
      <c r="D4580" s="99" t="s">
        <v>196</v>
      </c>
      <c r="E4580" s="105">
        <v>43631</v>
      </c>
      <c r="F4580" s="98" t="s">
        <v>3121</v>
      </c>
      <c r="G4580" s="98" t="s">
        <v>3186</v>
      </c>
      <c r="H4580"/>
      <c r="I4580"/>
    </row>
    <row r="4581" spans="1:9" ht="15.75">
      <c r="A4581" s="98" t="s">
        <v>375</v>
      </c>
      <c r="B4581" s="98" t="s">
        <v>3121</v>
      </c>
      <c r="C4581" s="98" t="s">
        <v>788</v>
      </c>
      <c r="D4581" s="99" t="s">
        <v>196</v>
      </c>
      <c r="E4581" s="105">
        <v>43631</v>
      </c>
      <c r="F4581" s="98" t="s">
        <v>3121</v>
      </c>
      <c r="G4581" s="98" t="s">
        <v>3186</v>
      </c>
      <c r="H4581"/>
      <c r="I4581"/>
    </row>
    <row r="4582" spans="1:9" ht="15.75">
      <c r="A4582" s="98" t="s">
        <v>888</v>
      </c>
      <c r="B4582" s="98" t="s">
        <v>3121</v>
      </c>
      <c r="C4582" s="98" t="s">
        <v>788</v>
      </c>
      <c r="D4582" s="99" t="s">
        <v>196</v>
      </c>
      <c r="E4582" s="105">
        <v>43631</v>
      </c>
      <c r="F4582" s="98" t="s">
        <v>3121</v>
      </c>
      <c r="G4582" s="98" t="s">
        <v>3186</v>
      </c>
      <c r="H4582"/>
      <c r="I4582"/>
    </row>
    <row r="4583" spans="1:9" ht="15.75">
      <c r="A4583" s="98" t="s">
        <v>376</v>
      </c>
      <c r="B4583" s="98" t="s">
        <v>3121</v>
      </c>
      <c r="C4583" s="98" t="s">
        <v>788</v>
      </c>
      <c r="D4583" s="99" t="s">
        <v>196</v>
      </c>
      <c r="E4583" s="105">
        <v>43631</v>
      </c>
      <c r="F4583" s="98" t="s">
        <v>3121</v>
      </c>
      <c r="G4583" s="98" t="s">
        <v>3186</v>
      </c>
      <c r="H4583"/>
      <c r="I4583"/>
    </row>
    <row r="4584" spans="1:9" ht="15.75">
      <c r="A4584" s="98" t="s">
        <v>1401</v>
      </c>
      <c r="B4584" s="98" t="s">
        <v>3121</v>
      </c>
      <c r="C4584" s="98" t="s">
        <v>788</v>
      </c>
      <c r="D4584" s="99" t="s">
        <v>196</v>
      </c>
      <c r="E4584" s="105">
        <v>43631</v>
      </c>
      <c r="F4584" s="98" t="s">
        <v>3121</v>
      </c>
      <c r="G4584" s="98" t="s">
        <v>3186</v>
      </c>
      <c r="H4584"/>
      <c r="I4584"/>
    </row>
    <row r="4585" spans="1:9" ht="15.75">
      <c r="A4585" s="98" t="s">
        <v>2602</v>
      </c>
      <c r="B4585" s="98" t="s">
        <v>3121</v>
      </c>
      <c r="C4585" s="98" t="s">
        <v>788</v>
      </c>
      <c r="D4585" s="99" t="s">
        <v>196</v>
      </c>
      <c r="E4585" s="105">
        <v>43631</v>
      </c>
      <c r="F4585" s="98" t="s">
        <v>3121</v>
      </c>
      <c r="G4585" s="98" t="s">
        <v>3186</v>
      </c>
      <c r="H4585"/>
      <c r="I4585"/>
    </row>
    <row r="4586" spans="1:9" ht="15.75">
      <c r="A4586" s="98" t="s">
        <v>443</v>
      </c>
      <c r="B4586" s="98" t="s">
        <v>3121</v>
      </c>
      <c r="C4586" s="98" t="s">
        <v>788</v>
      </c>
      <c r="D4586" s="99" t="s">
        <v>196</v>
      </c>
      <c r="E4586" s="105">
        <v>43631</v>
      </c>
      <c r="F4586" s="98" t="s">
        <v>3121</v>
      </c>
      <c r="G4586" s="98" t="s">
        <v>3186</v>
      </c>
      <c r="H4586"/>
      <c r="I4586"/>
    </row>
    <row r="4587" spans="1:9" ht="15.75">
      <c r="A4587" s="98" t="s">
        <v>1155</v>
      </c>
      <c r="B4587" s="98" t="s">
        <v>3121</v>
      </c>
      <c r="C4587" s="98" t="s">
        <v>788</v>
      </c>
      <c r="D4587" s="99" t="s">
        <v>196</v>
      </c>
      <c r="E4587" s="105">
        <v>43631</v>
      </c>
      <c r="F4587" s="98" t="s">
        <v>3121</v>
      </c>
      <c r="G4587" s="98" t="s">
        <v>3186</v>
      </c>
      <c r="H4587"/>
      <c r="I4587"/>
    </row>
    <row r="4588" spans="1:9" ht="15.75">
      <c r="A4588" s="98" t="s">
        <v>1940</v>
      </c>
      <c r="B4588" s="98" t="s">
        <v>3121</v>
      </c>
      <c r="C4588" s="98" t="s">
        <v>788</v>
      </c>
      <c r="D4588" s="99" t="s">
        <v>196</v>
      </c>
      <c r="E4588" s="105">
        <v>43631</v>
      </c>
      <c r="F4588" s="98" t="s">
        <v>3121</v>
      </c>
      <c r="G4588" s="98" t="s">
        <v>3186</v>
      </c>
      <c r="H4588"/>
      <c r="I4588"/>
    </row>
    <row r="4589" spans="1:9" ht="15.75">
      <c r="A4589" s="98" t="s">
        <v>2173</v>
      </c>
      <c r="B4589" s="98" t="s">
        <v>3121</v>
      </c>
      <c r="C4589" s="98" t="s">
        <v>788</v>
      </c>
      <c r="D4589" s="99" t="s">
        <v>196</v>
      </c>
      <c r="E4589" s="105">
        <v>43631</v>
      </c>
      <c r="F4589" s="98" t="s">
        <v>3121</v>
      </c>
      <c r="G4589" s="98" t="s">
        <v>3186</v>
      </c>
      <c r="H4589"/>
      <c r="I4589"/>
    </row>
    <row r="4590" spans="1:9" ht="15.75">
      <c r="A4590" s="98" t="s">
        <v>1756</v>
      </c>
      <c r="B4590" s="98" t="s">
        <v>3121</v>
      </c>
      <c r="C4590" s="98" t="s">
        <v>788</v>
      </c>
      <c r="D4590" s="99" t="s">
        <v>196</v>
      </c>
      <c r="E4590" s="105">
        <v>43631</v>
      </c>
      <c r="F4590" s="98" t="s">
        <v>3121</v>
      </c>
      <c r="G4590" s="98" t="s">
        <v>3186</v>
      </c>
      <c r="H4590"/>
      <c r="I4590"/>
    </row>
    <row r="4591" spans="1:9" ht="15.75">
      <c r="A4591" s="98" t="s">
        <v>895</v>
      </c>
      <c r="B4591" s="98" t="s">
        <v>3121</v>
      </c>
      <c r="C4591" s="98" t="s">
        <v>788</v>
      </c>
      <c r="D4591" s="99" t="s">
        <v>196</v>
      </c>
      <c r="E4591" s="105">
        <v>43631</v>
      </c>
      <c r="F4591" s="98" t="s">
        <v>3121</v>
      </c>
      <c r="G4591" s="98" t="s">
        <v>3186</v>
      </c>
      <c r="H4591"/>
      <c r="I4591"/>
    </row>
    <row r="4592" spans="1:9" ht="15.75">
      <c r="A4592" s="98" t="s">
        <v>2434</v>
      </c>
      <c r="B4592" s="98" t="s">
        <v>3121</v>
      </c>
      <c r="C4592" s="98" t="s">
        <v>788</v>
      </c>
      <c r="D4592" s="99" t="s">
        <v>196</v>
      </c>
      <c r="E4592" s="105">
        <v>43631</v>
      </c>
      <c r="F4592" s="98" t="s">
        <v>3121</v>
      </c>
      <c r="G4592" s="98" t="s">
        <v>3186</v>
      </c>
      <c r="H4592"/>
      <c r="I4592"/>
    </row>
    <row r="4593" spans="1:9" ht="15.75">
      <c r="A4593" s="98" t="s">
        <v>2561</v>
      </c>
      <c r="B4593" s="98" t="s">
        <v>3121</v>
      </c>
      <c r="C4593" s="98" t="s">
        <v>788</v>
      </c>
      <c r="D4593" s="99" t="s">
        <v>196</v>
      </c>
      <c r="E4593" s="105">
        <v>43631</v>
      </c>
      <c r="F4593" s="98" t="s">
        <v>3121</v>
      </c>
      <c r="G4593" s="98" t="s">
        <v>3186</v>
      </c>
      <c r="H4593"/>
      <c r="I4593"/>
    </row>
    <row r="4594" spans="1:9" ht="15.75">
      <c r="A4594" s="98" t="s">
        <v>2113</v>
      </c>
      <c r="B4594" s="98" t="s">
        <v>3121</v>
      </c>
      <c r="C4594" s="98" t="s">
        <v>788</v>
      </c>
      <c r="D4594" s="99" t="s">
        <v>196</v>
      </c>
      <c r="E4594" s="105">
        <v>43631</v>
      </c>
      <c r="F4594" s="98" t="s">
        <v>3121</v>
      </c>
      <c r="G4594" s="98" t="s">
        <v>3186</v>
      </c>
      <c r="H4594"/>
      <c r="I4594"/>
    </row>
    <row r="4595" spans="1:9" ht="15.75">
      <c r="A4595" s="98" t="s">
        <v>1871</v>
      </c>
      <c r="B4595" s="98" t="s">
        <v>3121</v>
      </c>
      <c r="C4595" s="98" t="s">
        <v>788</v>
      </c>
      <c r="D4595" s="99" t="s">
        <v>196</v>
      </c>
      <c r="E4595" s="105">
        <v>43631</v>
      </c>
      <c r="F4595" s="98" t="s">
        <v>3121</v>
      </c>
      <c r="G4595" s="98" t="s">
        <v>3186</v>
      </c>
      <c r="H4595"/>
      <c r="I4595"/>
    </row>
    <row r="4596" spans="1:9" ht="15.75">
      <c r="A4596" s="98" t="s">
        <v>2609</v>
      </c>
      <c r="B4596" s="98" t="s">
        <v>3121</v>
      </c>
      <c r="C4596" s="98" t="s">
        <v>788</v>
      </c>
      <c r="D4596" s="99" t="s">
        <v>196</v>
      </c>
      <c r="E4596" s="105">
        <v>43631</v>
      </c>
      <c r="F4596" s="98" t="s">
        <v>3121</v>
      </c>
      <c r="G4596" s="98" t="s">
        <v>3186</v>
      </c>
      <c r="H4596"/>
      <c r="I4596"/>
    </row>
    <row r="4597" spans="1:9" ht="15.75">
      <c r="A4597" s="98" t="s">
        <v>448</v>
      </c>
      <c r="B4597" s="98" t="s">
        <v>3121</v>
      </c>
      <c r="C4597" s="98" t="s">
        <v>788</v>
      </c>
      <c r="D4597" s="99" t="s">
        <v>196</v>
      </c>
      <c r="E4597" s="105">
        <v>43631</v>
      </c>
      <c r="F4597" s="98" t="s">
        <v>3121</v>
      </c>
      <c r="G4597" s="98" t="s">
        <v>3186</v>
      </c>
      <c r="H4597"/>
      <c r="I4597"/>
    </row>
    <row r="4598" spans="1:9" ht="15.75">
      <c r="A4598" s="98" t="s">
        <v>899</v>
      </c>
      <c r="B4598" s="98" t="s">
        <v>3121</v>
      </c>
      <c r="C4598" s="98" t="s">
        <v>788</v>
      </c>
      <c r="D4598" s="99" t="s">
        <v>196</v>
      </c>
      <c r="E4598" s="105">
        <v>43631</v>
      </c>
      <c r="F4598" s="98" t="s">
        <v>3121</v>
      </c>
      <c r="G4598" s="98" t="s">
        <v>3186</v>
      </c>
      <c r="H4598"/>
      <c r="I4598"/>
    </row>
    <row r="4599" spans="1:9" ht="15.75">
      <c r="A4599" s="98" t="s">
        <v>1407</v>
      </c>
      <c r="B4599" s="98" t="s">
        <v>3121</v>
      </c>
      <c r="C4599" s="98" t="s">
        <v>788</v>
      </c>
      <c r="D4599" s="99" t="s">
        <v>196</v>
      </c>
      <c r="E4599" s="105">
        <v>43631</v>
      </c>
      <c r="F4599" s="98" t="s">
        <v>3121</v>
      </c>
      <c r="G4599" s="98" t="s">
        <v>3186</v>
      </c>
      <c r="H4599"/>
      <c r="I4599"/>
    </row>
    <row r="4600" spans="1:9" ht="15.75">
      <c r="A4600" s="98" t="s">
        <v>1346</v>
      </c>
      <c r="B4600" s="98" t="s">
        <v>3121</v>
      </c>
      <c r="C4600" s="98" t="s">
        <v>788</v>
      </c>
      <c r="D4600" s="99" t="s">
        <v>196</v>
      </c>
      <c r="E4600" s="105">
        <v>43631</v>
      </c>
      <c r="F4600" s="98" t="s">
        <v>3121</v>
      </c>
      <c r="G4600" s="98" t="s">
        <v>3186</v>
      </c>
      <c r="H4600"/>
      <c r="I4600"/>
    </row>
    <row r="4601" spans="1:9" ht="15.75">
      <c r="A4601" s="98" t="s">
        <v>1543</v>
      </c>
      <c r="B4601" s="98" t="s">
        <v>3121</v>
      </c>
      <c r="C4601" s="98" t="s">
        <v>788</v>
      </c>
      <c r="D4601" s="99" t="s">
        <v>196</v>
      </c>
      <c r="E4601" s="105">
        <v>43631</v>
      </c>
      <c r="F4601" s="98" t="s">
        <v>3121</v>
      </c>
      <c r="G4601" s="98" t="s">
        <v>3186</v>
      </c>
      <c r="H4601"/>
      <c r="I4601"/>
    </row>
    <row r="4602" spans="1:9" ht="15.75">
      <c r="A4602" s="98" t="s">
        <v>2123</v>
      </c>
      <c r="B4602" s="98" t="s">
        <v>3121</v>
      </c>
      <c r="C4602" s="98" t="s">
        <v>788</v>
      </c>
      <c r="D4602" s="99" t="s">
        <v>196</v>
      </c>
      <c r="E4602" s="105">
        <v>43631</v>
      </c>
      <c r="F4602" s="98" t="s">
        <v>3121</v>
      </c>
      <c r="G4602" s="98" t="s">
        <v>3186</v>
      </c>
      <c r="H4602"/>
      <c r="I4602"/>
    </row>
    <row r="4603" spans="1:9" ht="15.75">
      <c r="A4603" s="98" t="s">
        <v>2312</v>
      </c>
      <c r="B4603" s="98" t="s">
        <v>3121</v>
      </c>
      <c r="C4603" s="98" t="s">
        <v>788</v>
      </c>
      <c r="D4603" s="99" t="s">
        <v>196</v>
      </c>
      <c r="E4603" s="105">
        <v>43631</v>
      </c>
      <c r="F4603" s="98" t="s">
        <v>3121</v>
      </c>
      <c r="G4603" s="98" t="s">
        <v>3186</v>
      </c>
      <c r="H4603"/>
      <c r="I4603"/>
    </row>
    <row r="4604" spans="1:9" ht="15.75">
      <c r="A4604" s="98" t="s">
        <v>1944</v>
      </c>
      <c r="B4604" s="98" t="s">
        <v>3121</v>
      </c>
      <c r="C4604" s="98" t="s">
        <v>788</v>
      </c>
      <c r="D4604" s="99" t="s">
        <v>196</v>
      </c>
      <c r="E4604" s="105">
        <v>43631</v>
      </c>
      <c r="F4604" s="98" t="s">
        <v>3121</v>
      </c>
      <c r="G4604" s="98" t="s">
        <v>3186</v>
      </c>
      <c r="H4604"/>
      <c r="I4604"/>
    </row>
    <row r="4605" spans="1:9" ht="15.75">
      <c r="A4605" s="98" t="s">
        <v>1880</v>
      </c>
      <c r="B4605" s="98" t="s">
        <v>3122</v>
      </c>
      <c r="C4605" s="98" t="s">
        <v>816</v>
      </c>
      <c r="D4605" s="99" t="s">
        <v>196</v>
      </c>
      <c r="E4605" s="105">
        <v>43631</v>
      </c>
      <c r="F4605" s="98" t="s">
        <v>3122</v>
      </c>
      <c r="G4605" s="98" t="s">
        <v>66</v>
      </c>
      <c r="H4605"/>
      <c r="I4605"/>
    </row>
    <row r="4606" spans="1:9" ht="15.75">
      <c r="A4606" s="98" t="s">
        <v>396</v>
      </c>
      <c r="B4606" s="98" t="s">
        <v>3122</v>
      </c>
      <c r="C4606" s="98" t="s">
        <v>816</v>
      </c>
      <c r="D4606" s="99" t="s">
        <v>196</v>
      </c>
      <c r="E4606" s="105">
        <v>43631</v>
      </c>
      <c r="F4606" s="98" t="s">
        <v>3122</v>
      </c>
      <c r="G4606" s="98" t="s">
        <v>66</v>
      </c>
      <c r="H4606"/>
      <c r="I4606"/>
    </row>
    <row r="4607" spans="1:9" ht="15.75">
      <c r="A4607" s="98" t="s">
        <v>1882</v>
      </c>
      <c r="B4607" s="98" t="s">
        <v>3122</v>
      </c>
      <c r="C4607" s="98" t="s">
        <v>816</v>
      </c>
      <c r="D4607" s="99" t="s">
        <v>196</v>
      </c>
      <c r="E4607" s="105">
        <v>43631</v>
      </c>
      <c r="F4607" s="98" t="s">
        <v>3122</v>
      </c>
      <c r="G4607" s="98" t="s">
        <v>66</v>
      </c>
      <c r="H4607"/>
      <c r="I4607"/>
    </row>
    <row r="4608" spans="1:9" ht="15.75">
      <c r="A4608" s="98" t="s">
        <v>2068</v>
      </c>
      <c r="B4608" s="98" t="s">
        <v>3122</v>
      </c>
      <c r="C4608" s="98" t="s">
        <v>816</v>
      </c>
      <c r="D4608" s="99" t="s">
        <v>196</v>
      </c>
      <c r="E4608" s="105">
        <v>43631</v>
      </c>
      <c r="F4608" s="98" t="s">
        <v>3122</v>
      </c>
      <c r="G4608" s="98" t="s">
        <v>66</v>
      </c>
      <c r="H4608"/>
      <c r="I4608"/>
    </row>
    <row r="4609" spans="1:9" ht="15.75">
      <c r="A4609" s="98" t="s">
        <v>1831</v>
      </c>
      <c r="B4609" s="98" t="s">
        <v>3122</v>
      </c>
      <c r="C4609" s="98" t="s">
        <v>816</v>
      </c>
      <c r="D4609" s="99" t="s">
        <v>196</v>
      </c>
      <c r="E4609" s="105">
        <v>43631</v>
      </c>
      <c r="F4609" s="98" t="s">
        <v>3122</v>
      </c>
      <c r="G4609" s="98" t="s">
        <v>66</v>
      </c>
      <c r="H4609"/>
      <c r="I4609"/>
    </row>
    <row r="4610" spans="1:9" ht="15.75">
      <c r="A4610" s="98" t="s">
        <v>1884</v>
      </c>
      <c r="B4610" s="98" t="s">
        <v>3122</v>
      </c>
      <c r="C4610" s="98" t="s">
        <v>816</v>
      </c>
      <c r="D4610" s="99" t="s">
        <v>196</v>
      </c>
      <c r="E4610" s="105">
        <v>43631</v>
      </c>
      <c r="F4610" s="98" t="s">
        <v>3122</v>
      </c>
      <c r="G4610" s="98" t="s">
        <v>66</v>
      </c>
      <c r="H4610"/>
      <c r="I4610"/>
    </row>
    <row r="4611" spans="1:9" ht="15.75">
      <c r="A4611" s="98" t="s">
        <v>1832</v>
      </c>
      <c r="B4611" s="98" t="s">
        <v>3122</v>
      </c>
      <c r="C4611" s="98" t="s">
        <v>816</v>
      </c>
      <c r="D4611" s="99" t="s">
        <v>196</v>
      </c>
      <c r="E4611" s="105">
        <v>43631</v>
      </c>
      <c r="F4611" s="98" t="s">
        <v>3122</v>
      </c>
      <c r="G4611" s="98" t="s">
        <v>66</v>
      </c>
      <c r="H4611"/>
      <c r="I4611"/>
    </row>
    <row r="4612" spans="1:9" ht="15.75">
      <c r="A4612" s="98" t="s">
        <v>336</v>
      </c>
      <c r="B4612" s="98" t="s">
        <v>3122</v>
      </c>
      <c r="C4612" s="98" t="s">
        <v>816</v>
      </c>
      <c r="D4612" s="99" t="s">
        <v>196</v>
      </c>
      <c r="E4612" s="105">
        <v>43631</v>
      </c>
      <c r="F4612" s="98" t="s">
        <v>3122</v>
      </c>
      <c r="G4612" s="98" t="s">
        <v>66</v>
      </c>
      <c r="H4612"/>
      <c r="I4612"/>
    </row>
    <row r="4613" spans="1:9" ht="15.75">
      <c r="A4613" s="98" t="s">
        <v>1703</v>
      </c>
      <c r="B4613" s="98" t="s">
        <v>3122</v>
      </c>
      <c r="C4613" s="98" t="s">
        <v>816</v>
      </c>
      <c r="D4613" s="99" t="s">
        <v>196</v>
      </c>
      <c r="E4613" s="105">
        <v>43631</v>
      </c>
      <c r="F4613" s="98" t="s">
        <v>3122</v>
      </c>
      <c r="G4613" s="98" t="s">
        <v>66</v>
      </c>
      <c r="H4613"/>
      <c r="I4613"/>
    </row>
    <row r="4614" spans="1:9" ht="15.75">
      <c r="A4614" s="98" t="s">
        <v>1706</v>
      </c>
      <c r="B4614" s="98" t="s">
        <v>3122</v>
      </c>
      <c r="C4614" s="98" t="s">
        <v>816</v>
      </c>
      <c r="D4614" s="99" t="s">
        <v>196</v>
      </c>
      <c r="E4614" s="105">
        <v>43631</v>
      </c>
      <c r="F4614" s="98" t="s">
        <v>3122</v>
      </c>
      <c r="G4614" s="98" t="s">
        <v>66</v>
      </c>
      <c r="H4614"/>
      <c r="I4614"/>
    </row>
    <row r="4615" spans="1:9" ht="15.75">
      <c r="A4615" s="98" t="s">
        <v>1835</v>
      </c>
      <c r="B4615" s="98" t="s">
        <v>3122</v>
      </c>
      <c r="C4615" s="98" t="s">
        <v>816</v>
      </c>
      <c r="D4615" s="99" t="s">
        <v>196</v>
      </c>
      <c r="E4615" s="105">
        <v>43631</v>
      </c>
      <c r="F4615" s="98" t="s">
        <v>3122</v>
      </c>
      <c r="G4615" s="98" t="s">
        <v>66</v>
      </c>
      <c r="H4615"/>
      <c r="I4615"/>
    </row>
    <row r="4616" spans="1:9" ht="15.75">
      <c r="A4616" s="98" t="s">
        <v>844</v>
      </c>
      <c r="B4616" s="98" t="s">
        <v>3122</v>
      </c>
      <c r="C4616" s="98" t="s">
        <v>816</v>
      </c>
      <c r="D4616" s="99" t="s">
        <v>196</v>
      </c>
      <c r="E4616" s="105">
        <v>43631</v>
      </c>
      <c r="F4616" s="98" t="s">
        <v>3122</v>
      </c>
      <c r="G4616" s="98" t="s">
        <v>66</v>
      </c>
      <c r="H4616"/>
      <c r="I4616"/>
    </row>
    <row r="4617" spans="1:9" ht="15.75">
      <c r="A4617" s="98" t="s">
        <v>402</v>
      </c>
      <c r="B4617" s="98" t="s">
        <v>3122</v>
      </c>
      <c r="C4617" s="98" t="s">
        <v>816</v>
      </c>
      <c r="D4617" s="99" t="s">
        <v>196</v>
      </c>
      <c r="E4617" s="105">
        <v>43631</v>
      </c>
      <c r="F4617" s="98" t="s">
        <v>3122</v>
      </c>
      <c r="G4617" s="98" t="s">
        <v>66</v>
      </c>
      <c r="H4617"/>
      <c r="I4617"/>
    </row>
    <row r="4618" spans="1:9" ht="15.75">
      <c r="A4618" s="98" t="s">
        <v>1895</v>
      </c>
      <c r="B4618" s="98" t="s">
        <v>3122</v>
      </c>
      <c r="C4618" s="98" t="s">
        <v>816</v>
      </c>
      <c r="D4618" s="99" t="s">
        <v>196</v>
      </c>
      <c r="E4618" s="105">
        <v>43631</v>
      </c>
      <c r="F4618" s="98" t="s">
        <v>3122</v>
      </c>
      <c r="G4618" s="98" t="s">
        <v>66</v>
      </c>
      <c r="H4618"/>
      <c r="I4618"/>
    </row>
    <row r="4619" spans="1:9" ht="15.75">
      <c r="A4619" s="98" t="s">
        <v>340</v>
      </c>
      <c r="B4619" s="98" t="s">
        <v>3122</v>
      </c>
      <c r="C4619" s="98" t="s">
        <v>816</v>
      </c>
      <c r="D4619" s="99" t="s">
        <v>196</v>
      </c>
      <c r="E4619" s="105">
        <v>43631</v>
      </c>
      <c r="F4619" s="98" t="s">
        <v>3122</v>
      </c>
      <c r="G4619" s="98" t="s">
        <v>66</v>
      </c>
      <c r="H4619"/>
      <c r="I4619"/>
    </row>
    <row r="4620" spans="1:9" ht="15.75">
      <c r="A4620" s="98" t="s">
        <v>849</v>
      </c>
      <c r="B4620" s="98" t="s">
        <v>3122</v>
      </c>
      <c r="C4620" s="98" t="s">
        <v>816</v>
      </c>
      <c r="D4620" s="99" t="s">
        <v>196</v>
      </c>
      <c r="E4620" s="105">
        <v>43631</v>
      </c>
      <c r="F4620" s="98" t="s">
        <v>3122</v>
      </c>
      <c r="G4620" s="98" t="s">
        <v>66</v>
      </c>
      <c r="H4620"/>
      <c r="I4620"/>
    </row>
    <row r="4621" spans="1:9" ht="15.75">
      <c r="A4621" s="98" t="s">
        <v>2630</v>
      </c>
      <c r="B4621" s="98" t="s">
        <v>3122</v>
      </c>
      <c r="C4621" s="98" t="s">
        <v>816</v>
      </c>
      <c r="D4621" s="99" t="s">
        <v>196</v>
      </c>
      <c r="E4621" s="105">
        <v>43631</v>
      </c>
      <c r="F4621" s="98" t="s">
        <v>3122</v>
      </c>
      <c r="G4621" s="98" t="s">
        <v>66</v>
      </c>
      <c r="H4621"/>
      <c r="I4621"/>
    </row>
    <row r="4622" spans="1:9" ht="15.75">
      <c r="A4622" s="98" t="s">
        <v>980</v>
      </c>
      <c r="B4622" s="98" t="s">
        <v>3122</v>
      </c>
      <c r="C4622" s="98" t="s">
        <v>816</v>
      </c>
      <c r="D4622" s="99" t="s">
        <v>196</v>
      </c>
      <c r="E4622" s="105">
        <v>43631</v>
      </c>
      <c r="F4622" s="98" t="s">
        <v>3122</v>
      </c>
      <c r="G4622" s="98" t="s">
        <v>66</v>
      </c>
      <c r="H4622"/>
      <c r="I4622"/>
    </row>
    <row r="4623" spans="1:9" ht="15.75">
      <c r="A4623" s="98" t="s">
        <v>1185</v>
      </c>
      <c r="B4623" s="98" t="s">
        <v>3122</v>
      </c>
      <c r="C4623" s="98" t="s">
        <v>816</v>
      </c>
      <c r="D4623" s="99" t="s">
        <v>196</v>
      </c>
      <c r="E4623" s="105">
        <v>43631</v>
      </c>
      <c r="F4623" s="98" t="s">
        <v>3122</v>
      </c>
      <c r="G4623" s="98" t="s">
        <v>66</v>
      </c>
      <c r="H4623"/>
      <c r="I4623"/>
    </row>
    <row r="4624" spans="1:9" ht="15.75">
      <c r="A4624" s="98" t="s">
        <v>345</v>
      </c>
      <c r="B4624" s="98" t="s">
        <v>3122</v>
      </c>
      <c r="C4624" s="98" t="s">
        <v>816</v>
      </c>
      <c r="D4624" s="99" t="s">
        <v>196</v>
      </c>
      <c r="E4624" s="105">
        <v>43631</v>
      </c>
      <c r="F4624" s="98" t="s">
        <v>3122</v>
      </c>
      <c r="G4624" s="98" t="s">
        <v>66</v>
      </c>
      <c r="H4624"/>
      <c r="I4624"/>
    </row>
    <row r="4625" spans="1:9" ht="15.75">
      <c r="A4625" s="98" t="s">
        <v>1501</v>
      </c>
      <c r="B4625" s="98" t="s">
        <v>3122</v>
      </c>
      <c r="C4625" s="98" t="s">
        <v>816</v>
      </c>
      <c r="D4625" s="99" t="s">
        <v>196</v>
      </c>
      <c r="E4625" s="105">
        <v>43631</v>
      </c>
      <c r="F4625" s="98" t="s">
        <v>3122</v>
      </c>
      <c r="G4625" s="98" t="s">
        <v>66</v>
      </c>
      <c r="H4625"/>
      <c r="I4625"/>
    </row>
    <row r="4626" spans="1:9" ht="15.75">
      <c r="A4626" s="98" t="s">
        <v>1557</v>
      </c>
      <c r="B4626" s="98" t="s">
        <v>3122</v>
      </c>
      <c r="C4626" s="98" t="s">
        <v>816</v>
      </c>
      <c r="D4626" s="99" t="s">
        <v>196</v>
      </c>
      <c r="E4626" s="105">
        <v>43631</v>
      </c>
      <c r="F4626" s="98" t="s">
        <v>3122</v>
      </c>
      <c r="G4626" s="98" t="s">
        <v>66</v>
      </c>
      <c r="H4626"/>
      <c r="I4626"/>
    </row>
    <row r="4627" spans="1:9" ht="15.75">
      <c r="A4627" s="98" t="s">
        <v>2079</v>
      </c>
      <c r="B4627" s="98" t="s">
        <v>3122</v>
      </c>
      <c r="C4627" s="98" t="s">
        <v>816</v>
      </c>
      <c r="D4627" s="99" t="s">
        <v>196</v>
      </c>
      <c r="E4627" s="105">
        <v>43631</v>
      </c>
      <c r="F4627" s="98" t="s">
        <v>3122</v>
      </c>
      <c r="G4627" s="98" t="s">
        <v>66</v>
      </c>
      <c r="H4627"/>
      <c r="I4627"/>
    </row>
    <row r="4628" spans="1:9" ht="15.75">
      <c r="A4628" s="98" t="s">
        <v>2750</v>
      </c>
      <c r="B4628" s="98" t="s">
        <v>3122</v>
      </c>
      <c r="C4628" s="98" t="s">
        <v>816</v>
      </c>
      <c r="D4628" s="99" t="s">
        <v>196</v>
      </c>
      <c r="E4628" s="105">
        <v>43631</v>
      </c>
      <c r="F4628" s="98" t="s">
        <v>3122</v>
      </c>
      <c r="G4628" s="98" t="s">
        <v>66</v>
      </c>
      <c r="H4628"/>
      <c r="I4628"/>
    </row>
    <row r="4629" spans="1:9" ht="15.75">
      <c r="A4629" s="98" t="s">
        <v>1713</v>
      </c>
      <c r="B4629" s="98" t="s">
        <v>3122</v>
      </c>
      <c r="C4629" s="98" t="s">
        <v>816</v>
      </c>
      <c r="D4629" s="99" t="s">
        <v>196</v>
      </c>
      <c r="E4629" s="105">
        <v>43631</v>
      </c>
      <c r="F4629" s="98" t="s">
        <v>3122</v>
      </c>
      <c r="G4629" s="98" t="s">
        <v>66</v>
      </c>
      <c r="H4629"/>
      <c r="I4629"/>
    </row>
    <row r="4630" spans="1:9" ht="15.75">
      <c r="A4630" s="98" t="s">
        <v>2268</v>
      </c>
      <c r="B4630" s="98" t="s">
        <v>3122</v>
      </c>
      <c r="C4630" s="98" t="s">
        <v>816</v>
      </c>
      <c r="D4630" s="99" t="s">
        <v>196</v>
      </c>
      <c r="E4630" s="105">
        <v>43631</v>
      </c>
      <c r="F4630" s="98" t="s">
        <v>3122</v>
      </c>
      <c r="G4630" s="98" t="s">
        <v>66</v>
      </c>
      <c r="H4630"/>
      <c r="I4630"/>
    </row>
    <row r="4631" spans="1:9" ht="15.75">
      <c r="A4631" s="98" t="s">
        <v>1436</v>
      </c>
      <c r="B4631" s="98" t="s">
        <v>3122</v>
      </c>
      <c r="C4631" s="98" t="s">
        <v>816</v>
      </c>
      <c r="D4631" s="99" t="s">
        <v>196</v>
      </c>
      <c r="E4631" s="105">
        <v>43631</v>
      </c>
      <c r="F4631" s="98" t="s">
        <v>3122</v>
      </c>
      <c r="G4631" s="98" t="s">
        <v>66</v>
      </c>
      <c r="H4631"/>
      <c r="I4631"/>
    </row>
    <row r="4632" spans="1:9" ht="15.75">
      <c r="A4632" s="98" t="s">
        <v>1373</v>
      </c>
      <c r="B4632" s="98" t="s">
        <v>3122</v>
      </c>
      <c r="C4632" s="98" t="s">
        <v>816</v>
      </c>
      <c r="D4632" s="99" t="s">
        <v>196</v>
      </c>
      <c r="E4632" s="105">
        <v>43631</v>
      </c>
      <c r="F4632" s="98" t="s">
        <v>3122</v>
      </c>
      <c r="G4632" s="98" t="s">
        <v>66</v>
      </c>
      <c r="H4632"/>
      <c r="I4632"/>
    </row>
    <row r="4633" spans="1:9" ht="15.75">
      <c r="A4633" s="98" t="s">
        <v>1716</v>
      </c>
      <c r="B4633" s="98" t="s">
        <v>3122</v>
      </c>
      <c r="C4633" s="98" t="s">
        <v>816</v>
      </c>
      <c r="D4633" s="99" t="s">
        <v>196</v>
      </c>
      <c r="E4633" s="105">
        <v>43631</v>
      </c>
      <c r="F4633" s="98" t="s">
        <v>3122</v>
      </c>
      <c r="G4633" s="98" t="s">
        <v>66</v>
      </c>
      <c r="H4633"/>
      <c r="I4633"/>
    </row>
    <row r="4634" spans="1:9" ht="15.75">
      <c r="A4634" s="98" t="s">
        <v>1848</v>
      </c>
      <c r="B4634" s="98" t="s">
        <v>3122</v>
      </c>
      <c r="C4634" s="98" t="s">
        <v>800</v>
      </c>
      <c r="D4634" s="99" t="s">
        <v>196</v>
      </c>
      <c r="E4634" s="105">
        <v>43631</v>
      </c>
      <c r="F4634" s="98" t="s">
        <v>3122</v>
      </c>
      <c r="G4634" s="98" t="s">
        <v>733</v>
      </c>
      <c r="H4634"/>
      <c r="I4634"/>
    </row>
    <row r="4635" spans="1:9" ht="15.75">
      <c r="A4635" s="98" t="s">
        <v>544</v>
      </c>
      <c r="B4635" s="98" t="s">
        <v>3122</v>
      </c>
      <c r="C4635" s="98" t="s">
        <v>800</v>
      </c>
      <c r="D4635" s="99" t="s">
        <v>196</v>
      </c>
      <c r="E4635" s="105">
        <v>43631</v>
      </c>
      <c r="F4635" s="98" t="s">
        <v>3122</v>
      </c>
      <c r="G4635" s="98" t="s">
        <v>733</v>
      </c>
      <c r="H4635"/>
      <c r="I4635"/>
    </row>
    <row r="4636" spans="1:9" ht="15.75">
      <c r="A4636" s="98" t="s">
        <v>2472</v>
      </c>
      <c r="B4636" s="98" t="s">
        <v>3122</v>
      </c>
      <c r="C4636" s="98" t="s">
        <v>800</v>
      </c>
      <c r="D4636" s="99" t="s">
        <v>196</v>
      </c>
      <c r="E4636" s="105">
        <v>43631</v>
      </c>
      <c r="F4636" s="98" t="s">
        <v>3122</v>
      </c>
      <c r="G4636" s="98" t="s">
        <v>733</v>
      </c>
      <c r="H4636"/>
      <c r="I4636"/>
    </row>
    <row r="4637" spans="1:9" ht="15.75">
      <c r="A4637" s="98" t="s">
        <v>1795</v>
      </c>
      <c r="B4637" s="98" t="s">
        <v>3122</v>
      </c>
      <c r="C4637" s="98" t="s">
        <v>800</v>
      </c>
      <c r="D4637" s="99" t="s">
        <v>196</v>
      </c>
      <c r="E4637" s="105">
        <v>43631</v>
      </c>
      <c r="F4637" s="98" t="s">
        <v>3122</v>
      </c>
      <c r="G4637" s="98" t="s">
        <v>733</v>
      </c>
      <c r="H4637"/>
      <c r="I4637"/>
    </row>
    <row r="4638" spans="1:9" ht="15.75">
      <c r="A4638" s="98" t="s">
        <v>423</v>
      </c>
      <c r="B4638" s="98" t="s">
        <v>3122</v>
      </c>
      <c r="C4638" s="98" t="s">
        <v>800</v>
      </c>
      <c r="D4638" s="99" t="s">
        <v>196</v>
      </c>
      <c r="E4638" s="105">
        <v>43631</v>
      </c>
      <c r="F4638" s="98" t="s">
        <v>3122</v>
      </c>
      <c r="G4638" s="98" t="s">
        <v>733</v>
      </c>
      <c r="H4638"/>
      <c r="I4638"/>
    </row>
    <row r="4639" spans="1:9" ht="15.75">
      <c r="A4639" s="98" t="s">
        <v>866</v>
      </c>
      <c r="B4639" s="98" t="s">
        <v>3122</v>
      </c>
      <c r="C4639" s="98" t="s">
        <v>800</v>
      </c>
      <c r="D4639" s="99" t="s">
        <v>196</v>
      </c>
      <c r="E4639" s="105">
        <v>43631</v>
      </c>
      <c r="F4639" s="98" t="s">
        <v>3122</v>
      </c>
      <c r="G4639" s="98" t="s">
        <v>733</v>
      </c>
      <c r="H4639"/>
      <c r="I4639"/>
    </row>
    <row r="4640" spans="1:9" ht="15.75">
      <c r="A4640" s="98" t="s">
        <v>1725</v>
      </c>
      <c r="B4640" s="98" t="s">
        <v>3122</v>
      </c>
      <c r="C4640" s="98" t="s">
        <v>800</v>
      </c>
      <c r="D4640" s="99" t="s">
        <v>196</v>
      </c>
      <c r="E4640" s="105">
        <v>43631</v>
      </c>
      <c r="F4640" s="98" t="s">
        <v>3122</v>
      </c>
      <c r="G4640" s="98" t="s">
        <v>733</v>
      </c>
      <c r="H4640"/>
      <c r="I4640"/>
    </row>
    <row r="4641" spans="1:9" ht="15.75">
      <c r="A4641" s="98" t="s">
        <v>2588</v>
      </c>
      <c r="B4641" s="98" t="s">
        <v>3122</v>
      </c>
      <c r="C4641" s="98" t="s">
        <v>800</v>
      </c>
      <c r="D4641" s="99" t="s">
        <v>196</v>
      </c>
      <c r="E4641" s="105">
        <v>43631</v>
      </c>
      <c r="F4641" s="98" t="s">
        <v>3122</v>
      </c>
      <c r="G4641" s="98" t="s">
        <v>733</v>
      </c>
      <c r="H4641"/>
      <c r="I4641"/>
    </row>
    <row r="4642" spans="1:9" ht="15.75">
      <c r="A4642" s="98" t="s">
        <v>1727</v>
      </c>
      <c r="B4642" s="98" t="s">
        <v>3122</v>
      </c>
      <c r="C4642" s="98" t="s">
        <v>800</v>
      </c>
      <c r="D4642" s="99" t="s">
        <v>196</v>
      </c>
      <c r="E4642" s="105">
        <v>43631</v>
      </c>
      <c r="F4642" s="98" t="s">
        <v>3122</v>
      </c>
      <c r="G4642" s="98" t="s">
        <v>733</v>
      </c>
      <c r="H4642"/>
      <c r="I4642"/>
    </row>
    <row r="4643" spans="1:9" ht="15.75">
      <c r="A4643" s="98" t="s">
        <v>1575</v>
      </c>
      <c r="B4643" s="98" t="s">
        <v>3122</v>
      </c>
      <c r="C4643" s="98" t="s">
        <v>800</v>
      </c>
      <c r="D4643" s="99" t="s">
        <v>196</v>
      </c>
      <c r="E4643" s="105">
        <v>43631</v>
      </c>
      <c r="F4643" s="98" t="s">
        <v>3122</v>
      </c>
      <c r="G4643" s="98" t="s">
        <v>733</v>
      </c>
      <c r="H4643"/>
      <c r="I4643"/>
    </row>
    <row r="4644" spans="1:9" ht="15.75">
      <c r="A4644" s="98" t="s">
        <v>935</v>
      </c>
      <c r="B4644" s="98" t="s">
        <v>3122</v>
      </c>
      <c r="C4644" s="98" t="s">
        <v>800</v>
      </c>
      <c r="D4644" s="99" t="s">
        <v>196</v>
      </c>
      <c r="E4644" s="105">
        <v>43631</v>
      </c>
      <c r="F4644" s="98" t="s">
        <v>3122</v>
      </c>
      <c r="G4644" s="98" t="s">
        <v>733</v>
      </c>
      <c r="H4644"/>
      <c r="I4644"/>
    </row>
    <row r="4645" spans="1:9" ht="15.75">
      <c r="A4645" s="98" t="s">
        <v>1202</v>
      </c>
      <c r="B4645" s="98" t="s">
        <v>3122</v>
      </c>
      <c r="C4645" s="98" t="s">
        <v>800</v>
      </c>
      <c r="D4645" s="99" t="s">
        <v>196</v>
      </c>
      <c r="E4645" s="105">
        <v>43631</v>
      </c>
      <c r="F4645" s="98" t="s">
        <v>3122</v>
      </c>
      <c r="G4645" s="98" t="s">
        <v>733</v>
      </c>
      <c r="H4645"/>
      <c r="I4645"/>
    </row>
    <row r="4646" spans="1:9" ht="15.75">
      <c r="A4646" s="98" t="s">
        <v>1329</v>
      </c>
      <c r="B4646" s="98" t="s">
        <v>3122</v>
      </c>
      <c r="C4646" s="98" t="s">
        <v>800</v>
      </c>
      <c r="D4646" s="99" t="s">
        <v>196</v>
      </c>
      <c r="E4646" s="105">
        <v>43631</v>
      </c>
      <c r="F4646" s="98" t="s">
        <v>3122</v>
      </c>
      <c r="G4646" s="98" t="s">
        <v>733</v>
      </c>
      <c r="H4646"/>
      <c r="I4646"/>
    </row>
    <row r="4647" spans="1:9" ht="15.75">
      <c r="A4647" s="98" t="s">
        <v>2774</v>
      </c>
      <c r="B4647" s="98" t="s">
        <v>3122</v>
      </c>
      <c r="C4647" s="98" t="s">
        <v>800</v>
      </c>
      <c r="D4647" s="99" t="s">
        <v>196</v>
      </c>
      <c r="E4647" s="105">
        <v>43631</v>
      </c>
      <c r="F4647" s="98" t="s">
        <v>3122</v>
      </c>
      <c r="G4647" s="98" t="s">
        <v>733</v>
      </c>
      <c r="H4647"/>
      <c r="I4647"/>
    </row>
    <row r="4648" spans="1:9" ht="15.75">
      <c r="A4648" s="98" t="s">
        <v>999</v>
      </c>
      <c r="B4648" s="98" t="s">
        <v>3122</v>
      </c>
      <c r="C4648" s="98" t="s">
        <v>800</v>
      </c>
      <c r="D4648" s="99" t="s">
        <v>196</v>
      </c>
      <c r="E4648" s="105">
        <v>43631</v>
      </c>
      <c r="F4648" s="98" t="s">
        <v>3122</v>
      </c>
      <c r="G4648" s="98" t="s">
        <v>733</v>
      </c>
      <c r="H4648"/>
      <c r="I4648"/>
    </row>
    <row r="4649" spans="1:9" ht="15.75">
      <c r="A4649" s="98" t="s">
        <v>875</v>
      </c>
      <c r="B4649" s="98" t="s">
        <v>3122</v>
      </c>
      <c r="C4649" s="98" t="s">
        <v>800</v>
      </c>
      <c r="D4649" s="99" t="s">
        <v>196</v>
      </c>
      <c r="E4649" s="105">
        <v>43631</v>
      </c>
      <c r="F4649" s="98" t="s">
        <v>3122</v>
      </c>
      <c r="G4649" s="98" t="s">
        <v>733</v>
      </c>
      <c r="H4649"/>
      <c r="I4649"/>
    </row>
    <row r="4650" spans="1:9" ht="15.75">
      <c r="A4650" s="98" t="s">
        <v>1926</v>
      </c>
      <c r="B4650" s="98" t="s">
        <v>3122</v>
      </c>
      <c r="C4650" s="98" t="s">
        <v>800</v>
      </c>
      <c r="D4650" s="99" t="s">
        <v>196</v>
      </c>
      <c r="E4650" s="105">
        <v>43631</v>
      </c>
      <c r="F4650" s="98" t="s">
        <v>3122</v>
      </c>
      <c r="G4650" s="98" t="s">
        <v>733</v>
      </c>
      <c r="H4650"/>
      <c r="I4650"/>
    </row>
    <row r="4651" spans="1:9" ht="15.75">
      <c r="A4651" s="98" t="s">
        <v>1928</v>
      </c>
      <c r="B4651" s="98" t="s">
        <v>3122</v>
      </c>
      <c r="C4651" s="98" t="s">
        <v>800</v>
      </c>
      <c r="D4651" s="99" t="s">
        <v>196</v>
      </c>
      <c r="E4651" s="105">
        <v>43631</v>
      </c>
      <c r="F4651" s="98" t="s">
        <v>3122</v>
      </c>
      <c r="G4651" s="98" t="s">
        <v>733</v>
      </c>
      <c r="H4651"/>
      <c r="I4651"/>
    </row>
    <row r="4652" spans="1:9" ht="15.75">
      <c r="A4652" s="98" t="s">
        <v>2480</v>
      </c>
      <c r="B4652" s="98" t="s">
        <v>3122</v>
      </c>
      <c r="C4652" s="98" t="s">
        <v>800</v>
      </c>
      <c r="D4652" s="99" t="s">
        <v>196</v>
      </c>
      <c r="E4652" s="105">
        <v>43631</v>
      </c>
      <c r="F4652" s="98" t="s">
        <v>3122</v>
      </c>
      <c r="G4652" s="98" t="s">
        <v>733</v>
      </c>
      <c r="H4652"/>
      <c r="I4652"/>
    </row>
    <row r="4653" spans="1:9" ht="15.75">
      <c r="A4653" s="98" t="s">
        <v>2161</v>
      </c>
      <c r="B4653" s="98" t="s">
        <v>3122</v>
      </c>
      <c r="C4653" s="98" t="s">
        <v>800</v>
      </c>
      <c r="D4653" s="99" t="s">
        <v>196</v>
      </c>
      <c r="E4653" s="105">
        <v>43631</v>
      </c>
      <c r="F4653" s="98" t="s">
        <v>3122</v>
      </c>
      <c r="G4653" s="98" t="s">
        <v>733</v>
      </c>
      <c r="H4653"/>
      <c r="I4653"/>
    </row>
    <row r="4654" spans="1:9" ht="15.75">
      <c r="A4654" s="98" t="s">
        <v>438</v>
      </c>
      <c r="B4654" s="98" t="s">
        <v>3122</v>
      </c>
      <c r="C4654" s="98" t="s">
        <v>800</v>
      </c>
      <c r="D4654" s="99" t="s">
        <v>196</v>
      </c>
      <c r="E4654" s="105">
        <v>43631</v>
      </c>
      <c r="F4654" s="98" t="s">
        <v>3122</v>
      </c>
      <c r="G4654" s="98" t="s">
        <v>733</v>
      </c>
      <c r="H4654"/>
      <c r="I4654"/>
    </row>
    <row r="4655" spans="1:9" ht="15.75">
      <c r="A4655" s="98" t="s">
        <v>2550</v>
      </c>
      <c r="B4655" s="98" t="s">
        <v>3122</v>
      </c>
      <c r="C4655" s="98" t="s">
        <v>800</v>
      </c>
      <c r="D4655" s="99" t="s">
        <v>196</v>
      </c>
      <c r="E4655" s="105">
        <v>43631</v>
      </c>
      <c r="F4655" s="98" t="s">
        <v>3122</v>
      </c>
      <c r="G4655" s="98" t="s">
        <v>733</v>
      </c>
      <c r="H4655"/>
      <c r="I4655"/>
    </row>
    <row r="4656" spans="1:9" ht="15.75">
      <c r="A4656" s="98" t="s">
        <v>1393</v>
      </c>
      <c r="B4656" s="98" t="s">
        <v>3122</v>
      </c>
      <c r="C4656" s="98" t="s">
        <v>800</v>
      </c>
      <c r="D4656" s="99" t="s">
        <v>196</v>
      </c>
      <c r="E4656" s="105">
        <v>43631</v>
      </c>
      <c r="F4656" s="98" t="s">
        <v>3122</v>
      </c>
      <c r="G4656" s="98" t="s">
        <v>733</v>
      </c>
      <c r="H4656"/>
      <c r="I4656"/>
    </row>
    <row r="4657" spans="1:9" ht="15.75">
      <c r="A4657" s="98" t="s">
        <v>1007</v>
      </c>
      <c r="B4657" s="98" t="s">
        <v>3122</v>
      </c>
      <c r="C4657" s="98" t="s">
        <v>800</v>
      </c>
      <c r="D4657" s="99" t="s">
        <v>196</v>
      </c>
      <c r="E4657" s="105">
        <v>43631</v>
      </c>
      <c r="F4657" s="98" t="s">
        <v>3122</v>
      </c>
      <c r="G4657" s="98" t="s">
        <v>733</v>
      </c>
      <c r="H4657"/>
      <c r="I4657"/>
    </row>
    <row r="4658" spans="1:9" ht="15.75">
      <c r="A4658" s="98" t="s">
        <v>565</v>
      </c>
      <c r="B4658" s="98" t="s">
        <v>3122</v>
      </c>
      <c r="C4658" s="98" t="s">
        <v>800</v>
      </c>
      <c r="D4658" s="99" t="s">
        <v>196</v>
      </c>
      <c r="E4658" s="105">
        <v>43631</v>
      </c>
      <c r="F4658" s="98" t="s">
        <v>3122</v>
      </c>
      <c r="G4658" s="98" t="s">
        <v>733</v>
      </c>
      <c r="H4658"/>
      <c r="I4658"/>
    </row>
    <row r="4659" spans="1:9" ht="15.75">
      <c r="A4659" s="98" t="s">
        <v>883</v>
      </c>
      <c r="B4659" s="98" t="s">
        <v>3122</v>
      </c>
      <c r="C4659" s="98" t="s">
        <v>800</v>
      </c>
      <c r="D4659" s="99" t="s">
        <v>196</v>
      </c>
      <c r="E4659" s="105">
        <v>43631</v>
      </c>
      <c r="F4659" s="98" t="s">
        <v>3122</v>
      </c>
      <c r="G4659" s="98" t="s">
        <v>733</v>
      </c>
      <c r="H4659"/>
      <c r="I4659"/>
    </row>
    <row r="4660" spans="1:9" ht="15.75">
      <c r="A4660" s="98" t="s">
        <v>1339</v>
      </c>
      <c r="B4660" s="98" t="s">
        <v>3122</v>
      </c>
      <c r="C4660" s="98" t="s">
        <v>800</v>
      </c>
      <c r="D4660" s="99" t="s">
        <v>196</v>
      </c>
      <c r="E4660" s="105">
        <v>43631</v>
      </c>
      <c r="F4660" s="98" t="s">
        <v>3122</v>
      </c>
      <c r="G4660" s="98" t="s">
        <v>733</v>
      </c>
      <c r="H4660"/>
      <c r="I4660"/>
    </row>
    <row r="4661" spans="1:9" ht="15.75">
      <c r="A4661" s="98" t="s">
        <v>1745</v>
      </c>
      <c r="B4661" s="98" t="s">
        <v>3122</v>
      </c>
      <c r="C4661" s="98" t="s">
        <v>800</v>
      </c>
      <c r="D4661" s="99" t="s">
        <v>196</v>
      </c>
      <c r="E4661" s="105">
        <v>43631</v>
      </c>
      <c r="F4661" s="98" t="s">
        <v>3122</v>
      </c>
      <c r="G4661" s="98" t="s">
        <v>733</v>
      </c>
      <c r="H4661"/>
      <c r="I4661"/>
    </row>
    <row r="4662" spans="1:9" ht="15.75">
      <c r="A4662" s="98" t="s">
        <v>1747</v>
      </c>
      <c r="B4662" s="98" t="s">
        <v>3122</v>
      </c>
      <c r="C4662" s="98" t="s">
        <v>800</v>
      </c>
      <c r="D4662" s="99" t="s">
        <v>196</v>
      </c>
      <c r="E4662" s="105">
        <v>43631</v>
      </c>
      <c r="F4662" s="98" t="s">
        <v>3122</v>
      </c>
      <c r="G4662" s="98" t="s">
        <v>733</v>
      </c>
      <c r="H4662"/>
      <c r="I4662"/>
    </row>
    <row r="4663" spans="1:9" ht="15.75">
      <c r="A4663" s="98" t="s">
        <v>2300</v>
      </c>
      <c r="B4663" s="98" t="s">
        <v>3122</v>
      </c>
      <c r="C4663" s="98" t="s">
        <v>796</v>
      </c>
      <c r="D4663" s="99" t="s">
        <v>196</v>
      </c>
      <c r="E4663" s="105">
        <v>43631</v>
      </c>
      <c r="F4663" s="98" t="s">
        <v>3122</v>
      </c>
      <c r="G4663" s="98" t="s">
        <v>3186</v>
      </c>
      <c r="H4663"/>
      <c r="I4663"/>
    </row>
    <row r="4664" spans="1:9" ht="15.75">
      <c r="A4664" s="98" t="s">
        <v>2492</v>
      </c>
      <c r="B4664" s="98" t="s">
        <v>3122</v>
      </c>
      <c r="C4664" s="98" t="s">
        <v>796</v>
      </c>
      <c r="D4664" s="99" t="s">
        <v>196</v>
      </c>
      <c r="E4664" s="105">
        <v>43631</v>
      </c>
      <c r="F4664" s="98" t="s">
        <v>3122</v>
      </c>
      <c r="G4664" s="98" t="s">
        <v>3186</v>
      </c>
      <c r="H4664"/>
      <c r="I4664"/>
    </row>
    <row r="4665" spans="1:9" ht="15.75">
      <c r="A4665" s="98" t="s">
        <v>1149</v>
      </c>
      <c r="B4665" s="98" t="s">
        <v>3122</v>
      </c>
      <c r="C4665" s="98" t="s">
        <v>796</v>
      </c>
      <c r="D4665" s="99" t="s">
        <v>196</v>
      </c>
      <c r="E4665" s="105">
        <v>43631</v>
      </c>
      <c r="F4665" s="98" t="s">
        <v>3122</v>
      </c>
      <c r="G4665" s="98" t="s">
        <v>3186</v>
      </c>
      <c r="H4665"/>
      <c r="I4665"/>
    </row>
    <row r="4666" spans="1:9" ht="15.75">
      <c r="A4666" s="98" t="s">
        <v>1935</v>
      </c>
      <c r="B4666" s="98" t="s">
        <v>3122</v>
      </c>
      <c r="C4666" s="98" t="s">
        <v>796</v>
      </c>
      <c r="D4666" s="99" t="s">
        <v>196</v>
      </c>
      <c r="E4666" s="105">
        <v>43631</v>
      </c>
      <c r="F4666" s="98" t="s">
        <v>3122</v>
      </c>
      <c r="G4666" s="98" t="s">
        <v>3186</v>
      </c>
      <c r="H4666"/>
      <c r="I4666"/>
    </row>
    <row r="4667" spans="1:9" ht="15.75">
      <c r="A4667" s="98" t="s">
        <v>1936</v>
      </c>
      <c r="B4667" s="98" t="s">
        <v>3122</v>
      </c>
      <c r="C4667" s="98" t="s">
        <v>796</v>
      </c>
      <c r="D4667" s="99" t="s">
        <v>196</v>
      </c>
      <c r="E4667" s="105">
        <v>43631</v>
      </c>
      <c r="F4667" s="98" t="s">
        <v>3122</v>
      </c>
      <c r="G4667" s="98" t="s">
        <v>3186</v>
      </c>
      <c r="H4667"/>
      <c r="I4667"/>
    </row>
    <row r="4668" spans="1:9" ht="15.75">
      <c r="A4668" s="98" t="s">
        <v>2302</v>
      </c>
      <c r="B4668" s="98" t="s">
        <v>3122</v>
      </c>
      <c r="C4668" s="98" t="s">
        <v>796</v>
      </c>
      <c r="D4668" s="99" t="s">
        <v>196</v>
      </c>
      <c r="E4668" s="105">
        <v>43631</v>
      </c>
      <c r="F4668" s="98" t="s">
        <v>3122</v>
      </c>
      <c r="G4668" s="98" t="s">
        <v>3186</v>
      </c>
      <c r="H4668"/>
      <c r="I4668"/>
    </row>
    <row r="4669" spans="1:9" ht="15.75">
      <c r="A4669" s="98" t="s">
        <v>1595</v>
      </c>
      <c r="B4669" s="98" t="s">
        <v>3122</v>
      </c>
      <c r="C4669" s="98" t="s">
        <v>796</v>
      </c>
      <c r="D4669" s="99" t="s">
        <v>196</v>
      </c>
      <c r="E4669" s="105">
        <v>43631</v>
      </c>
      <c r="F4669" s="98" t="s">
        <v>3122</v>
      </c>
      <c r="G4669" s="98" t="s">
        <v>3186</v>
      </c>
      <c r="H4669"/>
      <c r="I4669"/>
    </row>
    <row r="4670" spans="1:9" ht="15.75">
      <c r="A4670" s="98" t="s">
        <v>1464</v>
      </c>
      <c r="B4670" s="98" t="s">
        <v>3122</v>
      </c>
      <c r="C4670" s="98" t="s">
        <v>796</v>
      </c>
      <c r="D4670" s="99" t="s">
        <v>196</v>
      </c>
      <c r="E4670" s="105">
        <v>43631</v>
      </c>
      <c r="F4670" s="98" t="s">
        <v>3122</v>
      </c>
      <c r="G4670" s="98" t="s">
        <v>3186</v>
      </c>
      <c r="H4670"/>
      <c r="I4670"/>
    </row>
    <row r="4671" spans="1:9" ht="15.75">
      <c r="A4671" s="98" t="s">
        <v>377</v>
      </c>
      <c r="B4671" s="98" t="s">
        <v>3122</v>
      </c>
      <c r="C4671" s="98" t="s">
        <v>796</v>
      </c>
      <c r="D4671" s="99" t="s">
        <v>196</v>
      </c>
      <c r="E4671" s="105">
        <v>43631</v>
      </c>
      <c r="F4671" s="98" t="s">
        <v>3122</v>
      </c>
      <c r="G4671" s="98" t="s">
        <v>3186</v>
      </c>
      <c r="H4671"/>
      <c r="I4671"/>
    </row>
    <row r="4672" spans="1:9" ht="15.75">
      <c r="A4672" s="98" t="s">
        <v>1535</v>
      </c>
      <c r="B4672" s="98" t="s">
        <v>3122</v>
      </c>
      <c r="C4672" s="98" t="s">
        <v>796</v>
      </c>
      <c r="D4672" s="99" t="s">
        <v>196</v>
      </c>
      <c r="E4672" s="105">
        <v>43631</v>
      </c>
      <c r="F4672" s="98" t="s">
        <v>3122</v>
      </c>
      <c r="G4672" s="98" t="s">
        <v>3186</v>
      </c>
      <c r="H4672"/>
      <c r="I4672"/>
    </row>
    <row r="4673" spans="1:9" ht="15.75">
      <c r="A4673" s="98" t="s">
        <v>1016</v>
      </c>
      <c r="B4673" s="98" t="s">
        <v>3122</v>
      </c>
      <c r="C4673" s="98" t="s">
        <v>796</v>
      </c>
      <c r="D4673" s="99" t="s">
        <v>196</v>
      </c>
      <c r="E4673" s="105">
        <v>43631</v>
      </c>
      <c r="F4673" s="98" t="s">
        <v>3122</v>
      </c>
      <c r="G4673" s="98" t="s">
        <v>3186</v>
      </c>
      <c r="H4673"/>
      <c r="I4673"/>
    </row>
    <row r="4674" spans="1:9" ht="15.75">
      <c r="A4674" s="98" t="s">
        <v>2497</v>
      </c>
      <c r="B4674" s="98" t="s">
        <v>3122</v>
      </c>
      <c r="C4674" s="98" t="s">
        <v>796</v>
      </c>
      <c r="D4674" s="99" t="s">
        <v>196</v>
      </c>
      <c r="E4674" s="105">
        <v>43631</v>
      </c>
      <c r="F4674" s="98" t="s">
        <v>3122</v>
      </c>
      <c r="G4674" s="98" t="s">
        <v>3186</v>
      </c>
      <c r="H4674"/>
      <c r="I4674"/>
    </row>
    <row r="4675" spans="1:9" ht="15.75">
      <c r="A4675" s="98" t="s">
        <v>1018</v>
      </c>
      <c r="B4675" s="98" t="s">
        <v>3122</v>
      </c>
      <c r="C4675" s="98" t="s">
        <v>796</v>
      </c>
      <c r="D4675" s="99" t="s">
        <v>196</v>
      </c>
      <c r="E4675" s="105">
        <v>43631</v>
      </c>
      <c r="F4675" s="98" t="s">
        <v>3122</v>
      </c>
      <c r="G4675" s="98" t="s">
        <v>3186</v>
      </c>
      <c r="H4675"/>
      <c r="I4675"/>
    </row>
    <row r="4676" spans="1:9" ht="15.75">
      <c r="A4676" s="98" t="s">
        <v>2433</v>
      </c>
      <c r="B4676" s="98" t="s">
        <v>3122</v>
      </c>
      <c r="C4676" s="98" t="s">
        <v>796</v>
      </c>
      <c r="D4676" s="99" t="s">
        <v>196</v>
      </c>
      <c r="E4676" s="105">
        <v>43631</v>
      </c>
      <c r="F4676" s="98" t="s">
        <v>3122</v>
      </c>
      <c r="G4676" s="98" t="s">
        <v>3186</v>
      </c>
      <c r="H4676"/>
      <c r="I4676"/>
    </row>
    <row r="4677" spans="1:9" ht="15.75">
      <c r="A4677" s="98" t="s">
        <v>894</v>
      </c>
      <c r="B4677" s="98" t="s">
        <v>3122</v>
      </c>
      <c r="C4677" s="98" t="s">
        <v>796</v>
      </c>
      <c r="D4677" s="99" t="s">
        <v>196</v>
      </c>
      <c r="E4677" s="105">
        <v>43631</v>
      </c>
      <c r="F4677" s="98" t="s">
        <v>3122</v>
      </c>
      <c r="G4677" s="98" t="s">
        <v>3186</v>
      </c>
      <c r="H4677"/>
      <c r="I4677"/>
    </row>
    <row r="4678" spans="1:9" ht="15.75">
      <c r="A4678" s="98" t="s">
        <v>2307</v>
      </c>
      <c r="B4678" s="98" t="s">
        <v>3122</v>
      </c>
      <c r="C4678" s="98" t="s">
        <v>796</v>
      </c>
      <c r="D4678" s="99" t="s">
        <v>196</v>
      </c>
      <c r="E4678" s="105">
        <v>43631</v>
      </c>
      <c r="F4678" s="98" t="s">
        <v>3122</v>
      </c>
      <c r="G4678" s="98" t="s">
        <v>3186</v>
      </c>
      <c r="H4678"/>
      <c r="I4678"/>
    </row>
    <row r="4679" spans="1:9" ht="15.75">
      <c r="A4679" s="98" t="s">
        <v>1941</v>
      </c>
      <c r="B4679" s="98" t="s">
        <v>3122</v>
      </c>
      <c r="C4679" s="98" t="s">
        <v>796</v>
      </c>
      <c r="D4679" s="99" t="s">
        <v>196</v>
      </c>
      <c r="E4679" s="105">
        <v>43631</v>
      </c>
      <c r="F4679" s="98" t="s">
        <v>3122</v>
      </c>
      <c r="G4679" s="98" t="s">
        <v>3186</v>
      </c>
      <c r="H4679"/>
      <c r="I4679"/>
    </row>
    <row r="4680" spans="1:9" ht="15.75">
      <c r="A4680" s="98" t="s">
        <v>1539</v>
      </c>
      <c r="B4680" s="98" t="s">
        <v>3122</v>
      </c>
      <c r="C4680" s="98" t="s">
        <v>796</v>
      </c>
      <c r="D4680" s="99" t="s">
        <v>196</v>
      </c>
      <c r="E4680" s="105">
        <v>43631</v>
      </c>
      <c r="F4680" s="98" t="s">
        <v>3122</v>
      </c>
      <c r="G4680" s="98" t="s">
        <v>3186</v>
      </c>
      <c r="H4680"/>
      <c r="I4680"/>
    </row>
    <row r="4681" spans="1:9" ht="15.75">
      <c r="A4681" s="98" t="s">
        <v>1027</v>
      </c>
      <c r="B4681" s="98" t="s">
        <v>3122</v>
      </c>
      <c r="C4681" s="98" t="s">
        <v>796</v>
      </c>
      <c r="D4681" s="99" t="s">
        <v>196</v>
      </c>
      <c r="E4681" s="105">
        <v>43631</v>
      </c>
      <c r="F4681" s="98" t="s">
        <v>3122</v>
      </c>
      <c r="G4681" s="98" t="s">
        <v>3186</v>
      </c>
      <c r="H4681"/>
      <c r="I4681"/>
    </row>
    <row r="4682" spans="1:9" ht="15.75">
      <c r="A4682" s="98" t="s">
        <v>1823</v>
      </c>
      <c r="B4682" s="98" t="s">
        <v>3122</v>
      </c>
      <c r="C4682" s="98" t="s">
        <v>796</v>
      </c>
      <c r="D4682" s="99" t="s">
        <v>196</v>
      </c>
      <c r="E4682" s="105">
        <v>43631</v>
      </c>
      <c r="F4682" s="98" t="s">
        <v>3122</v>
      </c>
      <c r="G4682" s="98" t="s">
        <v>3186</v>
      </c>
      <c r="H4682"/>
      <c r="I4682"/>
    </row>
    <row r="4683" spans="1:9" ht="15.75">
      <c r="A4683" s="98" t="s">
        <v>2309</v>
      </c>
      <c r="B4683" s="98" t="s">
        <v>3122</v>
      </c>
      <c r="C4683" s="98" t="s">
        <v>796</v>
      </c>
      <c r="D4683" s="99" t="s">
        <v>196</v>
      </c>
      <c r="E4683" s="105">
        <v>43631</v>
      </c>
      <c r="F4683" s="98" t="s">
        <v>3122</v>
      </c>
      <c r="G4683" s="98" t="s">
        <v>3186</v>
      </c>
      <c r="H4683"/>
      <c r="I4683"/>
    </row>
    <row r="4684" spans="1:9" ht="15.75">
      <c r="A4684" s="98" t="s">
        <v>450</v>
      </c>
      <c r="B4684" s="98" t="s">
        <v>3122</v>
      </c>
      <c r="C4684" s="98" t="s">
        <v>796</v>
      </c>
      <c r="D4684" s="99" t="s">
        <v>196</v>
      </c>
      <c r="E4684" s="105">
        <v>43631</v>
      </c>
      <c r="F4684" s="98" t="s">
        <v>3122</v>
      </c>
      <c r="G4684" s="98" t="s">
        <v>3186</v>
      </c>
      <c r="H4684"/>
      <c r="I4684"/>
    </row>
    <row r="4685" spans="1:9" ht="15.75">
      <c r="A4685" s="98" t="s">
        <v>1943</v>
      </c>
      <c r="B4685" s="98" t="s">
        <v>3122</v>
      </c>
      <c r="C4685" s="98" t="s">
        <v>796</v>
      </c>
      <c r="D4685" s="99" t="s">
        <v>196</v>
      </c>
      <c r="E4685" s="105">
        <v>43631</v>
      </c>
      <c r="F4685" s="98" t="s">
        <v>3122</v>
      </c>
      <c r="G4685" s="98" t="s">
        <v>3186</v>
      </c>
      <c r="H4685"/>
      <c r="I4685"/>
    </row>
    <row r="4686" spans="1:9" ht="15.75">
      <c r="A4686" s="98" t="s">
        <v>1160</v>
      </c>
      <c r="B4686" s="98" t="s">
        <v>3122</v>
      </c>
      <c r="C4686" s="98" t="s">
        <v>796</v>
      </c>
      <c r="D4686" s="99" t="s">
        <v>196</v>
      </c>
      <c r="E4686" s="105">
        <v>43631</v>
      </c>
      <c r="F4686" s="98" t="s">
        <v>3122</v>
      </c>
      <c r="G4686" s="98" t="s">
        <v>3186</v>
      </c>
      <c r="H4686"/>
      <c r="I4686"/>
    </row>
    <row r="4687" spans="1:9" ht="15.75">
      <c r="A4687" s="98" t="s">
        <v>1406</v>
      </c>
      <c r="B4687" s="98" t="s">
        <v>3122</v>
      </c>
      <c r="C4687" s="98" t="s">
        <v>796</v>
      </c>
      <c r="D4687" s="99" t="s">
        <v>196</v>
      </c>
      <c r="E4687" s="105">
        <v>43631</v>
      </c>
      <c r="F4687" s="98" t="s">
        <v>3122</v>
      </c>
      <c r="G4687" s="98" t="s">
        <v>3186</v>
      </c>
      <c r="H4687"/>
      <c r="I4687"/>
    </row>
    <row r="4688" spans="1:9" ht="15.75">
      <c r="A4688" s="98" t="s">
        <v>1345</v>
      </c>
      <c r="B4688" s="98" t="s">
        <v>3122</v>
      </c>
      <c r="C4688" s="98" t="s">
        <v>796</v>
      </c>
      <c r="D4688" s="99" t="s">
        <v>196</v>
      </c>
      <c r="E4688" s="105">
        <v>43631</v>
      </c>
      <c r="F4688" s="98" t="s">
        <v>3122</v>
      </c>
      <c r="G4688" s="98" t="s">
        <v>3186</v>
      </c>
      <c r="H4688"/>
      <c r="I4688"/>
    </row>
    <row r="4689" spans="1:9" ht="15.75">
      <c r="A4689" s="98" t="s">
        <v>2615</v>
      </c>
      <c r="B4689" s="98" t="s">
        <v>3122</v>
      </c>
      <c r="C4689" s="98" t="s">
        <v>796</v>
      </c>
      <c r="D4689" s="99" t="s">
        <v>196</v>
      </c>
      <c r="E4689" s="105">
        <v>43631</v>
      </c>
      <c r="F4689" s="98" t="s">
        <v>3122</v>
      </c>
      <c r="G4689" s="98" t="s">
        <v>3186</v>
      </c>
      <c r="H4689"/>
      <c r="I4689"/>
    </row>
    <row r="4690" spans="1:9" ht="15.75">
      <c r="A4690" s="98" t="s">
        <v>1103</v>
      </c>
      <c r="B4690" s="98" t="s">
        <v>3123</v>
      </c>
      <c r="C4690" s="98" t="s">
        <v>1680</v>
      </c>
      <c r="D4690" s="99" t="s">
        <v>196</v>
      </c>
      <c r="E4690" s="105">
        <v>43631</v>
      </c>
      <c r="F4690" s="98" t="s">
        <v>3123</v>
      </c>
      <c r="G4690" s="98" t="s">
        <v>66</v>
      </c>
      <c r="H4690"/>
      <c r="I4690"/>
    </row>
    <row r="4691" spans="1:9" ht="15.75">
      <c r="A4691" s="98" t="s">
        <v>1166</v>
      </c>
      <c r="B4691" s="98" t="s">
        <v>3123</v>
      </c>
      <c r="C4691" s="98" t="s">
        <v>1680</v>
      </c>
      <c r="D4691" s="99" t="s">
        <v>196</v>
      </c>
      <c r="E4691" s="105">
        <v>43631</v>
      </c>
      <c r="F4691" s="98" t="s">
        <v>3123</v>
      </c>
      <c r="G4691" s="98" t="s">
        <v>66</v>
      </c>
      <c r="H4691"/>
      <c r="I4691"/>
    </row>
    <row r="4692" spans="1:9" ht="15.75">
      <c r="A4692" s="98" t="s">
        <v>2934</v>
      </c>
      <c r="B4692" s="98" t="s">
        <v>3123</v>
      </c>
      <c r="C4692" s="98" t="s">
        <v>1680</v>
      </c>
      <c r="D4692" s="99" t="s">
        <v>196</v>
      </c>
      <c r="E4692" s="105">
        <v>43631</v>
      </c>
      <c r="F4692" s="98" t="s">
        <v>3123</v>
      </c>
      <c r="G4692" s="98" t="s">
        <v>66</v>
      </c>
      <c r="H4692"/>
      <c r="I4692"/>
    </row>
    <row r="4693" spans="1:9" ht="15.75">
      <c r="A4693" s="98" t="s">
        <v>2620</v>
      </c>
      <c r="B4693" s="98" t="s">
        <v>3123</v>
      </c>
      <c r="C4693" s="98" t="s">
        <v>1680</v>
      </c>
      <c r="D4693" s="99" t="s">
        <v>196</v>
      </c>
      <c r="E4693" s="105">
        <v>43631</v>
      </c>
      <c r="F4693" s="98" t="s">
        <v>3123</v>
      </c>
      <c r="G4693" s="98" t="s">
        <v>66</v>
      </c>
      <c r="H4693"/>
      <c r="I4693"/>
    </row>
    <row r="4694" spans="1:9" ht="15.75">
      <c r="A4694" s="98" t="s">
        <v>2445</v>
      </c>
      <c r="B4694" s="98" t="s">
        <v>3123</v>
      </c>
      <c r="C4694" s="98" t="s">
        <v>1680</v>
      </c>
      <c r="D4694" s="99" t="s">
        <v>196</v>
      </c>
      <c r="E4694" s="105">
        <v>43631</v>
      </c>
      <c r="F4694" s="98" t="s">
        <v>3123</v>
      </c>
      <c r="G4694" s="98" t="s">
        <v>66</v>
      </c>
      <c r="H4694"/>
      <c r="I4694"/>
    </row>
    <row r="4695" spans="1:9" ht="15.75">
      <c r="A4695" s="98" t="s">
        <v>975</v>
      </c>
      <c r="B4695" s="98" t="s">
        <v>3123</v>
      </c>
      <c r="C4695" s="98" t="s">
        <v>1680</v>
      </c>
      <c r="D4695" s="99" t="s">
        <v>196</v>
      </c>
      <c r="E4695" s="105">
        <v>43631</v>
      </c>
      <c r="F4695" s="98" t="s">
        <v>3123</v>
      </c>
      <c r="G4695" s="98" t="s">
        <v>66</v>
      </c>
      <c r="H4695"/>
      <c r="I4695"/>
    </row>
    <row r="4696" spans="1:9" ht="15.75">
      <c r="A4696" s="98" t="s">
        <v>2516</v>
      </c>
      <c r="B4696" s="98" t="s">
        <v>3123</v>
      </c>
      <c r="C4696" s="98" t="s">
        <v>1680</v>
      </c>
      <c r="D4696" s="99" t="s">
        <v>196</v>
      </c>
      <c r="E4696" s="105">
        <v>43631</v>
      </c>
      <c r="F4696" s="98" t="s">
        <v>3123</v>
      </c>
      <c r="G4696" s="98" t="s">
        <v>66</v>
      </c>
      <c r="H4696"/>
      <c r="I4696"/>
    </row>
    <row r="4697" spans="1:9" ht="15.75">
      <c r="A4697" s="98" t="s">
        <v>1173</v>
      </c>
      <c r="B4697" s="98" t="s">
        <v>3123</v>
      </c>
      <c r="C4697" s="98" t="s">
        <v>1680</v>
      </c>
      <c r="D4697" s="99" t="s">
        <v>196</v>
      </c>
      <c r="E4697" s="105">
        <v>43631</v>
      </c>
      <c r="F4697" s="98" t="s">
        <v>3123</v>
      </c>
      <c r="G4697" s="98" t="s">
        <v>66</v>
      </c>
      <c r="H4697"/>
      <c r="I4697"/>
    </row>
    <row r="4698" spans="1:9" ht="15.75">
      <c r="A4698" s="98" t="s">
        <v>1042</v>
      </c>
      <c r="B4698" s="98" t="s">
        <v>3123</v>
      </c>
      <c r="C4698" s="98" t="s">
        <v>1680</v>
      </c>
      <c r="D4698" s="99" t="s">
        <v>196</v>
      </c>
      <c r="E4698" s="105">
        <v>43631</v>
      </c>
      <c r="F4698" s="98" t="s">
        <v>3123</v>
      </c>
      <c r="G4698" s="98" t="s">
        <v>66</v>
      </c>
      <c r="H4698"/>
      <c r="I4698"/>
    </row>
    <row r="4699" spans="1:9" ht="15.75">
      <c r="A4699" s="98" t="s">
        <v>976</v>
      </c>
      <c r="B4699" s="98" t="s">
        <v>3123</v>
      </c>
      <c r="C4699" s="98" t="s">
        <v>1680</v>
      </c>
      <c r="D4699" s="99" t="s">
        <v>196</v>
      </c>
      <c r="E4699" s="105">
        <v>43631</v>
      </c>
      <c r="F4699" s="98" t="s">
        <v>3123</v>
      </c>
      <c r="G4699" s="98" t="s">
        <v>66</v>
      </c>
      <c r="H4699"/>
      <c r="I4699"/>
    </row>
    <row r="4700" spans="1:9" ht="15.75">
      <c r="A4700" s="98" t="s">
        <v>2746</v>
      </c>
      <c r="B4700" s="98" t="s">
        <v>3123</v>
      </c>
      <c r="C4700" s="98" t="s">
        <v>1680</v>
      </c>
      <c r="D4700" s="99" t="s">
        <v>196</v>
      </c>
      <c r="E4700" s="105">
        <v>43631</v>
      </c>
      <c r="F4700" s="98" t="s">
        <v>3123</v>
      </c>
      <c r="G4700" s="98" t="s">
        <v>66</v>
      </c>
      <c r="H4700"/>
      <c r="I4700"/>
    </row>
    <row r="4701" spans="1:9" ht="15.75">
      <c r="A4701" s="98" t="s">
        <v>1708</v>
      </c>
      <c r="B4701" s="98" t="s">
        <v>3123</v>
      </c>
      <c r="C4701" s="98" t="s">
        <v>1680</v>
      </c>
      <c r="D4701" s="99" t="s">
        <v>196</v>
      </c>
      <c r="E4701" s="105">
        <v>43631</v>
      </c>
      <c r="F4701" s="98" t="s">
        <v>3123</v>
      </c>
      <c r="G4701" s="98" t="s">
        <v>66</v>
      </c>
      <c r="H4701"/>
      <c r="I4701"/>
    </row>
    <row r="4702" spans="1:9" ht="15.75">
      <c r="A4702" s="98" t="s">
        <v>2624</v>
      </c>
      <c r="B4702" s="98" t="s">
        <v>3123</v>
      </c>
      <c r="C4702" s="98" t="s">
        <v>1680</v>
      </c>
      <c r="D4702" s="99" t="s">
        <v>196</v>
      </c>
      <c r="E4702" s="105">
        <v>43631</v>
      </c>
      <c r="F4702" s="98" t="s">
        <v>3123</v>
      </c>
      <c r="G4702" s="98" t="s">
        <v>66</v>
      </c>
      <c r="H4702"/>
      <c r="I4702"/>
    </row>
    <row r="4703" spans="1:9" ht="15.75">
      <c r="A4703" s="98" t="s">
        <v>1496</v>
      </c>
      <c r="B4703" s="98" t="s">
        <v>3123</v>
      </c>
      <c r="C4703" s="98" t="s">
        <v>1680</v>
      </c>
      <c r="D4703" s="99" t="s">
        <v>196</v>
      </c>
      <c r="E4703" s="105">
        <v>43631</v>
      </c>
      <c r="F4703" s="98" t="s">
        <v>3123</v>
      </c>
      <c r="G4703" s="98" t="s">
        <v>66</v>
      </c>
      <c r="H4703"/>
      <c r="I4703"/>
    </row>
    <row r="4704" spans="1:9" ht="15.75">
      <c r="A4704" s="98" t="s">
        <v>1361</v>
      </c>
      <c r="B4704" s="98" t="s">
        <v>3123</v>
      </c>
      <c r="C4704" s="98" t="s">
        <v>1680</v>
      </c>
      <c r="D4704" s="99" t="s">
        <v>196</v>
      </c>
      <c r="E4704" s="105">
        <v>43631</v>
      </c>
      <c r="F4704" s="98" t="s">
        <v>3123</v>
      </c>
      <c r="G4704" s="98" t="s">
        <v>66</v>
      </c>
      <c r="H4704"/>
      <c r="I4704"/>
    </row>
    <row r="4705" spans="1:9" ht="15.75">
      <c r="A4705" s="98" t="s">
        <v>1771</v>
      </c>
      <c r="B4705" s="98" t="s">
        <v>3123</v>
      </c>
      <c r="C4705" s="98" t="s">
        <v>1680</v>
      </c>
      <c r="D4705" s="99" t="s">
        <v>196</v>
      </c>
      <c r="E4705" s="105">
        <v>43631</v>
      </c>
      <c r="F4705" s="98" t="s">
        <v>3123</v>
      </c>
      <c r="G4705" s="98" t="s">
        <v>66</v>
      </c>
      <c r="H4705"/>
      <c r="I4705"/>
    </row>
    <row r="4706" spans="1:9" ht="15.75">
      <c r="A4706" s="98" t="s">
        <v>1180</v>
      </c>
      <c r="B4706" s="98" t="s">
        <v>3123</v>
      </c>
      <c r="C4706" s="98" t="s">
        <v>1680</v>
      </c>
      <c r="D4706" s="99" t="s">
        <v>196</v>
      </c>
      <c r="E4706" s="105">
        <v>43631</v>
      </c>
      <c r="F4706" s="98" t="s">
        <v>3123</v>
      </c>
      <c r="G4706" s="98" t="s">
        <v>66</v>
      </c>
      <c r="H4706"/>
      <c r="I4706"/>
    </row>
    <row r="4707" spans="1:9" ht="15.75">
      <c r="A4707" s="98" t="s">
        <v>1183</v>
      </c>
      <c r="B4707" s="98" t="s">
        <v>3123</v>
      </c>
      <c r="C4707" s="98" t="s">
        <v>1680</v>
      </c>
      <c r="D4707" s="99" t="s">
        <v>196</v>
      </c>
      <c r="E4707" s="105">
        <v>43631</v>
      </c>
      <c r="F4707" s="98" t="s">
        <v>3123</v>
      </c>
      <c r="G4707" s="98" t="s">
        <v>66</v>
      </c>
      <c r="H4707"/>
      <c r="I4707"/>
    </row>
    <row r="4708" spans="1:9" ht="15.75">
      <c r="A4708" s="98" t="s">
        <v>2261</v>
      </c>
      <c r="B4708" s="98" t="s">
        <v>3123</v>
      </c>
      <c r="C4708" s="98" t="s">
        <v>1680</v>
      </c>
      <c r="D4708" s="99" t="s">
        <v>196</v>
      </c>
      <c r="E4708" s="105">
        <v>43631</v>
      </c>
      <c r="F4708" s="98" t="s">
        <v>3123</v>
      </c>
      <c r="G4708" s="98" t="s">
        <v>66</v>
      </c>
      <c r="H4708"/>
      <c r="I4708"/>
    </row>
    <row r="4709" spans="1:9" ht="15.75">
      <c r="A4709" s="98" t="s">
        <v>2577</v>
      </c>
      <c r="B4709" s="98" t="s">
        <v>3123</v>
      </c>
      <c r="C4709" s="98" t="s">
        <v>1680</v>
      </c>
      <c r="D4709" s="99" t="s">
        <v>196</v>
      </c>
      <c r="E4709" s="105">
        <v>43631</v>
      </c>
      <c r="F4709" s="98" t="s">
        <v>3123</v>
      </c>
      <c r="G4709" s="98" t="s">
        <v>66</v>
      </c>
      <c r="H4709"/>
      <c r="I4709"/>
    </row>
    <row r="4710" spans="1:9" ht="15.75">
      <c r="A4710" s="98" t="s">
        <v>1710</v>
      </c>
      <c r="B4710" s="98" t="s">
        <v>3123</v>
      </c>
      <c r="C4710" s="98" t="s">
        <v>1680</v>
      </c>
      <c r="D4710" s="99" t="s">
        <v>196</v>
      </c>
      <c r="E4710" s="105">
        <v>43631</v>
      </c>
      <c r="F4710" s="98" t="s">
        <v>3123</v>
      </c>
      <c r="G4710" s="98" t="s">
        <v>66</v>
      </c>
      <c r="H4710"/>
      <c r="I4710"/>
    </row>
    <row r="4711" spans="1:9" ht="15.75">
      <c r="A4711" s="98" t="s">
        <v>1500</v>
      </c>
      <c r="B4711" s="98" t="s">
        <v>3123</v>
      </c>
      <c r="C4711" s="98" t="s">
        <v>1680</v>
      </c>
      <c r="D4711" s="99" t="s">
        <v>196</v>
      </c>
      <c r="E4711" s="105">
        <v>43631</v>
      </c>
      <c r="F4711" s="98" t="s">
        <v>3123</v>
      </c>
      <c r="G4711" s="98" t="s">
        <v>66</v>
      </c>
      <c r="H4711"/>
      <c r="I4711"/>
    </row>
    <row r="4712" spans="1:9" ht="15.75">
      <c r="A4712" s="98" t="s">
        <v>1187</v>
      </c>
      <c r="B4712" s="98" t="s">
        <v>3123</v>
      </c>
      <c r="C4712" s="98" t="s">
        <v>1680</v>
      </c>
      <c r="D4712" s="99" t="s">
        <v>196</v>
      </c>
      <c r="E4712" s="105">
        <v>43631</v>
      </c>
      <c r="F4712" s="98" t="s">
        <v>3123</v>
      </c>
      <c r="G4712" s="98" t="s">
        <v>66</v>
      </c>
      <c r="H4712"/>
      <c r="I4712"/>
    </row>
    <row r="4713" spans="1:9" ht="15.75">
      <c r="A4713" s="98" t="s">
        <v>981</v>
      </c>
      <c r="B4713" s="98" t="s">
        <v>3123</v>
      </c>
      <c r="C4713" s="98" t="s">
        <v>1680</v>
      </c>
      <c r="D4713" s="99" t="s">
        <v>196</v>
      </c>
      <c r="E4713" s="105">
        <v>43631</v>
      </c>
      <c r="F4713" s="98" t="s">
        <v>3123</v>
      </c>
      <c r="G4713" s="98" t="s">
        <v>66</v>
      </c>
      <c r="H4713"/>
      <c r="I4713"/>
    </row>
    <row r="4714" spans="1:9" ht="15.75">
      <c r="A4714" s="98" t="s">
        <v>1111</v>
      </c>
      <c r="B4714" s="98" t="s">
        <v>3123</v>
      </c>
      <c r="C4714" s="98" t="s">
        <v>1680</v>
      </c>
      <c r="D4714" s="99" t="s">
        <v>196</v>
      </c>
      <c r="E4714" s="105">
        <v>43631</v>
      </c>
      <c r="F4714" s="98" t="s">
        <v>3123</v>
      </c>
      <c r="G4714" s="98" t="s">
        <v>66</v>
      </c>
      <c r="H4714"/>
      <c r="I4714"/>
    </row>
    <row r="4715" spans="1:9" ht="15.75">
      <c r="A4715" s="98" t="s">
        <v>2263</v>
      </c>
      <c r="B4715" s="98" t="s">
        <v>3123</v>
      </c>
      <c r="C4715" s="98" t="s">
        <v>1680</v>
      </c>
      <c r="D4715" s="99" t="s">
        <v>196</v>
      </c>
      <c r="E4715" s="105">
        <v>43631</v>
      </c>
      <c r="F4715" s="98" t="s">
        <v>3123</v>
      </c>
      <c r="G4715" s="98" t="s">
        <v>66</v>
      </c>
      <c r="H4715"/>
      <c r="I4715"/>
    </row>
    <row r="4716" spans="1:9" ht="15.75">
      <c r="A4716" s="98" t="s">
        <v>2581</v>
      </c>
      <c r="B4716" s="98" t="s">
        <v>3123</v>
      </c>
      <c r="C4716" s="98" t="s">
        <v>1680</v>
      </c>
      <c r="D4716" s="99" t="s">
        <v>196</v>
      </c>
      <c r="E4716" s="105">
        <v>43631</v>
      </c>
      <c r="F4716" s="98" t="s">
        <v>3123</v>
      </c>
      <c r="G4716" s="98" t="s">
        <v>66</v>
      </c>
      <c r="H4716"/>
      <c r="I4716"/>
    </row>
    <row r="4717" spans="1:9" ht="15.75">
      <c r="A4717" s="98" t="s">
        <v>2144</v>
      </c>
      <c r="B4717" s="98" t="s">
        <v>3123</v>
      </c>
      <c r="C4717" s="98" t="s">
        <v>1680</v>
      </c>
      <c r="D4717" s="99" t="s">
        <v>196</v>
      </c>
      <c r="E4717" s="105">
        <v>43631</v>
      </c>
      <c r="F4717" s="98" t="s">
        <v>3123</v>
      </c>
      <c r="G4717" s="98" t="s">
        <v>66</v>
      </c>
      <c r="H4717"/>
      <c r="I4717"/>
    </row>
    <row r="4718" spans="1:9" ht="15.75">
      <c r="A4718" s="98" t="s">
        <v>1315</v>
      </c>
      <c r="B4718" s="98" t="s">
        <v>3123</v>
      </c>
      <c r="C4718" s="98" t="s">
        <v>1680</v>
      </c>
      <c r="D4718" s="99" t="s">
        <v>196</v>
      </c>
      <c r="E4718" s="105">
        <v>43631</v>
      </c>
      <c r="F4718" s="98" t="s">
        <v>3123</v>
      </c>
      <c r="G4718" s="98" t="s">
        <v>66</v>
      </c>
      <c r="H4718"/>
      <c r="I4718"/>
    </row>
    <row r="4719" spans="1:9" ht="15.75">
      <c r="A4719" s="98" t="s">
        <v>1714</v>
      </c>
      <c r="B4719" s="98" t="s">
        <v>3123</v>
      </c>
      <c r="C4719" s="98" t="s">
        <v>734</v>
      </c>
      <c r="D4719" s="99" t="s">
        <v>196</v>
      </c>
      <c r="E4719" s="105">
        <v>43631</v>
      </c>
      <c r="F4719" s="98" t="s">
        <v>3123</v>
      </c>
      <c r="G4719" s="98" t="s">
        <v>733</v>
      </c>
      <c r="H4719"/>
      <c r="I4719"/>
    </row>
    <row r="4720" spans="1:9" ht="15.75">
      <c r="A4720" s="98" t="s">
        <v>542</v>
      </c>
      <c r="B4720" s="98" t="s">
        <v>3123</v>
      </c>
      <c r="C4720" s="98" t="s">
        <v>734</v>
      </c>
      <c r="D4720" s="99" t="s">
        <v>196</v>
      </c>
      <c r="E4720" s="105">
        <v>43631</v>
      </c>
      <c r="F4720" s="98" t="s">
        <v>3123</v>
      </c>
      <c r="G4720" s="98" t="s">
        <v>733</v>
      </c>
      <c r="H4720"/>
      <c r="I4720"/>
    </row>
    <row r="4721" spans="1:9" ht="15.75">
      <c r="A4721" s="98" t="s">
        <v>2147</v>
      </c>
      <c r="B4721" s="98" t="s">
        <v>3123</v>
      </c>
      <c r="C4721" s="98" t="s">
        <v>734</v>
      </c>
      <c r="D4721" s="99" t="s">
        <v>196</v>
      </c>
      <c r="E4721" s="105">
        <v>43631</v>
      </c>
      <c r="F4721" s="98" t="s">
        <v>3123</v>
      </c>
      <c r="G4721" s="98" t="s">
        <v>733</v>
      </c>
      <c r="H4721"/>
      <c r="I4721"/>
    </row>
    <row r="4722" spans="1:9" ht="15.75">
      <c r="A4722" s="98" t="s">
        <v>1376</v>
      </c>
      <c r="B4722" s="98" t="s">
        <v>3123</v>
      </c>
      <c r="C4722" s="98" t="s">
        <v>734</v>
      </c>
      <c r="D4722" s="99" t="s">
        <v>196</v>
      </c>
      <c r="E4722" s="105">
        <v>43631</v>
      </c>
      <c r="F4722" s="98" t="s">
        <v>3123</v>
      </c>
      <c r="G4722" s="98" t="s">
        <v>733</v>
      </c>
      <c r="H4722"/>
      <c r="I4722"/>
    </row>
    <row r="4723" spans="1:9" ht="15.75">
      <c r="A4723" s="98" t="s">
        <v>1720</v>
      </c>
      <c r="B4723" s="98" t="s">
        <v>3123</v>
      </c>
      <c r="C4723" s="98" t="s">
        <v>734</v>
      </c>
      <c r="D4723" s="99" t="s">
        <v>196</v>
      </c>
      <c r="E4723" s="105">
        <v>43631</v>
      </c>
      <c r="F4723" s="98" t="s">
        <v>3123</v>
      </c>
      <c r="G4723" s="98" t="s">
        <v>733</v>
      </c>
      <c r="H4723"/>
      <c r="I4723"/>
    </row>
    <row r="4724" spans="1:9" ht="15.75">
      <c r="A4724" s="98" t="s">
        <v>2949</v>
      </c>
      <c r="B4724" s="98" t="s">
        <v>3123</v>
      </c>
      <c r="C4724" s="98" t="s">
        <v>734</v>
      </c>
      <c r="D4724" s="99" t="s">
        <v>196</v>
      </c>
      <c r="E4724" s="105">
        <v>43631</v>
      </c>
      <c r="F4724" s="98" t="s">
        <v>3123</v>
      </c>
      <c r="G4724" s="98" t="s">
        <v>733</v>
      </c>
      <c r="H4724"/>
      <c r="I4724"/>
    </row>
    <row r="4725" spans="1:9" ht="15.75">
      <c r="A4725" s="98" t="s">
        <v>1377</v>
      </c>
      <c r="B4725" s="98" t="s">
        <v>3123</v>
      </c>
      <c r="C4725" s="98" t="s">
        <v>734</v>
      </c>
      <c r="D4725" s="99" t="s">
        <v>196</v>
      </c>
      <c r="E4725" s="105">
        <v>43631</v>
      </c>
      <c r="F4725" s="98" t="s">
        <v>3123</v>
      </c>
      <c r="G4725" s="98" t="s">
        <v>733</v>
      </c>
      <c r="H4725"/>
      <c r="I4725"/>
    </row>
    <row r="4726" spans="1:9" ht="15.75">
      <c r="A4726" s="98" t="s">
        <v>2276</v>
      </c>
      <c r="B4726" s="98" t="s">
        <v>3123</v>
      </c>
      <c r="C4726" s="98" t="s">
        <v>734</v>
      </c>
      <c r="D4726" s="99" t="s">
        <v>196</v>
      </c>
      <c r="E4726" s="105">
        <v>43631</v>
      </c>
      <c r="F4726" s="98" t="s">
        <v>3123</v>
      </c>
      <c r="G4726" s="98" t="s">
        <v>733</v>
      </c>
      <c r="H4726"/>
      <c r="I4726"/>
    </row>
    <row r="4727" spans="1:9" ht="15.75">
      <c r="A4727" s="98" t="s">
        <v>2536</v>
      </c>
      <c r="B4727" s="98" t="s">
        <v>3123</v>
      </c>
      <c r="C4727" s="98" t="s">
        <v>734</v>
      </c>
      <c r="D4727" s="99" t="s">
        <v>196</v>
      </c>
      <c r="E4727" s="105">
        <v>43631</v>
      </c>
      <c r="F4727" s="98" t="s">
        <v>3123</v>
      </c>
      <c r="G4727" s="98" t="s">
        <v>733</v>
      </c>
      <c r="H4727"/>
      <c r="I4727"/>
    </row>
    <row r="4728" spans="1:9" ht="15.75">
      <c r="A4728" s="98" t="s">
        <v>425</v>
      </c>
      <c r="B4728" s="98" t="s">
        <v>3123</v>
      </c>
      <c r="C4728" s="98" t="s">
        <v>734</v>
      </c>
      <c r="D4728" s="99" t="s">
        <v>196</v>
      </c>
      <c r="E4728" s="105">
        <v>43631</v>
      </c>
      <c r="F4728" s="98" t="s">
        <v>3123</v>
      </c>
      <c r="G4728" s="98" t="s">
        <v>733</v>
      </c>
      <c r="H4728"/>
      <c r="I4728"/>
    </row>
    <row r="4729" spans="1:9" ht="15.75">
      <c r="A4729" s="98" t="s">
        <v>1798</v>
      </c>
      <c r="B4729" s="98" t="s">
        <v>3123</v>
      </c>
      <c r="C4729" s="98" t="s">
        <v>734</v>
      </c>
      <c r="D4729" s="99" t="s">
        <v>196</v>
      </c>
      <c r="E4729" s="105">
        <v>43631</v>
      </c>
      <c r="F4729" s="98" t="s">
        <v>3123</v>
      </c>
      <c r="G4729" s="98" t="s">
        <v>733</v>
      </c>
      <c r="H4729"/>
      <c r="I4729"/>
    </row>
    <row r="4730" spans="1:9" ht="15.75">
      <c r="A4730" s="98" t="s">
        <v>1971</v>
      </c>
      <c r="B4730" s="98" t="s">
        <v>3123</v>
      </c>
      <c r="C4730" s="98" t="s">
        <v>734</v>
      </c>
      <c r="D4730" s="99" t="s">
        <v>196</v>
      </c>
      <c r="E4730" s="105">
        <v>43631</v>
      </c>
      <c r="F4730" s="98" t="s">
        <v>3123</v>
      </c>
      <c r="G4730" s="98" t="s">
        <v>733</v>
      </c>
      <c r="H4730"/>
      <c r="I4730"/>
    </row>
    <row r="4731" spans="1:9" ht="15.75">
      <c r="A4731" s="98" t="s">
        <v>993</v>
      </c>
      <c r="B4731" s="98" t="s">
        <v>3123</v>
      </c>
      <c r="C4731" s="98" t="s">
        <v>734</v>
      </c>
      <c r="D4731" s="99" t="s">
        <v>196</v>
      </c>
      <c r="E4731" s="105">
        <v>43631</v>
      </c>
      <c r="F4731" s="98" t="s">
        <v>3123</v>
      </c>
      <c r="G4731" s="98" t="s">
        <v>733</v>
      </c>
      <c r="H4731"/>
      <c r="I4731"/>
    </row>
    <row r="4732" spans="1:9" ht="15.75">
      <c r="A4732" s="98" t="s">
        <v>2590</v>
      </c>
      <c r="B4732" s="98" t="s">
        <v>3123</v>
      </c>
      <c r="C4732" s="98" t="s">
        <v>734</v>
      </c>
      <c r="D4732" s="99" t="s">
        <v>196</v>
      </c>
      <c r="E4732" s="105">
        <v>43631</v>
      </c>
      <c r="F4732" s="98" t="s">
        <v>3123</v>
      </c>
      <c r="G4732" s="98" t="s">
        <v>733</v>
      </c>
      <c r="H4732"/>
      <c r="I4732"/>
    </row>
    <row r="4733" spans="1:9" ht="15.75">
      <c r="A4733" s="98" t="s">
        <v>1805</v>
      </c>
      <c r="B4733" s="98" t="s">
        <v>3123</v>
      </c>
      <c r="C4733" s="98" t="s">
        <v>734</v>
      </c>
      <c r="D4733" s="99" t="s">
        <v>196</v>
      </c>
      <c r="E4733" s="105">
        <v>43631</v>
      </c>
      <c r="F4733" s="98" t="s">
        <v>3123</v>
      </c>
      <c r="G4733" s="98" t="s">
        <v>733</v>
      </c>
      <c r="H4733"/>
      <c r="I4733"/>
    </row>
    <row r="4734" spans="1:9" ht="15.75">
      <c r="A4734" s="98" t="s">
        <v>2411</v>
      </c>
      <c r="B4734" s="98" t="s">
        <v>3123</v>
      </c>
      <c r="C4734" s="98" t="s">
        <v>734</v>
      </c>
      <c r="D4734" s="99" t="s">
        <v>196</v>
      </c>
      <c r="E4734" s="105">
        <v>43631</v>
      </c>
      <c r="F4734" s="98" t="s">
        <v>3123</v>
      </c>
      <c r="G4734" s="98" t="s">
        <v>733</v>
      </c>
      <c r="H4734"/>
      <c r="I4734"/>
    </row>
    <row r="4735" spans="1:9" ht="15.75">
      <c r="A4735" s="98" t="s">
        <v>2543</v>
      </c>
      <c r="B4735" s="98" t="s">
        <v>3123</v>
      </c>
      <c r="C4735" s="98" t="s">
        <v>734</v>
      </c>
      <c r="D4735" s="99" t="s">
        <v>196</v>
      </c>
      <c r="E4735" s="105">
        <v>43631</v>
      </c>
      <c r="F4735" s="98" t="s">
        <v>3123</v>
      </c>
      <c r="G4735" s="98" t="s">
        <v>733</v>
      </c>
      <c r="H4735"/>
      <c r="I4735"/>
    </row>
    <row r="4736" spans="1:9" ht="15.75">
      <c r="A4736" s="98" t="s">
        <v>1070</v>
      </c>
      <c r="B4736" s="98" t="s">
        <v>3123</v>
      </c>
      <c r="C4736" s="98" t="s">
        <v>734</v>
      </c>
      <c r="D4736" s="99" t="s">
        <v>196</v>
      </c>
      <c r="E4736" s="105">
        <v>43631</v>
      </c>
      <c r="F4736" s="98" t="s">
        <v>3123</v>
      </c>
      <c r="G4736" s="98" t="s">
        <v>733</v>
      </c>
      <c r="H4736"/>
      <c r="I4736"/>
    </row>
    <row r="4737" spans="1:9" ht="15.75">
      <c r="A4737" s="98" t="s">
        <v>995</v>
      </c>
      <c r="B4737" s="98" t="s">
        <v>3123</v>
      </c>
      <c r="C4737" s="98" t="s">
        <v>734</v>
      </c>
      <c r="D4737" s="99" t="s">
        <v>196</v>
      </c>
      <c r="E4737" s="105">
        <v>43631</v>
      </c>
      <c r="F4737" s="98" t="s">
        <v>3123</v>
      </c>
      <c r="G4737" s="98" t="s">
        <v>733</v>
      </c>
      <c r="H4737"/>
      <c r="I4737"/>
    </row>
    <row r="4738" spans="1:9" ht="15.75">
      <c r="A4738" s="98" t="s">
        <v>2414</v>
      </c>
      <c r="B4738" s="98" t="s">
        <v>3123</v>
      </c>
      <c r="C4738" s="98" t="s">
        <v>734</v>
      </c>
      <c r="D4738" s="99" t="s">
        <v>196</v>
      </c>
      <c r="E4738" s="105">
        <v>43631</v>
      </c>
      <c r="F4738" s="98" t="s">
        <v>3123</v>
      </c>
      <c r="G4738" s="98" t="s">
        <v>733</v>
      </c>
      <c r="H4738"/>
      <c r="I4738"/>
    </row>
    <row r="4739" spans="1:9" ht="15.75">
      <c r="A4739" s="98" t="s">
        <v>996</v>
      </c>
      <c r="B4739" s="98" t="s">
        <v>3123</v>
      </c>
      <c r="C4739" s="98" t="s">
        <v>734</v>
      </c>
      <c r="D4739" s="99" t="s">
        <v>196</v>
      </c>
      <c r="E4739" s="105">
        <v>43631</v>
      </c>
      <c r="F4739" s="98" t="s">
        <v>3123</v>
      </c>
      <c r="G4739" s="98" t="s">
        <v>733</v>
      </c>
      <c r="H4739"/>
      <c r="I4739"/>
    </row>
    <row r="4740" spans="1:9" ht="15.75">
      <c r="A4740" s="98" t="s">
        <v>745</v>
      </c>
      <c r="B4740" s="98" t="s">
        <v>3123</v>
      </c>
      <c r="C4740" s="98" t="s">
        <v>734</v>
      </c>
      <c r="D4740" s="99" t="s">
        <v>196</v>
      </c>
      <c r="E4740" s="105">
        <v>43631</v>
      </c>
      <c r="F4740" s="98" t="s">
        <v>3123</v>
      </c>
      <c r="G4740" s="98" t="s">
        <v>733</v>
      </c>
      <c r="H4740"/>
      <c r="I4740"/>
    </row>
    <row r="4741" spans="1:9" ht="15.75">
      <c r="A4741" s="98" t="s">
        <v>431</v>
      </c>
      <c r="B4741" s="98" t="s">
        <v>3123</v>
      </c>
      <c r="C4741" s="98" t="s">
        <v>734</v>
      </c>
      <c r="D4741" s="99" t="s">
        <v>196</v>
      </c>
      <c r="E4741" s="105">
        <v>43631</v>
      </c>
      <c r="F4741" s="98" t="s">
        <v>3123</v>
      </c>
      <c r="G4741" s="98" t="s">
        <v>733</v>
      </c>
      <c r="H4741"/>
      <c r="I4741"/>
    </row>
    <row r="4742" spans="1:9" ht="15.75">
      <c r="A4742" s="98" t="s">
        <v>1522</v>
      </c>
      <c r="B4742" s="98" t="s">
        <v>3123</v>
      </c>
      <c r="C4742" s="98" t="s">
        <v>734</v>
      </c>
      <c r="D4742" s="99" t="s">
        <v>196</v>
      </c>
      <c r="E4742" s="105">
        <v>43631</v>
      </c>
      <c r="F4742" s="98" t="s">
        <v>3123</v>
      </c>
      <c r="G4742" s="98" t="s">
        <v>733</v>
      </c>
      <c r="H4742"/>
      <c r="I4742"/>
    </row>
    <row r="4743" spans="1:9" ht="15.75">
      <c r="A4743" s="98" t="s">
        <v>997</v>
      </c>
      <c r="B4743" s="98" t="s">
        <v>3123</v>
      </c>
      <c r="C4743" s="98" t="s">
        <v>734</v>
      </c>
      <c r="D4743" s="99" t="s">
        <v>196</v>
      </c>
      <c r="E4743" s="105">
        <v>43631</v>
      </c>
      <c r="F4743" s="98" t="s">
        <v>3123</v>
      </c>
      <c r="G4743" s="98" t="s">
        <v>733</v>
      </c>
      <c r="H4743"/>
      <c r="I4743"/>
    </row>
    <row r="4744" spans="1:9" ht="15.75">
      <c r="A4744" s="98" t="s">
        <v>1578</v>
      </c>
      <c r="B4744" s="98" t="s">
        <v>3123</v>
      </c>
      <c r="C4744" s="98" t="s">
        <v>734</v>
      </c>
      <c r="D4744" s="99" t="s">
        <v>196</v>
      </c>
      <c r="E4744" s="105">
        <v>43631</v>
      </c>
      <c r="F4744" s="98" t="s">
        <v>3123</v>
      </c>
      <c r="G4744" s="98" t="s">
        <v>733</v>
      </c>
      <c r="H4744"/>
      <c r="I4744"/>
    </row>
    <row r="4745" spans="1:9" ht="15.75">
      <c r="A4745" s="98" t="s">
        <v>1734</v>
      </c>
      <c r="B4745" s="98" t="s">
        <v>3123</v>
      </c>
      <c r="C4745" s="98" t="s">
        <v>734</v>
      </c>
      <c r="D4745" s="99" t="s">
        <v>196</v>
      </c>
      <c r="E4745" s="105">
        <v>43631</v>
      </c>
      <c r="F4745" s="98" t="s">
        <v>3123</v>
      </c>
      <c r="G4745" s="98" t="s">
        <v>733</v>
      </c>
      <c r="H4745"/>
      <c r="I4745"/>
    </row>
    <row r="4746" spans="1:9" ht="15.75">
      <c r="A4746" s="98" t="s">
        <v>1331</v>
      </c>
      <c r="B4746" s="98" t="s">
        <v>3123</v>
      </c>
      <c r="C4746" s="98" t="s">
        <v>734</v>
      </c>
      <c r="D4746" s="99" t="s">
        <v>196</v>
      </c>
      <c r="E4746" s="105">
        <v>43631</v>
      </c>
      <c r="F4746" s="98" t="s">
        <v>3123</v>
      </c>
      <c r="G4746" s="98" t="s">
        <v>733</v>
      </c>
      <c r="H4746"/>
      <c r="I4746"/>
    </row>
    <row r="4747" spans="1:9" ht="15.75">
      <c r="A4747" s="98" t="s">
        <v>2419</v>
      </c>
      <c r="B4747" s="98" t="s">
        <v>3123</v>
      </c>
      <c r="C4747" s="98" t="s">
        <v>734</v>
      </c>
      <c r="D4747" s="99" t="s">
        <v>196</v>
      </c>
      <c r="E4747" s="105">
        <v>43631</v>
      </c>
      <c r="F4747" s="98" t="s">
        <v>3123</v>
      </c>
      <c r="G4747" s="98" t="s">
        <v>733</v>
      </c>
      <c r="H4747"/>
      <c r="I4747"/>
    </row>
    <row r="4748" spans="1:9" ht="15.75">
      <c r="A4748" s="98" t="s">
        <v>1736</v>
      </c>
      <c r="B4748" s="98" t="s">
        <v>3123</v>
      </c>
      <c r="C4748" s="98" t="s">
        <v>792</v>
      </c>
      <c r="D4748" s="99" t="s">
        <v>196</v>
      </c>
      <c r="E4748" s="105">
        <v>43631</v>
      </c>
      <c r="F4748" s="98" t="s">
        <v>3123</v>
      </c>
      <c r="G4748" s="98" t="s">
        <v>3186</v>
      </c>
      <c r="H4748"/>
      <c r="I4748"/>
    </row>
    <row r="4749" spans="1:9" ht="15.75">
      <c r="A4749" s="98" t="s">
        <v>1737</v>
      </c>
      <c r="B4749" s="98" t="s">
        <v>3123</v>
      </c>
      <c r="C4749" s="98" t="s">
        <v>792</v>
      </c>
      <c r="D4749" s="99" t="s">
        <v>196</v>
      </c>
      <c r="E4749" s="105">
        <v>43631</v>
      </c>
      <c r="F4749" s="98" t="s">
        <v>3123</v>
      </c>
      <c r="G4749" s="98" t="s">
        <v>3186</v>
      </c>
      <c r="H4749"/>
      <c r="I4749"/>
    </row>
    <row r="4750" spans="1:9" ht="15.75">
      <c r="A4750" s="98" t="s">
        <v>1080</v>
      </c>
      <c r="B4750" s="98" t="s">
        <v>3123</v>
      </c>
      <c r="C4750" s="98" t="s">
        <v>792</v>
      </c>
      <c r="D4750" s="99" t="s">
        <v>196</v>
      </c>
      <c r="E4750" s="105">
        <v>43631</v>
      </c>
      <c r="F4750" s="98" t="s">
        <v>3123</v>
      </c>
      <c r="G4750" s="98" t="s">
        <v>3186</v>
      </c>
      <c r="H4750"/>
      <c r="I4750"/>
    </row>
    <row r="4751" spans="1:9" ht="15.75">
      <c r="A4751" s="98" t="s">
        <v>1392</v>
      </c>
      <c r="B4751" s="98" t="s">
        <v>3123</v>
      </c>
      <c r="C4751" s="98" t="s">
        <v>792</v>
      </c>
      <c r="D4751" s="99" t="s">
        <v>196</v>
      </c>
      <c r="E4751" s="105">
        <v>43631</v>
      </c>
      <c r="F4751" s="98" t="s">
        <v>3123</v>
      </c>
      <c r="G4751" s="98" t="s">
        <v>3186</v>
      </c>
      <c r="H4751"/>
      <c r="I4751"/>
    </row>
    <row r="4752" spans="1:9" ht="15.75">
      <c r="A4752" s="98" t="s">
        <v>2781</v>
      </c>
      <c r="B4752" s="98" t="s">
        <v>3123</v>
      </c>
      <c r="C4752" s="98" t="s">
        <v>792</v>
      </c>
      <c r="D4752" s="99" t="s">
        <v>196</v>
      </c>
      <c r="E4752" s="105">
        <v>43631</v>
      </c>
      <c r="F4752" s="98" t="s">
        <v>3123</v>
      </c>
      <c r="G4752" s="98" t="s">
        <v>3186</v>
      </c>
      <c r="H4752"/>
      <c r="I4752"/>
    </row>
    <row r="4753" spans="1:9" ht="15.75">
      <c r="A4753" s="98" t="s">
        <v>2422</v>
      </c>
      <c r="B4753" s="98" t="s">
        <v>3123</v>
      </c>
      <c r="C4753" s="98" t="s">
        <v>792</v>
      </c>
      <c r="D4753" s="99" t="s">
        <v>196</v>
      </c>
      <c r="E4753" s="105">
        <v>43631</v>
      </c>
      <c r="F4753" s="98" t="s">
        <v>3123</v>
      </c>
      <c r="G4753" s="98" t="s">
        <v>3186</v>
      </c>
      <c r="H4753"/>
      <c r="I4753"/>
    </row>
    <row r="4754" spans="1:9" ht="15.75">
      <c r="A4754" s="98" t="s">
        <v>1003</v>
      </c>
      <c r="B4754" s="98" t="s">
        <v>3123</v>
      </c>
      <c r="C4754" s="98" t="s">
        <v>792</v>
      </c>
      <c r="D4754" s="99" t="s">
        <v>196</v>
      </c>
      <c r="E4754" s="105">
        <v>43631</v>
      </c>
      <c r="F4754" s="98" t="s">
        <v>3123</v>
      </c>
      <c r="G4754" s="98" t="s">
        <v>3186</v>
      </c>
      <c r="H4754"/>
      <c r="I4754"/>
    </row>
    <row r="4755" spans="1:9" ht="15.75">
      <c r="A4755" s="98" t="s">
        <v>1005</v>
      </c>
      <c r="B4755" s="98" t="s">
        <v>3123</v>
      </c>
      <c r="C4755" s="98" t="s">
        <v>792</v>
      </c>
      <c r="D4755" s="99" t="s">
        <v>196</v>
      </c>
      <c r="E4755" s="105">
        <v>43631</v>
      </c>
      <c r="F4755" s="98" t="s">
        <v>3123</v>
      </c>
      <c r="G4755" s="98" t="s">
        <v>3186</v>
      </c>
      <c r="H4755"/>
      <c r="I4755"/>
    </row>
    <row r="4756" spans="1:9" ht="15.75">
      <c r="A4756" s="98" t="s">
        <v>2552</v>
      </c>
      <c r="B4756" s="98" t="s">
        <v>3123</v>
      </c>
      <c r="C4756" s="98" t="s">
        <v>792</v>
      </c>
      <c r="D4756" s="99" t="s">
        <v>196</v>
      </c>
      <c r="E4756" s="105">
        <v>43631</v>
      </c>
      <c r="F4756" s="98" t="s">
        <v>3123</v>
      </c>
      <c r="G4756" s="98" t="s">
        <v>3186</v>
      </c>
      <c r="H4756"/>
      <c r="I4756"/>
    </row>
    <row r="4757" spans="1:9" ht="15.75">
      <c r="A4757" s="98" t="s">
        <v>2101</v>
      </c>
      <c r="B4757" s="98" t="s">
        <v>3123</v>
      </c>
      <c r="C4757" s="98" t="s">
        <v>792</v>
      </c>
      <c r="D4757" s="99" t="s">
        <v>196</v>
      </c>
      <c r="E4757" s="105">
        <v>43631</v>
      </c>
      <c r="F4757" s="98" t="s">
        <v>3123</v>
      </c>
      <c r="G4757" s="98" t="s">
        <v>3186</v>
      </c>
      <c r="H4757"/>
      <c r="I4757"/>
    </row>
    <row r="4758" spans="1:9" ht="15.75">
      <c r="A4758" s="98" t="s">
        <v>1746</v>
      </c>
      <c r="B4758" s="98" t="s">
        <v>3123</v>
      </c>
      <c r="C4758" s="98" t="s">
        <v>792</v>
      </c>
      <c r="D4758" s="99" t="s">
        <v>196</v>
      </c>
      <c r="E4758" s="105">
        <v>43631</v>
      </c>
      <c r="F4758" s="98" t="s">
        <v>3123</v>
      </c>
      <c r="G4758" s="98" t="s">
        <v>3186</v>
      </c>
      <c r="H4758"/>
      <c r="I4758"/>
    </row>
    <row r="4759" spans="1:9" ht="15.75">
      <c r="A4759" s="98" t="s">
        <v>1147</v>
      </c>
      <c r="B4759" s="98" t="s">
        <v>3123</v>
      </c>
      <c r="C4759" s="98" t="s">
        <v>792</v>
      </c>
      <c r="D4759" s="99" t="s">
        <v>196</v>
      </c>
      <c r="E4759" s="105">
        <v>43631</v>
      </c>
      <c r="F4759" s="98" t="s">
        <v>3123</v>
      </c>
      <c r="G4759" s="98" t="s">
        <v>3186</v>
      </c>
      <c r="H4759"/>
      <c r="I4759"/>
    </row>
    <row r="4760" spans="1:9" ht="15.75">
      <c r="A4760" s="98" t="s">
        <v>2795</v>
      </c>
      <c r="B4760" s="98" t="s">
        <v>3123</v>
      </c>
      <c r="C4760" s="98" t="s">
        <v>792</v>
      </c>
      <c r="D4760" s="99" t="s">
        <v>196</v>
      </c>
      <c r="E4760" s="105">
        <v>43631</v>
      </c>
      <c r="F4760" s="98" t="s">
        <v>3123</v>
      </c>
      <c r="G4760" s="98" t="s">
        <v>3186</v>
      </c>
      <c r="H4760"/>
      <c r="I4760"/>
    </row>
    <row r="4761" spans="1:9" ht="15.75">
      <c r="A4761" s="98" t="s">
        <v>1754</v>
      </c>
      <c r="B4761" s="98" t="s">
        <v>3123</v>
      </c>
      <c r="C4761" s="98" t="s">
        <v>792</v>
      </c>
      <c r="D4761" s="99" t="s">
        <v>196</v>
      </c>
      <c r="E4761" s="105">
        <v>43631</v>
      </c>
      <c r="F4761" s="98" t="s">
        <v>3123</v>
      </c>
      <c r="G4761" s="98" t="s">
        <v>3186</v>
      </c>
      <c r="H4761"/>
      <c r="I4761"/>
    </row>
    <row r="4762" spans="1:9" ht="15.75">
      <c r="A4762" s="98" t="s">
        <v>2109</v>
      </c>
      <c r="B4762" s="98" t="s">
        <v>3123</v>
      </c>
      <c r="C4762" s="98" t="s">
        <v>792</v>
      </c>
      <c r="D4762" s="99" t="s">
        <v>196</v>
      </c>
      <c r="E4762" s="105">
        <v>43631</v>
      </c>
      <c r="F4762" s="98" t="s">
        <v>3123</v>
      </c>
      <c r="G4762" s="98" t="s">
        <v>3186</v>
      </c>
      <c r="H4762"/>
      <c r="I4762"/>
    </row>
    <row r="4763" spans="1:9" ht="15.75">
      <c r="A4763" s="98" t="s">
        <v>2381</v>
      </c>
      <c r="B4763" s="98" t="s">
        <v>3123</v>
      </c>
      <c r="C4763" s="98" t="s">
        <v>792</v>
      </c>
      <c r="D4763" s="99" t="s">
        <v>196</v>
      </c>
      <c r="E4763" s="105">
        <v>43631</v>
      </c>
      <c r="F4763" s="98" t="s">
        <v>3123</v>
      </c>
      <c r="G4763" s="98" t="s">
        <v>3186</v>
      </c>
      <c r="H4763"/>
      <c r="I4763"/>
    </row>
    <row r="4764" spans="1:9" ht="15.75">
      <c r="A4764" s="98" t="s">
        <v>1942</v>
      </c>
      <c r="B4764" s="98" t="s">
        <v>3123</v>
      </c>
      <c r="C4764" s="98" t="s">
        <v>792</v>
      </c>
      <c r="D4764" s="99" t="s">
        <v>196</v>
      </c>
      <c r="E4764" s="105">
        <v>43631</v>
      </c>
      <c r="F4764" s="98" t="s">
        <v>3123</v>
      </c>
      <c r="G4764" s="98" t="s">
        <v>3186</v>
      </c>
      <c r="H4764"/>
      <c r="I4764"/>
    </row>
    <row r="4765" spans="1:9" ht="15.75">
      <c r="A4765" s="98" t="s">
        <v>1540</v>
      </c>
      <c r="B4765" s="98" t="s">
        <v>3123</v>
      </c>
      <c r="C4765" s="98" t="s">
        <v>792</v>
      </c>
      <c r="D4765" s="99" t="s">
        <v>196</v>
      </c>
      <c r="E4765" s="105">
        <v>43631</v>
      </c>
      <c r="F4765" s="98" t="s">
        <v>3123</v>
      </c>
      <c r="G4765" s="98" t="s">
        <v>3186</v>
      </c>
      <c r="H4765"/>
      <c r="I4765"/>
    </row>
    <row r="4766" spans="1:9" ht="15.75">
      <c r="A4766" s="98" t="s">
        <v>1025</v>
      </c>
      <c r="B4766" s="98" t="s">
        <v>3123</v>
      </c>
      <c r="C4766" s="98" t="s">
        <v>792</v>
      </c>
      <c r="D4766" s="99" t="s">
        <v>196</v>
      </c>
      <c r="E4766" s="105">
        <v>43631</v>
      </c>
      <c r="F4766" s="98" t="s">
        <v>3123</v>
      </c>
      <c r="G4766" s="98" t="s">
        <v>3186</v>
      </c>
      <c r="H4766"/>
      <c r="I4766"/>
    </row>
    <row r="4767" spans="1:9" ht="15.75">
      <c r="A4767" s="98" t="s">
        <v>2178</v>
      </c>
      <c r="B4767" s="98" t="s">
        <v>3123</v>
      </c>
      <c r="C4767" s="98" t="s">
        <v>792</v>
      </c>
      <c r="D4767" s="99" t="s">
        <v>196</v>
      </c>
      <c r="E4767" s="105">
        <v>43631</v>
      </c>
      <c r="F4767" s="98" t="s">
        <v>3123</v>
      </c>
      <c r="G4767" s="98" t="s">
        <v>3186</v>
      </c>
      <c r="H4767"/>
      <c r="I4767"/>
    </row>
    <row r="4768" spans="1:9" ht="15.75">
      <c r="A4768" s="98" t="s">
        <v>2179</v>
      </c>
      <c r="B4768" s="98" t="s">
        <v>3123</v>
      </c>
      <c r="C4768" s="98" t="s">
        <v>792</v>
      </c>
      <c r="D4768" s="99" t="s">
        <v>196</v>
      </c>
      <c r="E4768" s="105">
        <v>43631</v>
      </c>
      <c r="F4768" s="98" t="s">
        <v>3123</v>
      </c>
      <c r="G4768" s="98" t="s">
        <v>3186</v>
      </c>
      <c r="H4768"/>
      <c r="I4768"/>
    </row>
    <row r="4769" spans="1:9" ht="15.75">
      <c r="A4769" s="98" t="s">
        <v>1541</v>
      </c>
      <c r="B4769" s="98" t="s">
        <v>3123</v>
      </c>
      <c r="C4769" s="98" t="s">
        <v>792</v>
      </c>
      <c r="D4769" s="99" t="s">
        <v>196</v>
      </c>
      <c r="E4769" s="105">
        <v>43631</v>
      </c>
      <c r="F4769" s="98" t="s">
        <v>3123</v>
      </c>
      <c r="G4769" s="98" t="s">
        <v>3186</v>
      </c>
      <c r="H4769"/>
      <c r="I4769"/>
    </row>
    <row r="4770" spans="1:9" ht="15.75">
      <c r="A4770" s="98" t="s">
        <v>2678</v>
      </c>
      <c r="B4770" s="98" t="s">
        <v>3123</v>
      </c>
      <c r="C4770" s="98" t="s">
        <v>792</v>
      </c>
      <c r="D4770" s="99" t="s">
        <v>196</v>
      </c>
      <c r="E4770" s="105">
        <v>43631</v>
      </c>
      <c r="F4770" s="98" t="s">
        <v>3123</v>
      </c>
      <c r="G4770" s="98" t="s">
        <v>3186</v>
      </c>
      <c r="H4770"/>
      <c r="I4770"/>
    </row>
    <row r="4771" spans="1:9" ht="15.75">
      <c r="A4771" s="98" t="s">
        <v>2311</v>
      </c>
      <c r="B4771" s="98" t="s">
        <v>3123</v>
      </c>
      <c r="C4771" s="98" t="s">
        <v>792</v>
      </c>
      <c r="D4771" s="99" t="s">
        <v>196</v>
      </c>
      <c r="E4771" s="105">
        <v>43631</v>
      </c>
      <c r="F4771" s="98" t="s">
        <v>3123</v>
      </c>
      <c r="G4771" s="98" t="s">
        <v>3186</v>
      </c>
      <c r="H4771"/>
      <c r="I4771"/>
    </row>
    <row r="4772" spans="1:9" ht="15.75">
      <c r="A4772" s="98" t="s">
        <v>2803</v>
      </c>
      <c r="B4772" s="98" t="s">
        <v>3123</v>
      </c>
      <c r="C4772" s="98" t="s">
        <v>792</v>
      </c>
      <c r="D4772" s="99" t="s">
        <v>196</v>
      </c>
      <c r="E4772" s="105">
        <v>43631</v>
      </c>
      <c r="F4772" s="98" t="s">
        <v>3123</v>
      </c>
      <c r="G4772" s="98" t="s">
        <v>3186</v>
      </c>
      <c r="H4772"/>
      <c r="I4772"/>
    </row>
    <row r="4773" spans="1:9" ht="15.75">
      <c r="A4773" s="98" t="s">
        <v>1347</v>
      </c>
      <c r="B4773" s="98" t="s">
        <v>3123</v>
      </c>
      <c r="C4773" s="98" t="s">
        <v>792</v>
      </c>
      <c r="D4773" s="99" t="s">
        <v>196</v>
      </c>
      <c r="E4773" s="105">
        <v>43631</v>
      </c>
      <c r="F4773" s="98" t="s">
        <v>3123</v>
      </c>
      <c r="G4773" s="98" t="s">
        <v>3186</v>
      </c>
      <c r="H4773"/>
      <c r="I4773"/>
    </row>
    <row r="4774" spans="1:9" ht="15.75">
      <c r="A4774" s="98" t="s">
        <v>2440</v>
      </c>
      <c r="B4774" s="98" t="s">
        <v>3123</v>
      </c>
      <c r="C4774" s="98" t="s">
        <v>792</v>
      </c>
      <c r="D4774" s="99" t="s">
        <v>196</v>
      </c>
      <c r="E4774" s="105">
        <v>43631</v>
      </c>
      <c r="F4774" s="98" t="s">
        <v>3123</v>
      </c>
      <c r="G4774" s="98" t="s">
        <v>3186</v>
      </c>
      <c r="H4774"/>
      <c r="I4774"/>
    </row>
    <row r="4775" spans="1:9" ht="15.75">
      <c r="A4775" s="98" t="s">
        <v>2566</v>
      </c>
      <c r="B4775" s="98" t="s">
        <v>3124</v>
      </c>
      <c r="C4775" s="98" t="s">
        <v>730</v>
      </c>
      <c r="D4775" s="99" t="s">
        <v>196</v>
      </c>
      <c r="E4775" s="105">
        <v>43631</v>
      </c>
      <c r="F4775" s="98" t="s">
        <v>3124</v>
      </c>
      <c r="G4775" s="98" t="s">
        <v>66</v>
      </c>
      <c r="H4775"/>
      <c r="I4775"/>
    </row>
    <row r="4776" spans="1:9" ht="15.75">
      <c r="A4776" s="98" t="s">
        <v>1168</v>
      </c>
      <c r="B4776" s="98" t="s">
        <v>3124</v>
      </c>
      <c r="C4776" s="98" t="s">
        <v>730</v>
      </c>
      <c r="D4776" s="99" t="s">
        <v>196</v>
      </c>
      <c r="E4776" s="105">
        <v>43631</v>
      </c>
      <c r="F4776" s="98" t="s">
        <v>3124</v>
      </c>
      <c r="G4776" s="98" t="s">
        <v>66</v>
      </c>
      <c r="H4776"/>
      <c r="I4776"/>
    </row>
    <row r="4777" spans="1:9" ht="15.75">
      <c r="A4777" s="98" t="s">
        <v>2511</v>
      </c>
      <c r="B4777" s="98" t="s">
        <v>3124</v>
      </c>
      <c r="C4777" s="98" t="s">
        <v>730</v>
      </c>
      <c r="D4777" s="99" t="s">
        <v>196</v>
      </c>
      <c r="E4777" s="105">
        <v>43631</v>
      </c>
      <c r="F4777" s="98" t="s">
        <v>3124</v>
      </c>
      <c r="G4777" s="98" t="s">
        <v>66</v>
      </c>
      <c r="H4777"/>
      <c r="I4777"/>
    </row>
    <row r="4778" spans="1:9" ht="15.75">
      <c r="A4778" s="98" t="s">
        <v>1482</v>
      </c>
      <c r="B4778" s="98" t="s">
        <v>3124</v>
      </c>
      <c r="C4778" s="98" t="s">
        <v>730</v>
      </c>
      <c r="D4778" s="99" t="s">
        <v>196</v>
      </c>
      <c r="E4778" s="105">
        <v>43631</v>
      </c>
      <c r="F4778" s="98" t="s">
        <v>3124</v>
      </c>
      <c r="G4778" s="98" t="s">
        <v>66</v>
      </c>
      <c r="H4778"/>
      <c r="I4778"/>
    </row>
    <row r="4779" spans="1:9" ht="15.75">
      <c r="A4779" s="98" t="s">
        <v>2513</v>
      </c>
      <c r="B4779" s="98" t="s">
        <v>3124</v>
      </c>
      <c r="C4779" s="98" t="s">
        <v>730</v>
      </c>
      <c r="D4779" s="99" t="s">
        <v>196</v>
      </c>
      <c r="E4779" s="105">
        <v>43631</v>
      </c>
      <c r="F4779" s="98" t="s">
        <v>3124</v>
      </c>
      <c r="G4779" s="98" t="s">
        <v>66</v>
      </c>
      <c r="H4779"/>
      <c r="I4779"/>
    </row>
    <row r="4780" spans="1:9" ht="15.75">
      <c r="A4780" s="98" t="s">
        <v>1489</v>
      </c>
      <c r="B4780" s="98" t="s">
        <v>3124</v>
      </c>
      <c r="C4780" s="98" t="s">
        <v>730</v>
      </c>
      <c r="D4780" s="99" t="s">
        <v>196</v>
      </c>
      <c r="E4780" s="105">
        <v>43631</v>
      </c>
      <c r="F4780" s="98" t="s">
        <v>3124</v>
      </c>
      <c r="G4780" s="98" t="s">
        <v>66</v>
      </c>
      <c r="H4780"/>
      <c r="I4780"/>
    </row>
    <row r="4781" spans="1:9" ht="15.75">
      <c r="A4781" s="98" t="s">
        <v>2070</v>
      </c>
      <c r="B4781" s="98" t="s">
        <v>3124</v>
      </c>
      <c r="C4781" s="98" t="s">
        <v>730</v>
      </c>
      <c r="D4781" s="99" t="s">
        <v>196</v>
      </c>
      <c r="E4781" s="105">
        <v>43631</v>
      </c>
      <c r="F4781" s="98" t="s">
        <v>3124</v>
      </c>
      <c r="G4781" s="98" t="s">
        <v>66</v>
      </c>
      <c r="H4781"/>
      <c r="I4781"/>
    </row>
    <row r="4782" spans="1:9" ht="15.75">
      <c r="A4782" s="98" t="s">
        <v>913</v>
      </c>
      <c r="B4782" s="98" t="s">
        <v>3124</v>
      </c>
      <c r="C4782" s="98" t="s">
        <v>730</v>
      </c>
      <c r="D4782" s="99" t="s">
        <v>196</v>
      </c>
      <c r="E4782" s="105">
        <v>43631</v>
      </c>
      <c r="F4782" s="98" t="s">
        <v>3124</v>
      </c>
      <c r="G4782" s="98" t="s">
        <v>66</v>
      </c>
      <c r="H4782"/>
      <c r="I4782"/>
    </row>
    <row r="4783" spans="1:9" ht="15.75">
      <c r="A4783" s="98" t="s">
        <v>2072</v>
      </c>
      <c r="B4783" s="98" t="s">
        <v>3124</v>
      </c>
      <c r="C4783" s="98" t="s">
        <v>730</v>
      </c>
      <c r="D4783" s="99" t="s">
        <v>196</v>
      </c>
      <c r="E4783" s="105">
        <v>43631</v>
      </c>
      <c r="F4783" s="98" t="s">
        <v>3124</v>
      </c>
      <c r="G4783" s="98" t="s">
        <v>66</v>
      </c>
      <c r="H4783"/>
      <c r="I4783"/>
    </row>
    <row r="4784" spans="1:9" ht="15.75">
      <c r="A4784" s="98" t="s">
        <v>2073</v>
      </c>
      <c r="B4784" s="98" t="s">
        <v>3124</v>
      </c>
      <c r="C4784" s="98" t="s">
        <v>730</v>
      </c>
      <c r="D4784" s="99" t="s">
        <v>196</v>
      </c>
      <c r="E4784" s="105">
        <v>43631</v>
      </c>
      <c r="F4784" s="98" t="s">
        <v>3124</v>
      </c>
      <c r="G4784" s="98" t="s">
        <v>66</v>
      </c>
      <c r="H4784"/>
      <c r="I4784"/>
    </row>
    <row r="4785" spans="1:9" ht="15.75">
      <c r="A4785" s="98" t="s">
        <v>1423</v>
      </c>
      <c r="B4785" s="98" t="s">
        <v>3124</v>
      </c>
      <c r="C4785" s="98" t="s">
        <v>730</v>
      </c>
      <c r="D4785" s="99" t="s">
        <v>196</v>
      </c>
      <c r="E4785" s="105">
        <v>43631</v>
      </c>
      <c r="F4785" s="98" t="s">
        <v>3124</v>
      </c>
      <c r="G4785" s="98" t="s">
        <v>66</v>
      </c>
      <c r="H4785"/>
      <c r="I4785"/>
    </row>
    <row r="4786" spans="1:9" ht="15.75">
      <c r="A4786" s="98" t="s">
        <v>914</v>
      </c>
      <c r="B4786" s="98" t="s">
        <v>3124</v>
      </c>
      <c r="C4786" s="98" t="s">
        <v>730</v>
      </c>
      <c r="D4786" s="99" t="s">
        <v>196</v>
      </c>
      <c r="E4786" s="105">
        <v>43631</v>
      </c>
      <c r="F4786" s="98" t="s">
        <v>3124</v>
      </c>
      <c r="G4786" s="98" t="s">
        <v>66</v>
      </c>
      <c r="H4786"/>
      <c r="I4786"/>
    </row>
    <row r="4787" spans="1:9" ht="15.75">
      <c r="A4787" s="98" t="s">
        <v>2522</v>
      </c>
      <c r="B4787" s="98" t="s">
        <v>3124</v>
      </c>
      <c r="C4787" s="98" t="s">
        <v>730</v>
      </c>
      <c r="D4787" s="99" t="s">
        <v>196</v>
      </c>
      <c r="E4787" s="105">
        <v>43631</v>
      </c>
      <c r="F4787" s="98" t="s">
        <v>3124</v>
      </c>
      <c r="G4787" s="98" t="s">
        <v>66</v>
      </c>
      <c r="H4787"/>
      <c r="I4787"/>
    </row>
    <row r="4788" spans="1:9" ht="15.75">
      <c r="A4788" s="98" t="s">
        <v>2576</v>
      </c>
      <c r="B4788" s="98" t="s">
        <v>3124</v>
      </c>
      <c r="C4788" s="98" t="s">
        <v>730</v>
      </c>
      <c r="D4788" s="99" t="s">
        <v>196</v>
      </c>
      <c r="E4788" s="105">
        <v>43631</v>
      </c>
      <c r="F4788" s="98" t="s">
        <v>3124</v>
      </c>
      <c r="G4788" s="98" t="s">
        <v>66</v>
      </c>
      <c r="H4788"/>
      <c r="I4788"/>
    </row>
    <row r="4789" spans="1:9" ht="15.75">
      <c r="A4789" s="98" t="s">
        <v>1186</v>
      </c>
      <c r="B4789" s="98" t="s">
        <v>3124</v>
      </c>
      <c r="C4789" s="98" t="s">
        <v>730</v>
      </c>
      <c r="D4789" s="99" t="s">
        <v>196</v>
      </c>
      <c r="E4789" s="105">
        <v>43631</v>
      </c>
      <c r="F4789" s="98" t="s">
        <v>3124</v>
      </c>
      <c r="G4789" s="98" t="s">
        <v>66</v>
      </c>
      <c r="H4789"/>
      <c r="I4789"/>
    </row>
    <row r="4790" spans="1:9" ht="15.75">
      <c r="A4790" s="98" t="s">
        <v>2078</v>
      </c>
      <c r="B4790" s="98" t="s">
        <v>3124</v>
      </c>
      <c r="C4790" s="98" t="s">
        <v>730</v>
      </c>
      <c r="D4790" s="99" t="s">
        <v>196</v>
      </c>
      <c r="E4790" s="105">
        <v>43631</v>
      </c>
      <c r="F4790" s="98" t="s">
        <v>3124</v>
      </c>
      <c r="G4790" s="98" t="s">
        <v>66</v>
      </c>
      <c r="H4790"/>
      <c r="I4790"/>
    </row>
    <row r="4791" spans="1:9" ht="15.75">
      <c r="A4791" s="98" t="s">
        <v>1113</v>
      </c>
      <c r="B4791" s="98" t="s">
        <v>3124</v>
      </c>
      <c r="C4791" s="98" t="s">
        <v>730</v>
      </c>
      <c r="D4791" s="99" t="s">
        <v>196</v>
      </c>
      <c r="E4791" s="105">
        <v>43631</v>
      </c>
      <c r="F4791" s="98" t="s">
        <v>3124</v>
      </c>
      <c r="G4791" s="98" t="s">
        <v>66</v>
      </c>
      <c r="H4791"/>
      <c r="I4791"/>
    </row>
    <row r="4792" spans="1:9" ht="15.75">
      <c r="A4792" s="98" t="s">
        <v>1504</v>
      </c>
      <c r="B4792" s="98" t="s">
        <v>3124</v>
      </c>
      <c r="C4792" s="98" t="s">
        <v>730</v>
      </c>
      <c r="D4792" s="99" t="s">
        <v>196</v>
      </c>
      <c r="E4792" s="105">
        <v>43631</v>
      </c>
      <c r="F4792" s="98" t="s">
        <v>3124</v>
      </c>
      <c r="G4792" s="98" t="s">
        <v>66</v>
      </c>
      <c r="H4792"/>
      <c r="I4792"/>
    </row>
    <row r="4793" spans="1:9" ht="15.75">
      <c r="A4793" s="98" t="s">
        <v>2395</v>
      </c>
      <c r="B4793" s="98" t="s">
        <v>3124</v>
      </c>
      <c r="C4793" s="98" t="s">
        <v>730</v>
      </c>
      <c r="D4793" s="99" t="s">
        <v>196</v>
      </c>
      <c r="E4793" s="105">
        <v>43631</v>
      </c>
      <c r="F4793" s="98" t="s">
        <v>3124</v>
      </c>
      <c r="G4793" s="98" t="s">
        <v>66</v>
      </c>
      <c r="H4793"/>
      <c r="I4793"/>
    </row>
    <row r="4794" spans="1:9" ht="15.75">
      <c r="A4794" s="98" t="s">
        <v>2201</v>
      </c>
      <c r="B4794" s="98" t="s">
        <v>3124</v>
      </c>
      <c r="C4794" s="98" t="s">
        <v>730</v>
      </c>
      <c r="D4794" s="99" t="s">
        <v>196</v>
      </c>
      <c r="E4794" s="105">
        <v>43631</v>
      </c>
      <c r="F4794" s="98" t="s">
        <v>3124</v>
      </c>
      <c r="G4794" s="98" t="s">
        <v>66</v>
      </c>
      <c r="H4794"/>
      <c r="I4794"/>
    </row>
    <row r="4795" spans="1:9" ht="15.75">
      <c r="A4795" s="98" t="s">
        <v>2528</v>
      </c>
      <c r="B4795" s="98" t="s">
        <v>3124</v>
      </c>
      <c r="C4795" s="98" t="s">
        <v>730</v>
      </c>
      <c r="D4795" s="99" t="s">
        <v>196</v>
      </c>
      <c r="E4795" s="105">
        <v>43631</v>
      </c>
      <c r="F4795" s="98" t="s">
        <v>3124</v>
      </c>
      <c r="G4795" s="98" t="s">
        <v>66</v>
      </c>
      <c r="H4795"/>
      <c r="I4795"/>
    </row>
    <row r="4796" spans="1:9" ht="15.75">
      <c r="A4796" s="98" t="s">
        <v>2583</v>
      </c>
      <c r="B4796" s="98" t="s">
        <v>3124</v>
      </c>
      <c r="C4796" s="98" t="s">
        <v>730</v>
      </c>
      <c r="D4796" s="99" t="s">
        <v>196</v>
      </c>
      <c r="E4796" s="105">
        <v>43631</v>
      </c>
      <c r="F4796" s="98" t="s">
        <v>3124</v>
      </c>
      <c r="G4796" s="98" t="s">
        <v>66</v>
      </c>
      <c r="H4796"/>
      <c r="I4796"/>
    </row>
    <row r="4797" spans="1:9" ht="15.75">
      <c r="A4797" s="98" t="s">
        <v>1119</v>
      </c>
      <c r="B4797" s="98" t="s">
        <v>3124</v>
      </c>
      <c r="C4797" s="98" t="s">
        <v>730</v>
      </c>
      <c r="D4797" s="99" t="s">
        <v>196</v>
      </c>
      <c r="E4797" s="105">
        <v>43631</v>
      </c>
      <c r="F4797" s="98" t="s">
        <v>3124</v>
      </c>
      <c r="G4797" s="98" t="s">
        <v>66</v>
      </c>
      <c r="H4797"/>
      <c r="I4797"/>
    </row>
    <row r="4798" spans="1:9" ht="15.75">
      <c r="A4798" s="98" t="s">
        <v>1786</v>
      </c>
      <c r="B4798" s="98" t="s">
        <v>3124</v>
      </c>
      <c r="C4798" s="98" t="s">
        <v>730</v>
      </c>
      <c r="D4798" s="99" t="s">
        <v>196</v>
      </c>
      <c r="E4798" s="105">
        <v>43631</v>
      </c>
      <c r="F4798" s="98" t="s">
        <v>3124</v>
      </c>
      <c r="G4798" s="98" t="s">
        <v>66</v>
      </c>
      <c r="H4798"/>
      <c r="I4798"/>
    </row>
    <row r="4799" spans="1:9" ht="15.75">
      <c r="A4799" s="98" t="s">
        <v>2584</v>
      </c>
      <c r="B4799" s="98" t="s">
        <v>3124</v>
      </c>
      <c r="C4799" s="98" t="s">
        <v>730</v>
      </c>
      <c r="D4799" s="99" t="s">
        <v>196</v>
      </c>
      <c r="E4799" s="105">
        <v>43631</v>
      </c>
      <c r="F4799" s="98" t="s">
        <v>3124</v>
      </c>
      <c r="G4799" s="98" t="s">
        <v>66</v>
      </c>
      <c r="H4799"/>
      <c r="I4799"/>
    </row>
    <row r="4800" spans="1:9" ht="15.75">
      <c r="A4800" s="98" t="s">
        <v>989</v>
      </c>
      <c r="B4800" s="98" t="s">
        <v>3124</v>
      </c>
      <c r="C4800" s="98" t="s">
        <v>730</v>
      </c>
      <c r="D4800" s="99" t="s">
        <v>196</v>
      </c>
      <c r="E4800" s="105">
        <v>43631</v>
      </c>
      <c r="F4800" s="98" t="s">
        <v>3124</v>
      </c>
      <c r="G4800" s="98" t="s">
        <v>66</v>
      </c>
      <c r="H4800"/>
      <c r="I4800"/>
    </row>
    <row r="4801" spans="1:9" ht="15.75">
      <c r="A4801" s="98" t="s">
        <v>2530</v>
      </c>
      <c r="B4801" s="98" t="s">
        <v>3124</v>
      </c>
      <c r="C4801" s="98" t="s">
        <v>730</v>
      </c>
      <c r="D4801" s="99" t="s">
        <v>196</v>
      </c>
      <c r="E4801" s="105">
        <v>43631</v>
      </c>
      <c r="F4801" s="98" t="s">
        <v>3124</v>
      </c>
      <c r="G4801" s="98" t="s">
        <v>66</v>
      </c>
      <c r="H4801"/>
      <c r="I4801"/>
    </row>
    <row r="4802" spans="1:9" ht="15.75">
      <c r="A4802" s="98" t="s">
        <v>2531</v>
      </c>
      <c r="B4802" s="98" t="s">
        <v>3124</v>
      </c>
      <c r="C4802" s="98" t="s">
        <v>730</v>
      </c>
      <c r="D4802" s="99" t="s">
        <v>196</v>
      </c>
      <c r="E4802" s="105">
        <v>43631</v>
      </c>
      <c r="F4802" s="98" t="s">
        <v>3124</v>
      </c>
      <c r="G4802" s="98" t="s">
        <v>66</v>
      </c>
      <c r="H4802"/>
      <c r="I4802"/>
    </row>
    <row r="4803" spans="1:9" ht="15.75">
      <c r="A4803" s="98" t="s">
        <v>2532</v>
      </c>
      <c r="B4803" s="98" t="s">
        <v>3124</v>
      </c>
      <c r="C4803" s="98" t="s">
        <v>730</v>
      </c>
      <c r="D4803" s="99" t="s">
        <v>196</v>
      </c>
      <c r="E4803" s="105">
        <v>43631</v>
      </c>
      <c r="F4803" s="98" t="s">
        <v>3124</v>
      </c>
      <c r="G4803" s="98" t="s">
        <v>66</v>
      </c>
      <c r="H4803"/>
      <c r="I4803"/>
    </row>
    <row r="4804" spans="1:9" ht="15.75">
      <c r="A4804" s="98" t="s">
        <v>2533</v>
      </c>
      <c r="B4804" s="98" t="s">
        <v>3124</v>
      </c>
      <c r="C4804" s="98" t="s">
        <v>2378</v>
      </c>
      <c r="D4804" s="99" t="s">
        <v>196</v>
      </c>
      <c r="E4804" s="105">
        <v>43631</v>
      </c>
      <c r="F4804" s="98" t="s">
        <v>3124</v>
      </c>
      <c r="G4804" s="98" t="s">
        <v>733</v>
      </c>
      <c r="H4804"/>
      <c r="I4804"/>
    </row>
    <row r="4805" spans="1:9" ht="15.75">
      <c r="A4805" s="98" t="s">
        <v>1512</v>
      </c>
      <c r="B4805" s="98" t="s">
        <v>3124</v>
      </c>
      <c r="C4805" s="98" t="s">
        <v>2378</v>
      </c>
      <c r="D4805" s="99" t="s">
        <v>196</v>
      </c>
      <c r="E4805" s="105">
        <v>43631</v>
      </c>
      <c r="F4805" s="98" t="s">
        <v>3124</v>
      </c>
      <c r="G4805" s="98" t="s">
        <v>733</v>
      </c>
      <c r="H4805"/>
      <c r="I4805"/>
    </row>
    <row r="4806" spans="1:9" ht="15.75">
      <c r="A4806" s="98" t="s">
        <v>419</v>
      </c>
      <c r="B4806" s="98" t="s">
        <v>3124</v>
      </c>
      <c r="C4806" s="98" t="s">
        <v>2378</v>
      </c>
      <c r="D4806" s="99" t="s">
        <v>196</v>
      </c>
      <c r="E4806" s="105">
        <v>43631</v>
      </c>
      <c r="F4806" s="98" t="s">
        <v>3124</v>
      </c>
      <c r="G4806" s="98" t="s">
        <v>733</v>
      </c>
      <c r="H4806"/>
      <c r="I4806"/>
    </row>
    <row r="4807" spans="1:9" ht="15.75">
      <c r="A4807" s="98" t="s">
        <v>1568</v>
      </c>
      <c r="B4807" s="98" t="s">
        <v>3124</v>
      </c>
      <c r="C4807" s="98" t="s">
        <v>2378</v>
      </c>
      <c r="D4807" s="99" t="s">
        <v>196</v>
      </c>
      <c r="E4807" s="105">
        <v>43631</v>
      </c>
      <c r="F4807" s="98" t="s">
        <v>3124</v>
      </c>
      <c r="G4807" s="98" t="s">
        <v>733</v>
      </c>
      <c r="H4807"/>
      <c r="I4807"/>
    </row>
    <row r="4808" spans="1:9" ht="15.75">
      <c r="A4808" s="98" t="s">
        <v>1570</v>
      </c>
      <c r="B4808" s="98" t="s">
        <v>3124</v>
      </c>
      <c r="C4808" s="98" t="s">
        <v>2378</v>
      </c>
      <c r="D4808" s="99" t="s">
        <v>196</v>
      </c>
      <c r="E4808" s="105">
        <v>43631</v>
      </c>
      <c r="F4808" s="98" t="s">
        <v>3124</v>
      </c>
      <c r="G4808" s="98" t="s">
        <v>733</v>
      </c>
      <c r="H4808"/>
      <c r="I4808"/>
    </row>
    <row r="4809" spans="1:9" ht="15.75">
      <c r="A4809" s="98" t="s">
        <v>1124</v>
      </c>
      <c r="B4809" s="98" t="s">
        <v>3124</v>
      </c>
      <c r="C4809" s="98" t="s">
        <v>2378</v>
      </c>
      <c r="D4809" s="99" t="s">
        <v>196</v>
      </c>
      <c r="E4809" s="105">
        <v>43631</v>
      </c>
      <c r="F4809" s="98" t="s">
        <v>3124</v>
      </c>
      <c r="G4809" s="98" t="s">
        <v>733</v>
      </c>
      <c r="H4809"/>
      <c r="I4809"/>
    </row>
    <row r="4810" spans="1:9" ht="15.75">
      <c r="A4810" s="98" t="s">
        <v>2537</v>
      </c>
      <c r="B4810" s="98" t="s">
        <v>3124</v>
      </c>
      <c r="C4810" s="98" t="s">
        <v>2378</v>
      </c>
      <c r="D4810" s="99" t="s">
        <v>196</v>
      </c>
      <c r="E4810" s="105">
        <v>43631</v>
      </c>
      <c r="F4810" s="98" t="s">
        <v>3124</v>
      </c>
      <c r="G4810" s="98" t="s">
        <v>733</v>
      </c>
      <c r="H4810"/>
      <c r="I4810"/>
    </row>
    <row r="4811" spans="1:9" ht="15.75">
      <c r="A4811" s="98" t="s">
        <v>1378</v>
      </c>
      <c r="B4811" s="98" t="s">
        <v>3124</v>
      </c>
      <c r="C4811" s="98" t="s">
        <v>2378</v>
      </c>
      <c r="D4811" s="99" t="s">
        <v>196</v>
      </c>
      <c r="E4811" s="105">
        <v>43631</v>
      </c>
      <c r="F4811" s="98" t="s">
        <v>3124</v>
      </c>
      <c r="G4811" s="98" t="s">
        <v>733</v>
      </c>
      <c r="H4811"/>
      <c r="I4811"/>
    </row>
    <row r="4812" spans="1:9" ht="15.75">
      <c r="A4812" s="98" t="s">
        <v>2648</v>
      </c>
      <c r="B4812" s="98" t="s">
        <v>3124</v>
      </c>
      <c r="C4812" s="98" t="s">
        <v>2378</v>
      </c>
      <c r="D4812" s="99" t="s">
        <v>196</v>
      </c>
      <c r="E4812" s="105">
        <v>43631</v>
      </c>
      <c r="F4812" s="98" t="s">
        <v>3124</v>
      </c>
      <c r="G4812" s="98" t="s">
        <v>733</v>
      </c>
      <c r="H4812"/>
      <c r="I4812"/>
    </row>
    <row r="4813" spans="1:9" ht="15.75">
      <c r="A4813" s="98" t="s">
        <v>1327</v>
      </c>
      <c r="B4813" s="98" t="s">
        <v>3124</v>
      </c>
      <c r="C4813" s="98" t="s">
        <v>2378</v>
      </c>
      <c r="D4813" s="99" t="s">
        <v>196</v>
      </c>
      <c r="E4813" s="105">
        <v>43631</v>
      </c>
      <c r="F4813" s="98" t="s">
        <v>3124</v>
      </c>
      <c r="G4813" s="98" t="s">
        <v>733</v>
      </c>
      <c r="H4813"/>
      <c r="I4813"/>
    </row>
    <row r="4814" spans="1:9" ht="15.75">
      <c r="A4814" s="98" t="s">
        <v>1448</v>
      </c>
      <c r="B4814" s="98" t="s">
        <v>3124</v>
      </c>
      <c r="C4814" s="98" t="s">
        <v>2378</v>
      </c>
      <c r="D4814" s="99" t="s">
        <v>196</v>
      </c>
      <c r="E4814" s="105">
        <v>43631</v>
      </c>
      <c r="F4814" s="98" t="s">
        <v>3124</v>
      </c>
      <c r="G4814" s="98" t="s">
        <v>733</v>
      </c>
      <c r="H4814"/>
      <c r="I4814"/>
    </row>
    <row r="4815" spans="1:9" ht="15.75">
      <c r="A4815" s="98" t="s">
        <v>1201</v>
      </c>
      <c r="B4815" s="98" t="s">
        <v>3124</v>
      </c>
      <c r="C4815" s="98" t="s">
        <v>2378</v>
      </c>
      <c r="D4815" s="99" t="s">
        <v>196</v>
      </c>
      <c r="E4815" s="105">
        <v>43631</v>
      </c>
      <c r="F4815" s="98" t="s">
        <v>3124</v>
      </c>
      <c r="G4815" s="98" t="s">
        <v>733</v>
      </c>
      <c r="H4815"/>
      <c r="I4815"/>
    </row>
    <row r="4816" spans="1:9" ht="15.75">
      <c r="A4816" s="98" t="s">
        <v>1134</v>
      </c>
      <c r="B4816" s="98" t="s">
        <v>3124</v>
      </c>
      <c r="C4816" s="98" t="s">
        <v>2378</v>
      </c>
      <c r="D4816" s="99" t="s">
        <v>196</v>
      </c>
      <c r="E4816" s="105">
        <v>43631</v>
      </c>
      <c r="F4816" s="98" t="s">
        <v>3124</v>
      </c>
      <c r="G4816" s="98" t="s">
        <v>733</v>
      </c>
      <c r="H4816"/>
      <c r="I4816"/>
    </row>
    <row r="4817" spans="1:9" ht="15.75">
      <c r="A4817" s="98" t="s">
        <v>1203</v>
      </c>
      <c r="B4817" s="98" t="s">
        <v>3124</v>
      </c>
      <c r="C4817" s="98" t="s">
        <v>2378</v>
      </c>
      <c r="D4817" s="99" t="s">
        <v>196</v>
      </c>
      <c r="E4817" s="105">
        <v>43631</v>
      </c>
      <c r="F4817" s="98" t="s">
        <v>3124</v>
      </c>
      <c r="G4817" s="98" t="s">
        <v>733</v>
      </c>
      <c r="H4817"/>
      <c r="I4817"/>
    </row>
    <row r="4818" spans="1:9" ht="15.75">
      <c r="A4818" s="98" t="s">
        <v>1921</v>
      </c>
      <c r="B4818" s="98" t="s">
        <v>3124</v>
      </c>
      <c r="C4818" s="98" t="s">
        <v>2378</v>
      </c>
      <c r="D4818" s="99" t="s">
        <v>196</v>
      </c>
      <c r="E4818" s="105">
        <v>43631</v>
      </c>
      <c r="F4818" s="98" t="s">
        <v>3124</v>
      </c>
      <c r="G4818" s="98" t="s">
        <v>733</v>
      </c>
      <c r="H4818"/>
      <c r="I4818"/>
    </row>
    <row r="4819" spans="1:9" ht="15.75">
      <c r="A4819" s="98" t="s">
        <v>1523</v>
      </c>
      <c r="B4819" s="98" t="s">
        <v>3124</v>
      </c>
      <c r="C4819" s="98" t="s">
        <v>2378</v>
      </c>
      <c r="D4819" s="99" t="s">
        <v>196</v>
      </c>
      <c r="E4819" s="105">
        <v>43631</v>
      </c>
      <c r="F4819" s="98" t="s">
        <v>3124</v>
      </c>
      <c r="G4819" s="98" t="s">
        <v>733</v>
      </c>
      <c r="H4819"/>
      <c r="I4819"/>
    </row>
    <row r="4820" spans="1:9" ht="15.75">
      <c r="A4820" s="98" t="s">
        <v>1206</v>
      </c>
      <c r="B4820" s="98" t="s">
        <v>3124</v>
      </c>
      <c r="C4820" s="98" t="s">
        <v>2378</v>
      </c>
      <c r="D4820" s="99" t="s">
        <v>196</v>
      </c>
      <c r="E4820" s="105">
        <v>43631</v>
      </c>
      <c r="F4820" s="98" t="s">
        <v>3124</v>
      </c>
      <c r="G4820" s="98" t="s">
        <v>733</v>
      </c>
      <c r="H4820"/>
      <c r="I4820"/>
    </row>
    <row r="4821" spans="1:9" ht="15.75">
      <c r="A4821" s="98" t="s">
        <v>1579</v>
      </c>
      <c r="B4821" s="98" t="s">
        <v>3124</v>
      </c>
      <c r="C4821" s="98" t="s">
        <v>2378</v>
      </c>
      <c r="D4821" s="99" t="s">
        <v>196</v>
      </c>
      <c r="E4821" s="105">
        <v>43631</v>
      </c>
      <c r="F4821" s="98" t="s">
        <v>3124</v>
      </c>
      <c r="G4821" s="98" t="s">
        <v>733</v>
      </c>
      <c r="H4821"/>
      <c r="I4821"/>
    </row>
    <row r="4822" spans="1:9" ht="15.75">
      <c r="A4822" s="98" t="s">
        <v>2158</v>
      </c>
      <c r="B4822" s="98" t="s">
        <v>3124</v>
      </c>
      <c r="C4822" s="98" t="s">
        <v>2378</v>
      </c>
      <c r="D4822" s="99" t="s">
        <v>196</v>
      </c>
      <c r="E4822" s="105">
        <v>43631</v>
      </c>
      <c r="F4822" s="98" t="s">
        <v>3124</v>
      </c>
      <c r="G4822" s="98" t="s">
        <v>733</v>
      </c>
      <c r="H4822"/>
      <c r="I4822"/>
    </row>
    <row r="4823" spans="1:9" ht="15.75">
      <c r="A4823" s="98" t="s">
        <v>1207</v>
      </c>
      <c r="B4823" s="98" t="s">
        <v>3124</v>
      </c>
      <c r="C4823" s="98" t="s">
        <v>2378</v>
      </c>
      <c r="D4823" s="99" t="s">
        <v>196</v>
      </c>
      <c r="E4823" s="105">
        <v>43631</v>
      </c>
      <c r="F4823" s="98" t="s">
        <v>3124</v>
      </c>
      <c r="G4823" s="98" t="s">
        <v>733</v>
      </c>
      <c r="H4823"/>
      <c r="I4823"/>
    </row>
    <row r="4824" spans="1:9" ht="15.75">
      <c r="A4824" s="98" t="s">
        <v>1525</v>
      </c>
      <c r="B4824" s="98" t="s">
        <v>3124</v>
      </c>
      <c r="C4824" s="98" t="s">
        <v>2378</v>
      </c>
      <c r="D4824" s="99" t="s">
        <v>196</v>
      </c>
      <c r="E4824" s="105">
        <v>43631</v>
      </c>
      <c r="F4824" s="98" t="s">
        <v>3124</v>
      </c>
      <c r="G4824" s="98" t="s">
        <v>733</v>
      </c>
      <c r="H4824"/>
      <c r="I4824"/>
    </row>
    <row r="4825" spans="1:9" ht="15.75">
      <c r="A4825" s="98" t="s">
        <v>2594</v>
      </c>
      <c r="B4825" s="98" t="s">
        <v>3124</v>
      </c>
      <c r="C4825" s="98" t="s">
        <v>2378</v>
      </c>
      <c r="D4825" s="99" t="s">
        <v>196</v>
      </c>
      <c r="E4825" s="105">
        <v>43631</v>
      </c>
      <c r="F4825" s="98" t="s">
        <v>3124</v>
      </c>
      <c r="G4825" s="98" t="s">
        <v>733</v>
      </c>
      <c r="H4825"/>
      <c r="I4825"/>
    </row>
    <row r="4826" spans="1:9" ht="15.75">
      <c r="A4826" s="98" t="s">
        <v>1209</v>
      </c>
      <c r="B4826" s="98" t="s">
        <v>3124</v>
      </c>
      <c r="C4826" s="98" t="s">
        <v>2378</v>
      </c>
      <c r="D4826" s="99" t="s">
        <v>196</v>
      </c>
      <c r="E4826" s="105">
        <v>43631</v>
      </c>
      <c r="F4826" s="98" t="s">
        <v>3124</v>
      </c>
      <c r="G4826" s="98" t="s">
        <v>733</v>
      </c>
      <c r="H4826"/>
      <c r="I4826"/>
    </row>
    <row r="4827" spans="1:9" ht="15.75">
      <c r="A4827" s="98" t="s">
        <v>2160</v>
      </c>
      <c r="B4827" s="98" t="s">
        <v>3124</v>
      </c>
      <c r="C4827" s="98" t="s">
        <v>2378</v>
      </c>
      <c r="D4827" s="99" t="s">
        <v>196</v>
      </c>
      <c r="E4827" s="105">
        <v>43631</v>
      </c>
      <c r="F4827" s="98" t="s">
        <v>3124</v>
      </c>
      <c r="G4827" s="98" t="s">
        <v>733</v>
      </c>
      <c r="H4827"/>
      <c r="I4827"/>
    </row>
    <row r="4828" spans="1:9" ht="15.75">
      <c r="A4828" s="98" t="s">
        <v>2597</v>
      </c>
      <c r="B4828" s="98" t="s">
        <v>3124</v>
      </c>
      <c r="C4828" s="98" t="s">
        <v>2378</v>
      </c>
      <c r="D4828" s="99" t="s">
        <v>196</v>
      </c>
      <c r="E4828" s="105">
        <v>43631</v>
      </c>
      <c r="F4828" s="98" t="s">
        <v>3124</v>
      </c>
      <c r="G4828" s="98" t="s">
        <v>733</v>
      </c>
      <c r="H4828"/>
      <c r="I4828"/>
    </row>
    <row r="4829" spans="1:9" ht="15.75">
      <c r="A4829" s="98" t="s">
        <v>2546</v>
      </c>
      <c r="B4829" s="98" t="s">
        <v>3124</v>
      </c>
      <c r="C4829" s="98" t="s">
        <v>2378</v>
      </c>
      <c r="D4829" s="99" t="s">
        <v>196</v>
      </c>
      <c r="E4829" s="105">
        <v>43631</v>
      </c>
      <c r="F4829" s="98" t="s">
        <v>3124</v>
      </c>
      <c r="G4829" s="98" t="s">
        <v>733</v>
      </c>
      <c r="H4829"/>
      <c r="I4829"/>
    </row>
    <row r="4830" spans="1:9" ht="15.75">
      <c r="A4830" s="98" t="s">
        <v>1527</v>
      </c>
      <c r="B4830" s="98" t="s">
        <v>3124</v>
      </c>
      <c r="C4830" s="98" t="s">
        <v>2378</v>
      </c>
      <c r="D4830" s="99" t="s">
        <v>196</v>
      </c>
      <c r="E4830" s="105">
        <v>43631</v>
      </c>
      <c r="F4830" s="98" t="s">
        <v>3124</v>
      </c>
      <c r="G4830" s="98" t="s">
        <v>733</v>
      </c>
      <c r="H4830"/>
      <c r="I4830"/>
    </row>
    <row r="4831" spans="1:9" ht="15.75">
      <c r="A4831" s="98" t="s">
        <v>1528</v>
      </c>
      <c r="B4831" s="98" t="s">
        <v>3124</v>
      </c>
      <c r="C4831" s="98" t="s">
        <v>2378</v>
      </c>
      <c r="D4831" s="99" t="s">
        <v>196</v>
      </c>
      <c r="E4831" s="105">
        <v>43631</v>
      </c>
      <c r="F4831" s="98" t="s">
        <v>3124</v>
      </c>
      <c r="G4831" s="98" t="s">
        <v>733</v>
      </c>
      <c r="H4831"/>
      <c r="I4831"/>
    </row>
    <row r="4832" spans="1:9" ht="15.75">
      <c r="A4832" s="98" t="s">
        <v>1860</v>
      </c>
      <c r="B4832" s="98" t="s">
        <v>3124</v>
      </c>
      <c r="C4832" s="98" t="s">
        <v>2378</v>
      </c>
      <c r="D4832" s="99" t="s">
        <v>196</v>
      </c>
      <c r="E4832" s="105">
        <v>43631</v>
      </c>
      <c r="F4832" s="98" t="s">
        <v>3124</v>
      </c>
      <c r="G4832" s="98" t="s">
        <v>733</v>
      </c>
      <c r="H4832"/>
      <c r="I4832"/>
    </row>
    <row r="4833" spans="1:9" ht="15.75">
      <c r="A4833" s="98" t="s">
        <v>558</v>
      </c>
      <c r="B4833" s="98" t="s">
        <v>3124</v>
      </c>
      <c r="C4833" s="98" t="s">
        <v>779</v>
      </c>
      <c r="D4833" s="99" t="s">
        <v>196</v>
      </c>
      <c r="E4833" s="105">
        <v>43631</v>
      </c>
      <c r="F4833" s="98" t="s">
        <v>3124</v>
      </c>
      <c r="G4833" s="98" t="s">
        <v>3186</v>
      </c>
      <c r="H4833"/>
      <c r="I4833"/>
    </row>
    <row r="4834" spans="1:9" ht="15.75">
      <c r="A4834" s="98" t="s">
        <v>1213</v>
      </c>
      <c r="B4834" s="98" t="s">
        <v>3124</v>
      </c>
      <c r="C4834" s="98" t="s">
        <v>779</v>
      </c>
      <c r="D4834" s="99" t="s">
        <v>196</v>
      </c>
      <c r="E4834" s="105">
        <v>43631</v>
      </c>
      <c r="F4834" s="98" t="s">
        <v>3124</v>
      </c>
      <c r="G4834" s="98" t="s">
        <v>3186</v>
      </c>
      <c r="H4834"/>
      <c r="I4834"/>
    </row>
    <row r="4835" spans="1:9" ht="15.75">
      <c r="A4835" s="98" t="s">
        <v>950</v>
      </c>
      <c r="B4835" s="98" t="s">
        <v>3124</v>
      </c>
      <c r="C4835" s="98" t="s">
        <v>779</v>
      </c>
      <c r="D4835" s="99" t="s">
        <v>196</v>
      </c>
      <c r="E4835" s="105">
        <v>43631</v>
      </c>
      <c r="F4835" s="98" t="s">
        <v>3124</v>
      </c>
      <c r="G4835" s="98" t="s">
        <v>3186</v>
      </c>
      <c r="H4835"/>
      <c r="I4835"/>
    </row>
    <row r="4836" spans="1:9" ht="15.75">
      <c r="A4836" s="98" t="s">
        <v>1530</v>
      </c>
      <c r="B4836" s="98" t="s">
        <v>3124</v>
      </c>
      <c r="C4836" s="98" t="s">
        <v>779</v>
      </c>
      <c r="D4836" s="99" t="s">
        <v>196</v>
      </c>
      <c r="E4836" s="105">
        <v>43631</v>
      </c>
      <c r="F4836" s="98" t="s">
        <v>3124</v>
      </c>
      <c r="G4836" s="98" t="s">
        <v>3186</v>
      </c>
      <c r="H4836"/>
      <c r="I4836"/>
    </row>
    <row r="4837" spans="1:9" ht="15.75">
      <c r="A4837" s="98" t="s">
        <v>1006</v>
      </c>
      <c r="B4837" s="98" t="s">
        <v>3124</v>
      </c>
      <c r="C4837" s="98" t="s">
        <v>779</v>
      </c>
      <c r="D4837" s="99" t="s">
        <v>196</v>
      </c>
      <c r="E4837" s="105">
        <v>43631</v>
      </c>
      <c r="F4837" s="98" t="s">
        <v>3124</v>
      </c>
      <c r="G4837" s="98" t="s">
        <v>3186</v>
      </c>
      <c r="H4837"/>
      <c r="I4837"/>
    </row>
    <row r="4838" spans="1:9" ht="15.75">
      <c r="A4838" s="98" t="s">
        <v>2599</v>
      </c>
      <c r="B4838" s="98" t="s">
        <v>3124</v>
      </c>
      <c r="C4838" s="98" t="s">
        <v>779</v>
      </c>
      <c r="D4838" s="99" t="s">
        <v>196</v>
      </c>
      <c r="E4838" s="105">
        <v>43631</v>
      </c>
      <c r="F4838" s="98" t="s">
        <v>3124</v>
      </c>
      <c r="G4838" s="98" t="s">
        <v>3186</v>
      </c>
      <c r="H4838"/>
      <c r="I4838"/>
    </row>
    <row r="4839" spans="1:9" ht="15.75">
      <c r="A4839" s="98" t="s">
        <v>1460</v>
      </c>
      <c r="B4839" s="98" t="s">
        <v>3124</v>
      </c>
      <c r="C4839" s="98" t="s">
        <v>779</v>
      </c>
      <c r="D4839" s="99" t="s">
        <v>196</v>
      </c>
      <c r="E4839" s="105">
        <v>43631</v>
      </c>
      <c r="F4839" s="98" t="s">
        <v>3124</v>
      </c>
      <c r="G4839" s="98" t="s">
        <v>3186</v>
      </c>
      <c r="H4839"/>
      <c r="I4839"/>
    </row>
    <row r="4840" spans="1:9" ht="15.75">
      <c r="A4840" s="98" t="s">
        <v>2601</v>
      </c>
      <c r="B4840" s="98" t="s">
        <v>3124</v>
      </c>
      <c r="C4840" s="98" t="s">
        <v>779</v>
      </c>
      <c r="D4840" s="99" t="s">
        <v>196</v>
      </c>
      <c r="E4840" s="105">
        <v>43631</v>
      </c>
      <c r="F4840" s="98" t="s">
        <v>3124</v>
      </c>
      <c r="G4840" s="98" t="s">
        <v>3186</v>
      </c>
      <c r="H4840"/>
      <c r="I4840"/>
    </row>
    <row r="4841" spans="1:9" ht="15.75">
      <c r="A4841" s="98" t="s">
        <v>1749</v>
      </c>
      <c r="B4841" s="98" t="s">
        <v>3124</v>
      </c>
      <c r="C4841" s="98" t="s">
        <v>779</v>
      </c>
      <c r="D4841" s="99" t="s">
        <v>196</v>
      </c>
      <c r="E4841" s="105">
        <v>43631</v>
      </c>
      <c r="F4841" s="98" t="s">
        <v>3124</v>
      </c>
      <c r="G4841" s="98" t="s">
        <v>3186</v>
      </c>
      <c r="H4841"/>
      <c r="I4841"/>
    </row>
    <row r="4842" spans="1:9" ht="15.75">
      <c r="A4842" s="98" t="s">
        <v>511</v>
      </c>
      <c r="B4842" s="98" t="s">
        <v>3124</v>
      </c>
      <c r="C4842" s="98" t="s">
        <v>779</v>
      </c>
      <c r="D4842" s="99" t="s">
        <v>196</v>
      </c>
      <c r="E4842" s="105">
        <v>43631</v>
      </c>
      <c r="F4842" s="98" t="s">
        <v>3124</v>
      </c>
      <c r="G4842" s="98" t="s">
        <v>3186</v>
      </c>
      <c r="H4842"/>
      <c r="I4842"/>
    </row>
    <row r="4843" spans="1:9" ht="15.75">
      <c r="A4843" s="98" t="s">
        <v>2603</v>
      </c>
      <c r="B4843" s="98" t="s">
        <v>3124</v>
      </c>
      <c r="C4843" s="98" t="s">
        <v>779</v>
      </c>
      <c r="D4843" s="99" t="s">
        <v>196</v>
      </c>
      <c r="E4843" s="105">
        <v>43631</v>
      </c>
      <c r="F4843" s="98" t="s">
        <v>3124</v>
      </c>
      <c r="G4843" s="98" t="s">
        <v>3186</v>
      </c>
      <c r="H4843"/>
      <c r="I4843"/>
    </row>
    <row r="4844" spans="1:9" ht="15.75">
      <c r="A4844" s="98" t="s">
        <v>1534</v>
      </c>
      <c r="B4844" s="98" t="s">
        <v>3124</v>
      </c>
      <c r="C4844" s="98" t="s">
        <v>779</v>
      </c>
      <c r="D4844" s="99" t="s">
        <v>196</v>
      </c>
      <c r="E4844" s="105">
        <v>43631</v>
      </c>
      <c r="F4844" s="98" t="s">
        <v>3124</v>
      </c>
      <c r="G4844" s="98" t="s">
        <v>3186</v>
      </c>
      <c r="H4844"/>
      <c r="I4844"/>
    </row>
    <row r="4845" spans="1:9" ht="15.75">
      <c r="A4845" s="98" t="s">
        <v>1219</v>
      </c>
      <c r="B4845" s="98" t="s">
        <v>3124</v>
      </c>
      <c r="C4845" s="98" t="s">
        <v>779</v>
      </c>
      <c r="D4845" s="99" t="s">
        <v>196</v>
      </c>
      <c r="E4845" s="105">
        <v>43631</v>
      </c>
      <c r="F4845" s="98" t="s">
        <v>3124</v>
      </c>
      <c r="G4845" s="98" t="s">
        <v>3186</v>
      </c>
      <c r="H4845"/>
      <c r="I4845"/>
    </row>
    <row r="4846" spans="1:9" ht="15.75">
      <c r="A4846" s="98" t="s">
        <v>2605</v>
      </c>
      <c r="B4846" s="98" t="s">
        <v>3124</v>
      </c>
      <c r="C4846" s="98" t="s">
        <v>779</v>
      </c>
      <c r="D4846" s="99" t="s">
        <v>196</v>
      </c>
      <c r="E4846" s="105">
        <v>43631</v>
      </c>
      <c r="F4846" s="98" t="s">
        <v>3124</v>
      </c>
      <c r="G4846" s="98" t="s">
        <v>3186</v>
      </c>
      <c r="H4846"/>
      <c r="I4846"/>
    </row>
    <row r="4847" spans="1:9" ht="15.75">
      <c r="A4847" s="98" t="s">
        <v>1221</v>
      </c>
      <c r="B4847" s="98" t="s">
        <v>3124</v>
      </c>
      <c r="C4847" s="98" t="s">
        <v>779</v>
      </c>
      <c r="D4847" s="99" t="s">
        <v>196</v>
      </c>
      <c r="E4847" s="105">
        <v>43631</v>
      </c>
      <c r="F4847" s="98" t="s">
        <v>3124</v>
      </c>
      <c r="G4847" s="98" t="s">
        <v>3186</v>
      </c>
      <c r="H4847"/>
      <c r="I4847"/>
    </row>
    <row r="4848" spans="1:9" ht="15.75">
      <c r="A4848" s="98" t="s">
        <v>1222</v>
      </c>
      <c r="B4848" s="98" t="s">
        <v>3124</v>
      </c>
      <c r="C4848" s="98" t="s">
        <v>779</v>
      </c>
      <c r="D4848" s="99" t="s">
        <v>196</v>
      </c>
      <c r="E4848" s="105">
        <v>43631</v>
      </c>
      <c r="F4848" s="98" t="s">
        <v>3124</v>
      </c>
      <c r="G4848" s="98" t="s">
        <v>3186</v>
      </c>
      <c r="H4848"/>
      <c r="I4848"/>
    </row>
    <row r="4849" spans="1:9" ht="15.75">
      <c r="A4849" s="98" t="s">
        <v>2560</v>
      </c>
      <c r="B4849" s="98" t="s">
        <v>3124</v>
      </c>
      <c r="C4849" s="98" t="s">
        <v>779</v>
      </c>
      <c r="D4849" s="99" t="s">
        <v>196</v>
      </c>
      <c r="E4849" s="105">
        <v>43631</v>
      </c>
      <c r="F4849" s="98" t="s">
        <v>3124</v>
      </c>
      <c r="G4849" s="98" t="s">
        <v>3186</v>
      </c>
      <c r="H4849"/>
      <c r="I4849"/>
    </row>
    <row r="4850" spans="1:9" ht="15.75">
      <c r="A4850" s="98" t="s">
        <v>1757</v>
      </c>
      <c r="B4850" s="98" t="s">
        <v>3124</v>
      </c>
      <c r="C4850" s="98" t="s">
        <v>779</v>
      </c>
      <c r="D4850" s="99" t="s">
        <v>196</v>
      </c>
      <c r="E4850" s="105">
        <v>43631</v>
      </c>
      <c r="F4850" s="98" t="s">
        <v>3124</v>
      </c>
      <c r="G4850" s="98" t="s">
        <v>3186</v>
      </c>
      <c r="H4850"/>
      <c r="I4850"/>
    </row>
    <row r="4851" spans="1:9" ht="15.75">
      <c r="A4851" s="98" t="s">
        <v>2435</v>
      </c>
      <c r="B4851" s="98" t="s">
        <v>3124</v>
      </c>
      <c r="C4851" s="98" t="s">
        <v>779</v>
      </c>
      <c r="D4851" s="99" t="s">
        <v>196</v>
      </c>
      <c r="E4851" s="105">
        <v>43631</v>
      </c>
      <c r="F4851" s="98" t="s">
        <v>3124</v>
      </c>
      <c r="G4851" s="98" t="s">
        <v>3186</v>
      </c>
      <c r="H4851"/>
      <c r="I4851"/>
    </row>
    <row r="4852" spans="1:9" ht="15.75">
      <c r="A4852" s="98" t="s">
        <v>1405</v>
      </c>
      <c r="B4852" s="98" t="s">
        <v>3124</v>
      </c>
      <c r="C4852" s="98" t="s">
        <v>779</v>
      </c>
      <c r="D4852" s="99" t="s">
        <v>196</v>
      </c>
      <c r="E4852" s="105">
        <v>43631</v>
      </c>
      <c r="F4852" s="98" t="s">
        <v>3124</v>
      </c>
      <c r="G4852" s="98" t="s">
        <v>3186</v>
      </c>
      <c r="H4852"/>
      <c r="I4852"/>
    </row>
    <row r="4853" spans="1:9" ht="15.75">
      <c r="A4853" s="98" t="s">
        <v>1600</v>
      </c>
      <c r="B4853" s="98" t="s">
        <v>3124</v>
      </c>
      <c r="C4853" s="98" t="s">
        <v>779</v>
      </c>
      <c r="D4853" s="99" t="s">
        <v>196</v>
      </c>
      <c r="E4853" s="105">
        <v>43631</v>
      </c>
      <c r="F4853" s="98" t="s">
        <v>3124</v>
      </c>
      <c r="G4853" s="98" t="s">
        <v>3186</v>
      </c>
      <c r="H4853"/>
      <c r="I4853"/>
    </row>
    <row r="4854" spans="1:9" ht="15.75">
      <c r="A4854" s="98" t="s">
        <v>2608</v>
      </c>
      <c r="B4854" s="98" t="s">
        <v>3124</v>
      </c>
      <c r="C4854" s="98" t="s">
        <v>779</v>
      </c>
      <c r="D4854" s="99" t="s">
        <v>196</v>
      </c>
      <c r="E4854" s="105">
        <v>43631</v>
      </c>
      <c r="F4854" s="98" t="s">
        <v>3124</v>
      </c>
      <c r="G4854" s="98" t="s">
        <v>3186</v>
      </c>
      <c r="H4854"/>
      <c r="I4854"/>
    </row>
    <row r="4855" spans="1:9" ht="15.75">
      <c r="A4855" s="98" t="s">
        <v>2436</v>
      </c>
      <c r="B4855" s="98" t="s">
        <v>3124</v>
      </c>
      <c r="C4855" s="98" t="s">
        <v>779</v>
      </c>
      <c r="D4855" s="99" t="s">
        <v>196</v>
      </c>
      <c r="E4855" s="105">
        <v>43631</v>
      </c>
      <c r="F4855" s="98" t="s">
        <v>3124</v>
      </c>
      <c r="G4855" s="98" t="s">
        <v>3186</v>
      </c>
      <c r="H4855"/>
      <c r="I4855"/>
    </row>
    <row r="4856" spans="1:9" ht="15.75">
      <c r="A4856" s="98" t="s">
        <v>2562</v>
      </c>
      <c r="B4856" s="98" t="s">
        <v>3124</v>
      </c>
      <c r="C4856" s="98" t="s">
        <v>779</v>
      </c>
      <c r="D4856" s="99" t="s">
        <v>196</v>
      </c>
      <c r="E4856" s="105">
        <v>43631</v>
      </c>
      <c r="F4856" s="98" t="s">
        <v>3124</v>
      </c>
      <c r="G4856" s="98" t="s">
        <v>3186</v>
      </c>
      <c r="H4856"/>
      <c r="I4856"/>
    </row>
    <row r="4857" spans="1:9" ht="15.75">
      <c r="A4857" s="98" t="s">
        <v>452</v>
      </c>
      <c r="B4857" s="98" t="s">
        <v>3124</v>
      </c>
      <c r="C4857" s="98" t="s">
        <v>779</v>
      </c>
      <c r="D4857" s="99" t="s">
        <v>196</v>
      </c>
      <c r="E4857" s="105">
        <v>43631</v>
      </c>
      <c r="F4857" s="98" t="s">
        <v>3124</v>
      </c>
      <c r="G4857" s="98" t="s">
        <v>3186</v>
      </c>
      <c r="H4857"/>
      <c r="I4857"/>
    </row>
    <row r="4858" spans="1:9" ht="15.75">
      <c r="A4858" s="98" t="s">
        <v>2438</v>
      </c>
      <c r="B4858" s="98" t="s">
        <v>3124</v>
      </c>
      <c r="C4858" s="98" t="s">
        <v>779</v>
      </c>
      <c r="D4858" s="99" t="s">
        <v>196</v>
      </c>
      <c r="E4858" s="105">
        <v>43631</v>
      </c>
      <c r="F4858" s="98" t="s">
        <v>3124</v>
      </c>
      <c r="G4858" s="98" t="s">
        <v>3186</v>
      </c>
      <c r="H4858"/>
      <c r="I4858"/>
    </row>
    <row r="4859" spans="1:9" ht="15.75">
      <c r="A4859" s="98" t="s">
        <v>455</v>
      </c>
      <c r="B4859" s="98" t="s">
        <v>3124</v>
      </c>
      <c r="C4859" s="98" t="s">
        <v>779</v>
      </c>
      <c r="D4859" s="99" t="s">
        <v>196</v>
      </c>
      <c r="E4859" s="105">
        <v>43631</v>
      </c>
      <c r="F4859" s="98" t="s">
        <v>3124</v>
      </c>
      <c r="G4859" s="98" t="s">
        <v>3186</v>
      </c>
      <c r="H4859"/>
      <c r="I4859"/>
    </row>
    <row r="4860" spans="1:9" ht="15.75">
      <c r="A4860" s="98" t="s">
        <v>2565</v>
      </c>
      <c r="B4860" s="98" t="s">
        <v>3124</v>
      </c>
      <c r="C4860" s="98" t="s">
        <v>779</v>
      </c>
      <c r="D4860" s="99" t="s">
        <v>196</v>
      </c>
      <c r="E4860" s="105">
        <v>43631</v>
      </c>
      <c r="F4860" s="98" t="s">
        <v>3124</v>
      </c>
      <c r="G4860" s="98" t="s">
        <v>3186</v>
      </c>
      <c r="H4860"/>
      <c r="I4860"/>
    </row>
    <row r="4861" spans="1:9" ht="15.75">
      <c r="A4861" s="98" t="s">
        <v>1353</v>
      </c>
      <c r="B4861" s="98" t="s">
        <v>3125</v>
      </c>
      <c r="C4861" s="98" t="s">
        <v>782</v>
      </c>
      <c r="D4861" s="99" t="s">
        <v>196</v>
      </c>
      <c r="E4861" s="105">
        <v>43631</v>
      </c>
      <c r="F4861" s="98" t="s">
        <v>3125</v>
      </c>
      <c r="G4861" s="98" t="s">
        <v>66</v>
      </c>
      <c r="H4861"/>
      <c r="I4861"/>
    </row>
    <row r="4862" spans="1:9" ht="15.75">
      <c r="A4862" s="98" t="s">
        <v>2567</v>
      </c>
      <c r="B4862" s="98" t="s">
        <v>3125</v>
      </c>
      <c r="C4862" s="98" t="s">
        <v>782</v>
      </c>
      <c r="D4862" s="99" t="s">
        <v>196</v>
      </c>
      <c r="E4862" s="105">
        <v>43631</v>
      </c>
      <c r="F4862" s="98" t="s">
        <v>3125</v>
      </c>
      <c r="G4862" s="98" t="s">
        <v>66</v>
      </c>
      <c r="H4862"/>
      <c r="I4862"/>
    </row>
    <row r="4863" spans="1:9" ht="15.75">
      <c r="A4863" s="98" t="s">
        <v>1170</v>
      </c>
      <c r="B4863" s="98" t="s">
        <v>3125</v>
      </c>
      <c r="C4863" s="98" t="s">
        <v>782</v>
      </c>
      <c r="D4863" s="99" t="s">
        <v>196</v>
      </c>
      <c r="E4863" s="105">
        <v>43631</v>
      </c>
      <c r="F4863" s="98" t="s">
        <v>3125</v>
      </c>
      <c r="G4863" s="98" t="s">
        <v>66</v>
      </c>
      <c r="H4863"/>
      <c r="I4863"/>
    </row>
    <row r="4864" spans="1:9" ht="15.75">
      <c r="A4864" s="98" t="s">
        <v>2448</v>
      </c>
      <c r="B4864" s="98" t="s">
        <v>3125</v>
      </c>
      <c r="C4864" s="98" t="s">
        <v>782</v>
      </c>
      <c r="D4864" s="99" t="s">
        <v>196</v>
      </c>
      <c r="E4864" s="105">
        <v>43631</v>
      </c>
      <c r="F4864" s="98" t="s">
        <v>3125</v>
      </c>
      <c r="G4864" s="98" t="s">
        <v>66</v>
      </c>
      <c r="H4864"/>
      <c r="I4864"/>
    </row>
    <row r="4865" spans="1:9" ht="15.75">
      <c r="A4865" s="98" t="s">
        <v>1172</v>
      </c>
      <c r="B4865" s="98" t="s">
        <v>3125</v>
      </c>
      <c r="C4865" s="98" t="s">
        <v>782</v>
      </c>
      <c r="D4865" s="99" t="s">
        <v>196</v>
      </c>
      <c r="E4865" s="105">
        <v>43631</v>
      </c>
      <c r="F4865" s="98" t="s">
        <v>3125</v>
      </c>
      <c r="G4865" s="98" t="s">
        <v>66</v>
      </c>
      <c r="H4865"/>
      <c r="I4865"/>
    </row>
    <row r="4866" spans="1:9" ht="15.75">
      <c r="A4866" s="98" t="s">
        <v>1891</v>
      </c>
      <c r="B4866" s="98" t="s">
        <v>3125</v>
      </c>
      <c r="C4866" s="98" t="s">
        <v>782</v>
      </c>
      <c r="D4866" s="99" t="s">
        <v>196</v>
      </c>
      <c r="E4866" s="105">
        <v>43631</v>
      </c>
      <c r="F4866" s="98" t="s">
        <v>3125</v>
      </c>
      <c r="G4866" s="98" t="s">
        <v>66</v>
      </c>
      <c r="H4866"/>
      <c r="I4866"/>
    </row>
    <row r="4867" spans="1:9" ht="15.75">
      <c r="A4867" s="98" t="s">
        <v>977</v>
      </c>
      <c r="B4867" s="98" t="s">
        <v>3125</v>
      </c>
      <c r="C4867" s="98" t="s">
        <v>782</v>
      </c>
      <c r="D4867" s="99" t="s">
        <v>196</v>
      </c>
      <c r="E4867" s="105">
        <v>43631</v>
      </c>
      <c r="F4867" s="98" t="s">
        <v>3125</v>
      </c>
      <c r="G4867" s="98" t="s">
        <v>66</v>
      </c>
      <c r="H4867"/>
      <c r="I4867"/>
    </row>
    <row r="4868" spans="1:9" ht="15.75">
      <c r="A4868" s="98" t="s">
        <v>2382</v>
      </c>
      <c r="B4868" s="98" t="s">
        <v>3125</v>
      </c>
      <c r="C4868" s="98" t="s">
        <v>782</v>
      </c>
      <c r="D4868" s="99" t="s">
        <v>196</v>
      </c>
      <c r="E4868" s="105">
        <v>43631</v>
      </c>
      <c r="F4868" s="98" t="s">
        <v>3125</v>
      </c>
      <c r="G4868" s="98" t="s">
        <v>66</v>
      </c>
      <c r="H4868"/>
      <c r="I4868"/>
    </row>
    <row r="4869" spans="1:9" ht="15.75">
      <c r="A4869" s="98" t="s">
        <v>2071</v>
      </c>
      <c r="B4869" s="98" t="s">
        <v>3125</v>
      </c>
      <c r="C4869" s="98" t="s">
        <v>782</v>
      </c>
      <c r="D4869" s="99" t="s">
        <v>196</v>
      </c>
      <c r="E4869" s="105">
        <v>43631</v>
      </c>
      <c r="F4869" s="98" t="s">
        <v>3125</v>
      </c>
      <c r="G4869" s="98" t="s">
        <v>66</v>
      </c>
      <c r="H4869"/>
      <c r="I4869"/>
    </row>
    <row r="4870" spans="1:9" ht="15.75">
      <c r="A4870" s="98" t="s">
        <v>1176</v>
      </c>
      <c r="B4870" s="98" t="s">
        <v>3125</v>
      </c>
      <c r="C4870" s="98" t="s">
        <v>782</v>
      </c>
      <c r="D4870" s="99" t="s">
        <v>196</v>
      </c>
      <c r="E4870" s="105">
        <v>43631</v>
      </c>
      <c r="F4870" s="98" t="s">
        <v>3125</v>
      </c>
      <c r="G4870" s="98" t="s">
        <v>66</v>
      </c>
      <c r="H4870"/>
      <c r="I4870"/>
    </row>
    <row r="4871" spans="1:9" ht="15.75">
      <c r="A4871" s="98" t="s">
        <v>1894</v>
      </c>
      <c r="B4871" s="98" t="s">
        <v>3125</v>
      </c>
      <c r="C4871" s="98" t="s">
        <v>782</v>
      </c>
      <c r="D4871" s="99" t="s">
        <v>196</v>
      </c>
      <c r="E4871" s="105">
        <v>43631</v>
      </c>
      <c r="F4871" s="98" t="s">
        <v>3125</v>
      </c>
      <c r="G4871" s="98" t="s">
        <v>66</v>
      </c>
      <c r="H4871"/>
      <c r="I4871"/>
    </row>
    <row r="4872" spans="1:9" ht="15.75">
      <c r="A4872" s="98" t="s">
        <v>1841</v>
      </c>
      <c r="B4872" s="98" t="s">
        <v>3125</v>
      </c>
      <c r="C4872" s="98" t="s">
        <v>782</v>
      </c>
      <c r="D4872" s="99" t="s">
        <v>196</v>
      </c>
      <c r="E4872" s="105">
        <v>43631</v>
      </c>
      <c r="F4872" s="98" t="s">
        <v>3125</v>
      </c>
      <c r="G4872" s="98" t="s">
        <v>66</v>
      </c>
      <c r="H4872"/>
      <c r="I4872"/>
    </row>
    <row r="4873" spans="1:9" ht="15.75">
      <c r="A4873" s="98" t="s">
        <v>1949</v>
      </c>
      <c r="B4873" s="98" t="s">
        <v>3125</v>
      </c>
      <c r="C4873" s="98" t="s">
        <v>782</v>
      </c>
      <c r="D4873" s="99" t="s">
        <v>196</v>
      </c>
      <c r="E4873" s="105">
        <v>43631</v>
      </c>
      <c r="F4873" s="98" t="s">
        <v>3125</v>
      </c>
      <c r="G4873" s="98" t="s">
        <v>66</v>
      </c>
      <c r="H4873"/>
      <c r="I4873"/>
    </row>
    <row r="4874" spans="1:9" ht="15.75">
      <c r="A4874" s="98" t="s">
        <v>1842</v>
      </c>
      <c r="B4874" s="98" t="s">
        <v>3125</v>
      </c>
      <c r="C4874" s="98" t="s">
        <v>782</v>
      </c>
      <c r="D4874" s="99" t="s">
        <v>196</v>
      </c>
      <c r="E4874" s="105">
        <v>43631</v>
      </c>
      <c r="F4874" s="98" t="s">
        <v>3125</v>
      </c>
      <c r="G4874" s="98" t="s">
        <v>66</v>
      </c>
      <c r="H4874"/>
      <c r="I4874"/>
    </row>
    <row r="4875" spans="1:9" ht="15.75">
      <c r="A4875" s="98" t="s">
        <v>1709</v>
      </c>
      <c r="B4875" s="98" t="s">
        <v>3125</v>
      </c>
      <c r="C4875" s="98" t="s">
        <v>782</v>
      </c>
      <c r="D4875" s="99" t="s">
        <v>196</v>
      </c>
      <c r="E4875" s="105">
        <v>43631</v>
      </c>
      <c r="F4875" s="98" t="s">
        <v>3125</v>
      </c>
      <c r="G4875" s="98" t="s">
        <v>66</v>
      </c>
      <c r="H4875"/>
      <c r="I4875"/>
    </row>
    <row r="4876" spans="1:9" ht="15.75">
      <c r="A4876" s="98" t="s">
        <v>1179</v>
      </c>
      <c r="B4876" s="98" t="s">
        <v>3125</v>
      </c>
      <c r="C4876" s="98" t="s">
        <v>782</v>
      </c>
      <c r="D4876" s="99" t="s">
        <v>196</v>
      </c>
      <c r="E4876" s="105">
        <v>43631</v>
      </c>
      <c r="F4876" s="98" t="s">
        <v>3125</v>
      </c>
      <c r="G4876" s="98" t="s">
        <v>66</v>
      </c>
      <c r="H4876"/>
      <c r="I4876"/>
    </row>
    <row r="4877" spans="1:9" ht="15.75">
      <c r="A4877" s="98" t="s">
        <v>1363</v>
      </c>
      <c r="B4877" s="98" t="s">
        <v>3125</v>
      </c>
      <c r="C4877" s="98" t="s">
        <v>782</v>
      </c>
      <c r="D4877" s="99" t="s">
        <v>196</v>
      </c>
      <c r="E4877" s="105">
        <v>43631</v>
      </c>
      <c r="F4877" s="98" t="s">
        <v>3125</v>
      </c>
      <c r="G4877" s="98" t="s">
        <v>66</v>
      </c>
      <c r="H4877"/>
      <c r="I4877"/>
    </row>
    <row r="4878" spans="1:9" ht="15.75">
      <c r="A4878" s="98" t="s">
        <v>2393</v>
      </c>
      <c r="B4878" s="98" t="s">
        <v>3125</v>
      </c>
      <c r="C4878" s="98" t="s">
        <v>782</v>
      </c>
      <c r="D4878" s="99" t="s">
        <v>196</v>
      </c>
      <c r="E4878" s="105">
        <v>43631</v>
      </c>
      <c r="F4878" s="98" t="s">
        <v>3125</v>
      </c>
      <c r="G4878" s="98" t="s">
        <v>66</v>
      </c>
      <c r="H4878"/>
      <c r="I4878"/>
    </row>
    <row r="4879" spans="1:9" ht="15.75">
      <c r="A4879" s="98" t="s">
        <v>1900</v>
      </c>
      <c r="B4879" s="98" t="s">
        <v>3125</v>
      </c>
      <c r="C4879" s="98" t="s">
        <v>782</v>
      </c>
      <c r="D4879" s="99" t="s">
        <v>196</v>
      </c>
      <c r="E4879" s="105">
        <v>43631</v>
      </c>
      <c r="F4879" s="98" t="s">
        <v>3125</v>
      </c>
      <c r="G4879" s="98" t="s">
        <v>66</v>
      </c>
      <c r="H4879"/>
      <c r="I4879"/>
    </row>
    <row r="4880" spans="1:9" ht="15.75">
      <c r="A4880" s="98" t="s">
        <v>2578</v>
      </c>
      <c r="B4880" s="98" t="s">
        <v>3125</v>
      </c>
      <c r="C4880" s="98" t="s">
        <v>782</v>
      </c>
      <c r="D4880" s="99" t="s">
        <v>196</v>
      </c>
      <c r="E4880" s="105">
        <v>43631</v>
      </c>
      <c r="F4880" s="98" t="s">
        <v>3125</v>
      </c>
      <c r="G4880" s="98" t="s">
        <v>66</v>
      </c>
      <c r="H4880"/>
      <c r="I4880"/>
    </row>
    <row r="4881" spans="1:9" ht="15.75">
      <c r="A4881" s="98" t="s">
        <v>1367</v>
      </c>
      <c r="B4881" s="98" t="s">
        <v>3125</v>
      </c>
      <c r="C4881" s="98" t="s">
        <v>782</v>
      </c>
      <c r="D4881" s="99" t="s">
        <v>196</v>
      </c>
      <c r="E4881" s="105">
        <v>43631</v>
      </c>
      <c r="F4881" s="98" t="s">
        <v>3125</v>
      </c>
      <c r="G4881" s="98" t="s">
        <v>66</v>
      </c>
      <c r="H4881"/>
      <c r="I4881"/>
    </row>
    <row r="4882" spans="1:9" ht="15.75">
      <c r="A4882" s="98" t="s">
        <v>1955</v>
      </c>
      <c r="B4882" s="98" t="s">
        <v>3125</v>
      </c>
      <c r="C4882" s="98" t="s">
        <v>782</v>
      </c>
      <c r="D4882" s="99" t="s">
        <v>196</v>
      </c>
      <c r="E4882" s="105">
        <v>43631</v>
      </c>
      <c r="F4882" s="98" t="s">
        <v>3125</v>
      </c>
      <c r="G4882" s="98" t="s">
        <v>66</v>
      </c>
      <c r="H4882"/>
      <c r="I4882"/>
    </row>
    <row r="4883" spans="1:9" ht="15.75">
      <c r="A4883" s="98" t="s">
        <v>406</v>
      </c>
      <c r="B4883" s="98" t="s">
        <v>3125</v>
      </c>
      <c r="C4883" s="98" t="s">
        <v>782</v>
      </c>
      <c r="D4883" s="99" t="s">
        <v>196</v>
      </c>
      <c r="E4883" s="105">
        <v>43631</v>
      </c>
      <c r="F4883" s="98" t="s">
        <v>3125</v>
      </c>
      <c r="G4883" s="98" t="s">
        <v>66</v>
      </c>
      <c r="H4883"/>
      <c r="I4883"/>
    </row>
    <row r="4884" spans="1:9" ht="15.75">
      <c r="A4884" s="98" t="s">
        <v>768</v>
      </c>
      <c r="B4884" s="98" t="s">
        <v>3125</v>
      </c>
      <c r="C4884" s="98" t="s">
        <v>782</v>
      </c>
      <c r="D4884" s="99" t="s">
        <v>196</v>
      </c>
      <c r="E4884" s="105">
        <v>43631</v>
      </c>
      <c r="F4884" s="98" t="s">
        <v>3125</v>
      </c>
      <c r="G4884" s="98" t="s">
        <v>66</v>
      </c>
      <c r="H4884"/>
      <c r="I4884"/>
    </row>
    <row r="4885" spans="1:9" ht="15.75">
      <c r="A4885" s="98" t="s">
        <v>1368</v>
      </c>
      <c r="B4885" s="98" t="s">
        <v>3125</v>
      </c>
      <c r="C4885" s="98" t="s">
        <v>782</v>
      </c>
      <c r="D4885" s="99" t="s">
        <v>196</v>
      </c>
      <c r="E4885" s="105">
        <v>43631</v>
      </c>
      <c r="F4885" s="98" t="s">
        <v>3125</v>
      </c>
      <c r="G4885" s="98" t="s">
        <v>66</v>
      </c>
      <c r="H4885"/>
      <c r="I4885"/>
    </row>
    <row r="4886" spans="1:9" ht="15.75">
      <c r="A4886" s="98" t="s">
        <v>1689</v>
      </c>
      <c r="B4886" s="98" t="s">
        <v>3125</v>
      </c>
      <c r="C4886" s="98" t="s">
        <v>782</v>
      </c>
      <c r="D4886" s="99" t="s">
        <v>196</v>
      </c>
      <c r="E4886" s="105">
        <v>43631</v>
      </c>
      <c r="F4886" s="98" t="s">
        <v>3125</v>
      </c>
      <c r="G4886" s="98" t="s">
        <v>66</v>
      </c>
      <c r="H4886"/>
      <c r="I4886"/>
    </row>
    <row r="4887" spans="1:9" ht="15.75">
      <c r="A4887" s="98" t="s">
        <v>1712</v>
      </c>
      <c r="B4887" s="98" t="s">
        <v>3125</v>
      </c>
      <c r="C4887" s="98" t="s">
        <v>782</v>
      </c>
      <c r="D4887" s="99" t="s">
        <v>196</v>
      </c>
      <c r="E4887" s="105">
        <v>43631</v>
      </c>
      <c r="F4887" s="98" t="s">
        <v>3125</v>
      </c>
      <c r="G4887" s="98" t="s">
        <v>66</v>
      </c>
      <c r="H4887"/>
      <c r="I4887"/>
    </row>
    <row r="4888" spans="1:9" ht="15.75">
      <c r="A4888" s="98" t="s">
        <v>1781</v>
      </c>
      <c r="B4888" s="98" t="s">
        <v>3125</v>
      </c>
      <c r="C4888" s="98" t="s">
        <v>782</v>
      </c>
      <c r="D4888" s="99" t="s">
        <v>196</v>
      </c>
      <c r="E4888" s="105">
        <v>43631</v>
      </c>
      <c r="F4888" s="98" t="s">
        <v>3125</v>
      </c>
      <c r="G4888" s="98" t="s">
        <v>66</v>
      </c>
      <c r="H4888"/>
      <c r="I4888"/>
    </row>
    <row r="4889" spans="1:9" ht="15.75">
      <c r="A4889" s="98" t="s">
        <v>2824</v>
      </c>
      <c r="B4889" s="98" t="s">
        <v>3125</v>
      </c>
      <c r="C4889" s="98" t="s">
        <v>782</v>
      </c>
      <c r="D4889" s="99" t="s">
        <v>196</v>
      </c>
      <c r="E4889" s="105">
        <v>43631</v>
      </c>
      <c r="F4889" s="98" t="s">
        <v>3125</v>
      </c>
      <c r="G4889" s="98" t="s">
        <v>66</v>
      </c>
      <c r="H4889"/>
      <c r="I4889"/>
    </row>
    <row r="4890" spans="1:9" ht="15.75">
      <c r="A4890" s="98" t="s">
        <v>857</v>
      </c>
      <c r="B4890" s="98" t="s">
        <v>3125</v>
      </c>
      <c r="C4890" s="98" t="s">
        <v>782</v>
      </c>
      <c r="D4890" s="99" t="s">
        <v>196</v>
      </c>
      <c r="E4890" s="105">
        <v>43631</v>
      </c>
      <c r="F4890" s="98" t="s">
        <v>3125</v>
      </c>
      <c r="G4890" s="98" t="s">
        <v>66</v>
      </c>
      <c r="H4890"/>
      <c r="I4890"/>
    </row>
    <row r="4891" spans="1:9" ht="15.75">
      <c r="A4891" s="98" t="s">
        <v>1435</v>
      </c>
      <c r="B4891" s="98" t="s">
        <v>3125</v>
      </c>
      <c r="C4891" s="98" t="s">
        <v>782</v>
      </c>
      <c r="D4891" s="99" t="s">
        <v>196</v>
      </c>
      <c r="E4891" s="105">
        <v>43631</v>
      </c>
      <c r="F4891" s="98" t="s">
        <v>3125</v>
      </c>
      <c r="G4891" s="98" t="s">
        <v>66</v>
      </c>
      <c r="H4891"/>
      <c r="I4891"/>
    </row>
    <row r="4892" spans="1:9" ht="15.75">
      <c r="A4892" s="98" t="s">
        <v>1961</v>
      </c>
      <c r="B4892" s="98" t="s">
        <v>3125</v>
      </c>
      <c r="C4892" s="98" t="s">
        <v>782</v>
      </c>
      <c r="D4892" s="99" t="s">
        <v>196</v>
      </c>
      <c r="E4892" s="105">
        <v>43631</v>
      </c>
      <c r="F4892" s="98" t="s">
        <v>3125</v>
      </c>
      <c r="G4892" s="98" t="s">
        <v>66</v>
      </c>
      <c r="H4892"/>
      <c r="I4892"/>
    </row>
    <row r="4893" spans="1:9" ht="15.75">
      <c r="A4893" s="98" t="s">
        <v>3126</v>
      </c>
      <c r="B4893" s="98" t="s">
        <v>3125</v>
      </c>
      <c r="C4893" s="98" t="s">
        <v>782</v>
      </c>
      <c r="D4893" s="99" t="s">
        <v>196</v>
      </c>
      <c r="E4893" s="105">
        <v>43631</v>
      </c>
      <c r="F4893" s="98" t="s">
        <v>3125</v>
      </c>
      <c r="G4893" s="98" t="s">
        <v>66</v>
      </c>
      <c r="H4893"/>
      <c r="I4893"/>
    </row>
    <row r="4894" spans="1:9" ht="15.75">
      <c r="A4894" s="98" t="s">
        <v>1963</v>
      </c>
      <c r="B4894" s="98" t="s">
        <v>3125</v>
      </c>
      <c r="C4894" s="98" t="s">
        <v>782</v>
      </c>
      <c r="D4894" s="99" t="s">
        <v>196</v>
      </c>
      <c r="E4894" s="105">
        <v>43631</v>
      </c>
      <c r="F4894" s="98" t="s">
        <v>3125</v>
      </c>
      <c r="G4894" s="98" t="s">
        <v>66</v>
      </c>
      <c r="H4894"/>
      <c r="I4894"/>
    </row>
    <row r="4895" spans="1:9" ht="15.75">
      <c r="A4895" s="98" t="s">
        <v>2470</v>
      </c>
      <c r="B4895" s="98" t="s">
        <v>3125</v>
      </c>
      <c r="C4895" s="98" t="s">
        <v>782</v>
      </c>
      <c r="D4895" s="99" t="s">
        <v>196</v>
      </c>
      <c r="E4895" s="105">
        <v>43631</v>
      </c>
      <c r="F4895" s="98" t="s">
        <v>3125</v>
      </c>
      <c r="G4895" s="98" t="s">
        <v>66</v>
      </c>
      <c r="H4895"/>
      <c r="I4895"/>
    </row>
    <row r="4896" spans="1:9" ht="15.75">
      <c r="A4896" s="98" t="s">
        <v>1722</v>
      </c>
      <c r="B4896" s="98" t="s">
        <v>3125</v>
      </c>
      <c r="C4896" s="98" t="s">
        <v>782</v>
      </c>
      <c r="D4896" s="99" t="s">
        <v>196</v>
      </c>
      <c r="E4896" s="105">
        <v>43631</v>
      </c>
      <c r="F4896" s="98" t="s">
        <v>3125</v>
      </c>
      <c r="G4896" s="98" t="s">
        <v>66</v>
      </c>
      <c r="H4896"/>
      <c r="I4896"/>
    </row>
    <row r="4897" spans="1:9" ht="15.75">
      <c r="A4897" s="98" t="s">
        <v>2535</v>
      </c>
      <c r="B4897" s="98" t="s">
        <v>3125</v>
      </c>
      <c r="C4897" s="98" t="s">
        <v>782</v>
      </c>
      <c r="D4897" s="99" t="s">
        <v>196</v>
      </c>
      <c r="E4897" s="105">
        <v>43631</v>
      </c>
      <c r="F4897" s="98" t="s">
        <v>3125</v>
      </c>
      <c r="G4897" s="98" t="s">
        <v>66</v>
      </c>
      <c r="H4897"/>
      <c r="I4897"/>
    </row>
    <row r="4898" spans="1:9" ht="15.75">
      <c r="A4898" s="98" t="s">
        <v>2474</v>
      </c>
      <c r="B4898" s="98" t="s">
        <v>3125</v>
      </c>
      <c r="C4898" s="98" t="s">
        <v>782</v>
      </c>
      <c r="D4898" s="99" t="s">
        <v>196</v>
      </c>
      <c r="E4898" s="105">
        <v>43631</v>
      </c>
      <c r="F4898" s="98" t="s">
        <v>3125</v>
      </c>
      <c r="G4898" s="98" t="s">
        <v>66</v>
      </c>
      <c r="H4898"/>
      <c r="I4898"/>
    </row>
    <row r="4899" spans="1:9" ht="15.75">
      <c r="A4899" s="98" t="s">
        <v>1970</v>
      </c>
      <c r="B4899" s="98" t="s">
        <v>3125</v>
      </c>
      <c r="C4899" s="98" t="s">
        <v>753</v>
      </c>
      <c r="D4899" s="99" t="s">
        <v>196</v>
      </c>
      <c r="E4899" s="105">
        <v>43631</v>
      </c>
      <c r="F4899" s="98" t="s">
        <v>3125</v>
      </c>
      <c r="G4899" s="98" t="s">
        <v>733</v>
      </c>
      <c r="H4899"/>
      <c r="I4899"/>
    </row>
    <row r="4900" spans="1:9" ht="15.75">
      <c r="A4900" s="98" t="s">
        <v>2152</v>
      </c>
      <c r="B4900" s="98" t="s">
        <v>3125</v>
      </c>
      <c r="C4900" s="98" t="s">
        <v>753</v>
      </c>
      <c r="D4900" s="99" t="s">
        <v>196</v>
      </c>
      <c r="E4900" s="105">
        <v>43631</v>
      </c>
      <c r="F4900" s="98" t="s">
        <v>3125</v>
      </c>
      <c r="G4900" s="98" t="s">
        <v>733</v>
      </c>
      <c r="H4900"/>
      <c r="I4900"/>
    </row>
    <row r="4901" spans="1:9" ht="15.75">
      <c r="A4901" s="98" t="s">
        <v>1199</v>
      </c>
      <c r="B4901" s="98" t="s">
        <v>3125</v>
      </c>
      <c r="C4901" s="98" t="s">
        <v>753</v>
      </c>
      <c r="D4901" s="99" t="s">
        <v>196</v>
      </c>
      <c r="E4901" s="105">
        <v>43631</v>
      </c>
      <c r="F4901" s="98" t="s">
        <v>3125</v>
      </c>
      <c r="G4901" s="98" t="s">
        <v>733</v>
      </c>
      <c r="H4901"/>
      <c r="I4901"/>
    </row>
    <row r="4902" spans="1:9" ht="15.75">
      <c r="A4902" s="98" t="s">
        <v>1915</v>
      </c>
      <c r="B4902" s="98" t="s">
        <v>3125</v>
      </c>
      <c r="C4902" s="98" t="s">
        <v>753</v>
      </c>
      <c r="D4902" s="99" t="s">
        <v>196</v>
      </c>
      <c r="E4902" s="105">
        <v>43631</v>
      </c>
      <c r="F4902" s="98" t="s">
        <v>3125</v>
      </c>
      <c r="G4902" s="98" t="s">
        <v>733</v>
      </c>
      <c r="H4902"/>
      <c r="I4902"/>
    </row>
    <row r="4903" spans="1:9" ht="15.75">
      <c r="A4903" s="98" t="s">
        <v>2410</v>
      </c>
      <c r="B4903" s="98" t="s">
        <v>3125</v>
      </c>
      <c r="C4903" s="98" t="s">
        <v>753</v>
      </c>
      <c r="D4903" s="99" t="s">
        <v>196</v>
      </c>
      <c r="E4903" s="105">
        <v>43631</v>
      </c>
      <c r="F4903" s="98" t="s">
        <v>3125</v>
      </c>
      <c r="G4903" s="98" t="s">
        <v>733</v>
      </c>
      <c r="H4903"/>
      <c r="I4903"/>
    </row>
    <row r="4904" spans="1:9" ht="15.75">
      <c r="A4904" s="98" t="s">
        <v>1384</v>
      </c>
      <c r="B4904" s="98" t="s">
        <v>3125</v>
      </c>
      <c r="C4904" s="98" t="s">
        <v>753</v>
      </c>
      <c r="D4904" s="99" t="s">
        <v>196</v>
      </c>
      <c r="E4904" s="105">
        <v>43631</v>
      </c>
      <c r="F4904" s="98" t="s">
        <v>3125</v>
      </c>
      <c r="G4904" s="98" t="s">
        <v>733</v>
      </c>
      <c r="H4904"/>
      <c r="I4904"/>
    </row>
    <row r="4905" spans="1:9" ht="15.75">
      <c r="A4905" s="98" t="s">
        <v>2066</v>
      </c>
      <c r="B4905" s="98" t="s">
        <v>3125</v>
      </c>
      <c r="C4905" s="98" t="s">
        <v>753</v>
      </c>
      <c r="D4905" s="99" t="s">
        <v>196</v>
      </c>
      <c r="E4905" s="105">
        <v>43631</v>
      </c>
      <c r="F4905" s="98" t="s">
        <v>3125</v>
      </c>
      <c r="G4905" s="98" t="s">
        <v>733</v>
      </c>
      <c r="H4905"/>
      <c r="I4905"/>
    </row>
    <row r="4906" spans="1:9" ht="15.75">
      <c r="A4906" s="98" t="s">
        <v>2989</v>
      </c>
      <c r="B4906" s="98" t="s">
        <v>3125</v>
      </c>
      <c r="C4906" s="98" t="s">
        <v>753</v>
      </c>
      <c r="D4906" s="99" t="s">
        <v>196</v>
      </c>
      <c r="E4906" s="105">
        <v>43631</v>
      </c>
      <c r="F4906" s="98" t="s">
        <v>3125</v>
      </c>
      <c r="G4906" s="98" t="s">
        <v>733</v>
      </c>
      <c r="H4906"/>
      <c r="I4906"/>
    </row>
    <row r="4907" spans="1:9" ht="15.75">
      <c r="A4907" s="98" t="s">
        <v>2596</v>
      </c>
      <c r="B4907" s="98" t="s">
        <v>3125</v>
      </c>
      <c r="C4907" s="98" t="s">
        <v>753</v>
      </c>
      <c r="D4907" s="99" t="s">
        <v>196</v>
      </c>
      <c r="E4907" s="105">
        <v>43631</v>
      </c>
      <c r="F4907" s="98" t="s">
        <v>3125</v>
      </c>
      <c r="G4907" s="98" t="s">
        <v>733</v>
      </c>
      <c r="H4907"/>
      <c r="I4907"/>
    </row>
    <row r="4908" spans="1:9" ht="15.75">
      <c r="A4908" s="98" t="s">
        <v>2097</v>
      </c>
      <c r="B4908" s="98" t="s">
        <v>3125</v>
      </c>
      <c r="C4908" s="98" t="s">
        <v>753</v>
      </c>
      <c r="D4908" s="99" t="s">
        <v>196</v>
      </c>
      <c r="E4908" s="105">
        <v>43631</v>
      </c>
      <c r="F4908" s="98" t="s">
        <v>3125</v>
      </c>
      <c r="G4908" s="98" t="s">
        <v>733</v>
      </c>
      <c r="H4908"/>
      <c r="I4908"/>
    </row>
    <row r="4909" spans="1:9" ht="15.75">
      <c r="A4909" s="98" t="s">
        <v>1142</v>
      </c>
      <c r="B4909" s="98" t="s">
        <v>3125</v>
      </c>
      <c r="C4909" s="98" t="s">
        <v>753</v>
      </c>
      <c r="D4909" s="99" t="s">
        <v>196</v>
      </c>
      <c r="E4909" s="105">
        <v>43631</v>
      </c>
      <c r="F4909" s="98" t="s">
        <v>3125</v>
      </c>
      <c r="G4909" s="98" t="s">
        <v>733</v>
      </c>
      <c r="H4909"/>
      <c r="I4909"/>
    </row>
    <row r="4910" spans="1:9" ht="15.75">
      <c r="A4910" s="98" t="s">
        <v>1679</v>
      </c>
      <c r="B4910" s="98" t="s">
        <v>3125</v>
      </c>
      <c r="C4910" s="98" t="s">
        <v>753</v>
      </c>
      <c r="D4910" s="99" t="s">
        <v>196</v>
      </c>
      <c r="E4910" s="105">
        <v>43631</v>
      </c>
      <c r="F4910" s="98" t="s">
        <v>3125</v>
      </c>
      <c r="G4910" s="98" t="s">
        <v>733</v>
      </c>
      <c r="H4910"/>
      <c r="I4910"/>
    </row>
    <row r="4911" spans="1:9" ht="15.75">
      <c r="A4911" s="98" t="s">
        <v>2388</v>
      </c>
      <c r="B4911" s="98" t="s">
        <v>3125</v>
      </c>
      <c r="C4911" s="98" t="s">
        <v>753</v>
      </c>
      <c r="D4911" s="99" t="s">
        <v>196</v>
      </c>
      <c r="E4911" s="105">
        <v>43631</v>
      </c>
      <c r="F4911" s="98" t="s">
        <v>3125</v>
      </c>
      <c r="G4911" s="98" t="s">
        <v>733</v>
      </c>
      <c r="H4911"/>
      <c r="I4911"/>
    </row>
    <row r="4912" spans="1:9" ht="15.75">
      <c r="A4912" s="98" t="s">
        <v>1215</v>
      </c>
      <c r="B4912" s="98" t="s">
        <v>3125</v>
      </c>
      <c r="C4912" s="98" t="s">
        <v>753</v>
      </c>
      <c r="D4912" s="99" t="s">
        <v>196</v>
      </c>
      <c r="E4912" s="105">
        <v>43631</v>
      </c>
      <c r="F4912" s="98" t="s">
        <v>3125</v>
      </c>
      <c r="G4912" s="98" t="s">
        <v>733</v>
      </c>
      <c r="H4912"/>
      <c r="I4912"/>
    </row>
    <row r="4913" spans="1:9" ht="15.75">
      <c r="A4913" s="98" t="s">
        <v>1744</v>
      </c>
      <c r="B4913" s="98" t="s">
        <v>3125</v>
      </c>
      <c r="C4913" s="98" t="s">
        <v>753</v>
      </c>
      <c r="D4913" s="99" t="s">
        <v>196</v>
      </c>
      <c r="E4913" s="105">
        <v>43631</v>
      </c>
      <c r="F4913" s="98" t="s">
        <v>3125</v>
      </c>
      <c r="G4913" s="98" t="s">
        <v>733</v>
      </c>
      <c r="H4913"/>
      <c r="I4913"/>
    </row>
    <row r="4914" spans="1:9" ht="15.75">
      <c r="A4914" s="98" t="s">
        <v>1216</v>
      </c>
      <c r="B4914" s="98" t="s">
        <v>3125</v>
      </c>
      <c r="C4914" s="98" t="s">
        <v>753</v>
      </c>
      <c r="D4914" s="99" t="s">
        <v>196</v>
      </c>
      <c r="E4914" s="105">
        <v>43631</v>
      </c>
      <c r="F4914" s="98" t="s">
        <v>3125</v>
      </c>
      <c r="G4914" s="98" t="s">
        <v>733</v>
      </c>
      <c r="H4914"/>
      <c r="I4914"/>
    </row>
    <row r="4915" spans="1:9" ht="15.75">
      <c r="A4915" s="98" t="s">
        <v>371</v>
      </c>
      <c r="B4915" s="98" t="s">
        <v>3125</v>
      </c>
      <c r="C4915" s="98" t="s">
        <v>753</v>
      </c>
      <c r="D4915" s="99" t="s">
        <v>196</v>
      </c>
      <c r="E4915" s="105">
        <v>43631</v>
      </c>
      <c r="F4915" s="98" t="s">
        <v>3125</v>
      </c>
      <c r="G4915" s="98" t="s">
        <v>733</v>
      </c>
      <c r="H4915"/>
      <c r="I4915"/>
    </row>
    <row r="4916" spans="1:9" ht="15.75">
      <c r="A4916" s="98" t="s">
        <v>2167</v>
      </c>
      <c r="B4916" s="98" t="s">
        <v>3125</v>
      </c>
      <c r="C4916" s="98" t="s">
        <v>753</v>
      </c>
      <c r="D4916" s="99" t="s">
        <v>196</v>
      </c>
      <c r="E4916" s="105">
        <v>43631</v>
      </c>
      <c r="F4916" s="98" t="s">
        <v>3125</v>
      </c>
      <c r="G4916" s="98" t="s">
        <v>733</v>
      </c>
      <c r="H4916"/>
      <c r="I4916"/>
    </row>
    <row r="4917" spans="1:9" ht="15.75">
      <c r="A4917" s="98" t="s">
        <v>2429</v>
      </c>
      <c r="B4917" s="98" t="s">
        <v>3125</v>
      </c>
      <c r="C4917" s="98" t="s">
        <v>753</v>
      </c>
      <c r="D4917" s="99" t="s">
        <v>196</v>
      </c>
      <c r="E4917" s="105">
        <v>43631</v>
      </c>
      <c r="F4917" s="98" t="s">
        <v>3125</v>
      </c>
      <c r="G4917" s="98" t="s">
        <v>733</v>
      </c>
      <c r="H4917"/>
      <c r="I4917"/>
    </row>
    <row r="4918" spans="1:9" ht="15.75">
      <c r="A4918" s="98" t="s">
        <v>1983</v>
      </c>
      <c r="B4918" s="98" t="s">
        <v>3125</v>
      </c>
      <c r="C4918" s="98" t="s">
        <v>753</v>
      </c>
      <c r="D4918" s="99" t="s">
        <v>196</v>
      </c>
      <c r="E4918" s="105">
        <v>43631</v>
      </c>
      <c r="F4918" s="98" t="s">
        <v>3125</v>
      </c>
      <c r="G4918" s="98" t="s">
        <v>733</v>
      </c>
      <c r="H4918"/>
      <c r="I4918"/>
    </row>
    <row r="4919" spans="1:9" ht="15.75">
      <c r="A4919" s="98" t="s">
        <v>2974</v>
      </c>
      <c r="B4919" s="98" t="s">
        <v>3125</v>
      </c>
      <c r="C4919" s="98" t="s">
        <v>753</v>
      </c>
      <c r="D4919" s="99" t="s">
        <v>196</v>
      </c>
      <c r="E4919" s="105">
        <v>43631</v>
      </c>
      <c r="F4919" s="98" t="s">
        <v>3125</v>
      </c>
      <c r="G4919" s="98" t="s">
        <v>733</v>
      </c>
      <c r="H4919"/>
      <c r="I4919"/>
    </row>
    <row r="4920" spans="1:9" ht="15.75">
      <c r="A4920" s="98" t="s">
        <v>2559</v>
      </c>
      <c r="B4920" s="98" t="s">
        <v>3125</v>
      </c>
      <c r="C4920" s="98" t="s">
        <v>753</v>
      </c>
      <c r="D4920" s="99" t="s">
        <v>196</v>
      </c>
      <c r="E4920" s="105">
        <v>43631</v>
      </c>
      <c r="F4920" s="98" t="s">
        <v>3125</v>
      </c>
      <c r="G4920" s="98" t="s">
        <v>733</v>
      </c>
      <c r="H4920"/>
      <c r="I4920"/>
    </row>
    <row r="4921" spans="1:9" ht="15.75">
      <c r="A4921" s="98" t="s">
        <v>1752</v>
      </c>
      <c r="B4921" s="98" t="s">
        <v>3125</v>
      </c>
      <c r="C4921" s="98" t="s">
        <v>753</v>
      </c>
      <c r="D4921" s="99" t="s">
        <v>196</v>
      </c>
      <c r="E4921" s="105">
        <v>43631</v>
      </c>
      <c r="F4921" s="98" t="s">
        <v>3125</v>
      </c>
      <c r="G4921" s="98" t="s">
        <v>733</v>
      </c>
      <c r="H4921"/>
      <c r="I4921"/>
    </row>
    <row r="4922" spans="1:9" ht="15.75">
      <c r="A4922" s="98" t="s">
        <v>2170</v>
      </c>
      <c r="B4922" s="98" t="s">
        <v>3125</v>
      </c>
      <c r="C4922" s="98" t="s">
        <v>753</v>
      </c>
      <c r="D4922" s="99" t="s">
        <v>196</v>
      </c>
      <c r="E4922" s="105">
        <v>43631</v>
      </c>
      <c r="F4922" s="98" t="s">
        <v>3125</v>
      </c>
      <c r="G4922" s="98" t="s">
        <v>733</v>
      </c>
      <c r="H4922"/>
      <c r="I4922"/>
    </row>
    <row r="4923" spans="1:9" ht="15.75">
      <c r="A4923" s="98" t="s">
        <v>1402</v>
      </c>
      <c r="B4923" s="98" t="s">
        <v>3125</v>
      </c>
      <c r="C4923" s="98" t="s">
        <v>753</v>
      </c>
      <c r="D4923" s="99" t="s">
        <v>196</v>
      </c>
      <c r="E4923" s="105">
        <v>43631</v>
      </c>
      <c r="F4923" s="98" t="s">
        <v>3125</v>
      </c>
      <c r="G4923" s="98" t="s">
        <v>733</v>
      </c>
      <c r="H4923"/>
      <c r="I4923"/>
    </row>
    <row r="4924" spans="1:9" ht="15.75">
      <c r="A4924" s="98" t="s">
        <v>444</v>
      </c>
      <c r="B4924" s="98" t="s">
        <v>3125</v>
      </c>
      <c r="C4924" s="98" t="s">
        <v>753</v>
      </c>
      <c r="D4924" s="99" t="s">
        <v>196</v>
      </c>
      <c r="E4924" s="105">
        <v>43631</v>
      </c>
      <c r="F4924" s="98" t="s">
        <v>3125</v>
      </c>
      <c r="G4924" s="98" t="s">
        <v>733</v>
      </c>
      <c r="H4924"/>
      <c r="I4924"/>
    </row>
    <row r="4925" spans="1:9" ht="15.75">
      <c r="A4925" s="98" t="s">
        <v>1090</v>
      </c>
      <c r="B4925" s="98" t="s">
        <v>3125</v>
      </c>
      <c r="C4925" s="98" t="s">
        <v>753</v>
      </c>
      <c r="D4925" s="99" t="s">
        <v>196</v>
      </c>
      <c r="E4925" s="105">
        <v>43631</v>
      </c>
      <c r="F4925" s="98" t="s">
        <v>3125</v>
      </c>
      <c r="G4925" s="98" t="s">
        <v>733</v>
      </c>
      <c r="H4925"/>
      <c r="I4925"/>
    </row>
    <row r="4926" spans="1:9" ht="15.75">
      <c r="A4926" s="98" t="s">
        <v>2499</v>
      </c>
      <c r="B4926" s="98" t="s">
        <v>3125</v>
      </c>
      <c r="C4926" s="98" t="s">
        <v>753</v>
      </c>
      <c r="D4926" s="99" t="s">
        <v>196</v>
      </c>
      <c r="E4926" s="105">
        <v>43631</v>
      </c>
      <c r="F4926" s="98" t="s">
        <v>3125</v>
      </c>
      <c r="G4926" s="98" t="s">
        <v>733</v>
      </c>
      <c r="H4926"/>
      <c r="I4926"/>
    </row>
    <row r="4927" spans="1:9" ht="15.75">
      <c r="A4927" s="98" t="s">
        <v>2984</v>
      </c>
      <c r="B4927" s="98" t="s">
        <v>3125</v>
      </c>
      <c r="C4927" s="98" t="s">
        <v>753</v>
      </c>
      <c r="D4927" s="99" t="s">
        <v>196</v>
      </c>
      <c r="E4927" s="105">
        <v>43631</v>
      </c>
      <c r="F4927" s="98" t="s">
        <v>3125</v>
      </c>
      <c r="G4927" s="98" t="s">
        <v>733</v>
      </c>
      <c r="H4927"/>
      <c r="I4927"/>
    </row>
    <row r="4928" spans="1:9" ht="15.75">
      <c r="A4928" s="98" t="s">
        <v>1991</v>
      </c>
      <c r="B4928" s="98" t="s">
        <v>3125</v>
      </c>
      <c r="C4928" s="98" t="s">
        <v>753</v>
      </c>
      <c r="D4928" s="99" t="s">
        <v>196</v>
      </c>
      <c r="E4928" s="105">
        <v>43631</v>
      </c>
      <c r="F4928" s="98" t="s">
        <v>3125</v>
      </c>
      <c r="G4928" s="98" t="s">
        <v>733</v>
      </c>
      <c r="H4928"/>
      <c r="I4928"/>
    </row>
    <row r="4929" spans="1:9" ht="15.75">
      <c r="A4929" s="98" t="s">
        <v>2612</v>
      </c>
      <c r="B4929" s="98" t="s">
        <v>3125</v>
      </c>
      <c r="C4929" s="98" t="s">
        <v>753</v>
      </c>
      <c r="D4929" s="99" t="s">
        <v>196</v>
      </c>
      <c r="E4929" s="105">
        <v>43631</v>
      </c>
      <c r="F4929" s="98" t="s">
        <v>3125</v>
      </c>
      <c r="G4929" s="98" t="s">
        <v>733</v>
      </c>
      <c r="H4929"/>
      <c r="I4929"/>
    </row>
    <row r="4930" spans="1:9" ht="15.75">
      <c r="A4930" s="98" t="s">
        <v>449</v>
      </c>
      <c r="B4930" s="98" t="s">
        <v>3125</v>
      </c>
      <c r="C4930" s="98" t="s">
        <v>753</v>
      </c>
      <c r="D4930" s="99" t="s">
        <v>196</v>
      </c>
      <c r="E4930" s="105">
        <v>43631</v>
      </c>
      <c r="F4930" s="98" t="s">
        <v>3125</v>
      </c>
      <c r="G4930" s="98" t="s">
        <v>733</v>
      </c>
      <c r="H4930"/>
      <c r="I4930"/>
    </row>
    <row r="4931" spans="1:9" ht="15.75">
      <c r="A4931" s="98" t="s">
        <v>1542</v>
      </c>
      <c r="B4931" s="98" t="s">
        <v>3125</v>
      </c>
      <c r="C4931" s="98" t="s">
        <v>753</v>
      </c>
      <c r="D4931" s="99" t="s">
        <v>196</v>
      </c>
      <c r="E4931" s="105">
        <v>43631</v>
      </c>
      <c r="F4931" s="98" t="s">
        <v>3125</v>
      </c>
      <c r="G4931" s="98" t="s">
        <v>733</v>
      </c>
      <c r="H4931"/>
      <c r="I4931"/>
    </row>
    <row r="4932" spans="1:9" ht="15.75">
      <c r="A4932" s="98" t="s">
        <v>2614</v>
      </c>
      <c r="B4932" s="98" t="s">
        <v>3125</v>
      </c>
      <c r="C4932" s="98" t="s">
        <v>753</v>
      </c>
      <c r="D4932" s="99" t="s">
        <v>196</v>
      </c>
      <c r="E4932" s="105">
        <v>43631</v>
      </c>
      <c r="F4932" s="98" t="s">
        <v>3125</v>
      </c>
      <c r="G4932" s="98" t="s">
        <v>733</v>
      </c>
      <c r="H4932"/>
      <c r="I4932"/>
    </row>
    <row r="4933" spans="1:9" ht="15.75">
      <c r="A4933" s="98" t="s">
        <v>1410</v>
      </c>
      <c r="B4933" s="98" t="s">
        <v>3125</v>
      </c>
      <c r="C4933" s="98" t="s">
        <v>753</v>
      </c>
      <c r="D4933" s="99" t="s">
        <v>196</v>
      </c>
      <c r="E4933" s="105">
        <v>43631</v>
      </c>
      <c r="F4933" s="98" t="s">
        <v>3125</v>
      </c>
      <c r="G4933" s="98" t="s">
        <v>733</v>
      </c>
      <c r="H4933"/>
      <c r="I4933"/>
    </row>
    <row r="4934" spans="1:9" ht="15.75">
      <c r="A4934" s="98" t="s">
        <v>1877</v>
      </c>
      <c r="B4934" s="98" t="s">
        <v>3125</v>
      </c>
      <c r="C4934" s="98" t="s">
        <v>753</v>
      </c>
      <c r="D4934" s="99" t="s">
        <v>196</v>
      </c>
      <c r="E4934" s="105">
        <v>43631</v>
      </c>
      <c r="F4934" s="98" t="s">
        <v>3125</v>
      </c>
      <c r="G4934" s="98" t="s">
        <v>733</v>
      </c>
      <c r="H4934"/>
      <c r="I4934"/>
    </row>
    <row r="4935" spans="1:9" ht="15.75">
      <c r="A4935" s="98" t="s">
        <v>2376</v>
      </c>
      <c r="B4935" s="98" t="s">
        <v>3125</v>
      </c>
      <c r="C4935" s="98" t="s">
        <v>753</v>
      </c>
      <c r="D4935" s="99" t="s">
        <v>196</v>
      </c>
      <c r="E4935" s="105">
        <v>43631</v>
      </c>
      <c r="F4935" s="98" t="s">
        <v>3125</v>
      </c>
      <c r="G4935" s="98" t="s">
        <v>733</v>
      </c>
      <c r="H4935"/>
      <c r="I4935"/>
    </row>
    <row r="4936" spans="1:9" ht="15.75">
      <c r="A4936" s="98" t="s">
        <v>1830</v>
      </c>
      <c r="B4936" s="98" t="s">
        <v>3127</v>
      </c>
      <c r="C4936" s="98" t="s">
        <v>730</v>
      </c>
      <c r="D4936" s="99" t="s">
        <v>2059</v>
      </c>
      <c r="E4936" s="105">
        <v>43631</v>
      </c>
      <c r="F4936" s="98" t="s">
        <v>3127</v>
      </c>
      <c r="G4936" s="98" t="s">
        <v>66</v>
      </c>
      <c r="H4936"/>
      <c r="I4936"/>
    </row>
    <row r="4937" spans="1:9" ht="15.75">
      <c r="A4937" s="98" t="s">
        <v>739</v>
      </c>
      <c r="B4937" s="98" t="s">
        <v>3127</v>
      </c>
      <c r="C4937" s="98" t="s">
        <v>730</v>
      </c>
      <c r="D4937" s="99" t="s">
        <v>2059</v>
      </c>
      <c r="E4937" s="105">
        <v>43631</v>
      </c>
      <c r="F4937" s="98" t="s">
        <v>3127</v>
      </c>
      <c r="G4937" s="98" t="s">
        <v>66</v>
      </c>
      <c r="H4937"/>
      <c r="I4937"/>
    </row>
    <row r="4938" spans="1:9" ht="15.75">
      <c r="A4938" s="98" t="s">
        <v>2183</v>
      </c>
      <c r="B4938" s="98" t="s">
        <v>3127</v>
      </c>
      <c r="C4938" s="98" t="s">
        <v>730</v>
      </c>
      <c r="D4938" s="99" t="s">
        <v>2059</v>
      </c>
      <c r="E4938" s="105">
        <v>43631</v>
      </c>
      <c r="F4938" s="98" t="s">
        <v>3127</v>
      </c>
      <c r="G4938" s="98" t="s">
        <v>66</v>
      </c>
      <c r="H4938"/>
      <c r="I4938"/>
    </row>
    <row r="4939" spans="1:9" ht="15.75">
      <c r="A4939" s="98" t="s">
        <v>3128</v>
      </c>
      <c r="B4939" s="98" t="s">
        <v>3127</v>
      </c>
      <c r="C4939" s="98" t="s">
        <v>730</v>
      </c>
      <c r="D4939" s="99" t="s">
        <v>2059</v>
      </c>
      <c r="E4939" s="105">
        <v>43631</v>
      </c>
      <c r="F4939" s="98" t="s">
        <v>3127</v>
      </c>
      <c r="G4939" s="98" t="s">
        <v>66</v>
      </c>
      <c r="H4939"/>
      <c r="I4939"/>
    </row>
    <row r="4940" spans="1:9" ht="15.75">
      <c r="A4940" s="98" t="s">
        <v>1360</v>
      </c>
      <c r="B4940" s="98" t="s">
        <v>3127</v>
      </c>
      <c r="C4940" s="98" t="s">
        <v>730</v>
      </c>
      <c r="D4940" s="99" t="s">
        <v>2059</v>
      </c>
      <c r="E4940" s="105">
        <v>43631</v>
      </c>
      <c r="F4940" s="98" t="s">
        <v>3127</v>
      </c>
      <c r="G4940" s="98" t="s">
        <v>66</v>
      </c>
      <c r="H4940"/>
      <c r="I4940"/>
    </row>
    <row r="4941" spans="1:9" ht="15.75">
      <c r="A4941" s="98" t="s">
        <v>1705</v>
      </c>
      <c r="B4941" s="98" t="s">
        <v>3127</v>
      </c>
      <c r="C4941" s="98" t="s">
        <v>730</v>
      </c>
      <c r="D4941" s="99" t="s">
        <v>2059</v>
      </c>
      <c r="E4941" s="105">
        <v>43631</v>
      </c>
      <c r="F4941" s="98" t="s">
        <v>3127</v>
      </c>
      <c r="G4941" s="98" t="s">
        <v>66</v>
      </c>
      <c r="H4941"/>
      <c r="I4941"/>
    </row>
    <row r="4942" spans="1:9" ht="15.75">
      <c r="A4942" s="98" t="s">
        <v>814</v>
      </c>
      <c r="B4942" s="98" t="s">
        <v>3127</v>
      </c>
      <c r="C4942" s="98" t="s">
        <v>730</v>
      </c>
      <c r="D4942" s="99" t="s">
        <v>2059</v>
      </c>
      <c r="E4942" s="105">
        <v>43631</v>
      </c>
      <c r="F4942" s="98" t="s">
        <v>3127</v>
      </c>
      <c r="G4942" s="98" t="s">
        <v>66</v>
      </c>
      <c r="H4942"/>
      <c r="I4942"/>
    </row>
    <row r="4943" spans="1:9" ht="15.75">
      <c r="A4943" s="98" t="s">
        <v>401</v>
      </c>
      <c r="B4943" s="98" t="s">
        <v>3127</v>
      </c>
      <c r="C4943" s="98" t="s">
        <v>730</v>
      </c>
      <c r="D4943" s="99" t="s">
        <v>2059</v>
      </c>
      <c r="E4943" s="105">
        <v>43631</v>
      </c>
      <c r="F4943" s="98" t="s">
        <v>3127</v>
      </c>
      <c r="G4943" s="98" t="s">
        <v>66</v>
      </c>
      <c r="H4943"/>
      <c r="I4943"/>
    </row>
    <row r="4944" spans="1:9" ht="15.75">
      <c r="A4944" s="98" t="s">
        <v>1707</v>
      </c>
      <c r="B4944" s="98" t="s">
        <v>3127</v>
      </c>
      <c r="C4944" s="98" t="s">
        <v>730</v>
      </c>
      <c r="D4944" s="99" t="s">
        <v>2059</v>
      </c>
      <c r="E4944" s="105">
        <v>43631</v>
      </c>
      <c r="F4944" s="98" t="s">
        <v>3127</v>
      </c>
      <c r="G4944" s="98" t="s">
        <v>66</v>
      </c>
      <c r="H4944"/>
      <c r="I4944"/>
    </row>
    <row r="4945" spans="1:9" ht="15.75">
      <c r="A4945" s="98" t="s">
        <v>1838</v>
      </c>
      <c r="B4945" s="98" t="s">
        <v>3127</v>
      </c>
      <c r="C4945" s="98" t="s">
        <v>730</v>
      </c>
      <c r="D4945" s="99" t="s">
        <v>2059</v>
      </c>
      <c r="E4945" s="105">
        <v>43631</v>
      </c>
      <c r="F4945" s="98" t="s">
        <v>3127</v>
      </c>
      <c r="G4945" s="98" t="s">
        <v>66</v>
      </c>
      <c r="H4945"/>
      <c r="I4945"/>
    </row>
    <row r="4946" spans="1:9" ht="15.75">
      <c r="A4946" s="98" t="s">
        <v>3129</v>
      </c>
      <c r="B4946" s="98" t="s">
        <v>3127</v>
      </c>
      <c r="C4946" s="98" t="s">
        <v>730</v>
      </c>
      <c r="D4946" s="99" t="s">
        <v>2059</v>
      </c>
      <c r="E4946" s="105">
        <v>43631</v>
      </c>
      <c r="F4946" s="98" t="s">
        <v>3127</v>
      </c>
      <c r="G4946" s="98" t="s">
        <v>66</v>
      </c>
      <c r="H4946"/>
      <c r="I4946"/>
    </row>
    <row r="4947" spans="1:9" ht="15.75">
      <c r="A4947" s="98" t="s">
        <v>2254</v>
      </c>
      <c r="B4947" s="98" t="s">
        <v>3127</v>
      </c>
      <c r="C4947" s="98" t="s">
        <v>730</v>
      </c>
      <c r="D4947" s="99" t="s">
        <v>2059</v>
      </c>
      <c r="E4947" s="105">
        <v>43631</v>
      </c>
      <c r="F4947" s="98" t="s">
        <v>3127</v>
      </c>
      <c r="G4947" s="98" t="s">
        <v>66</v>
      </c>
      <c r="H4947"/>
      <c r="I4947"/>
    </row>
    <row r="4948" spans="1:9" ht="15.75">
      <c r="A4948" s="98" t="s">
        <v>2520</v>
      </c>
      <c r="B4948" s="98" t="s">
        <v>3127</v>
      </c>
      <c r="C4948" s="98" t="s">
        <v>730</v>
      </c>
      <c r="D4948" s="99" t="s">
        <v>2059</v>
      </c>
      <c r="E4948" s="105">
        <v>43631</v>
      </c>
      <c r="F4948" s="98" t="s">
        <v>3127</v>
      </c>
      <c r="G4948" s="98" t="s">
        <v>66</v>
      </c>
      <c r="H4948"/>
      <c r="I4948"/>
    </row>
    <row r="4949" spans="1:9" ht="15.75">
      <c r="A4949" s="98" t="s">
        <v>2383</v>
      </c>
      <c r="B4949" s="98" t="s">
        <v>3127</v>
      </c>
      <c r="C4949" s="98" t="s">
        <v>730</v>
      </c>
      <c r="D4949" s="99" t="s">
        <v>2059</v>
      </c>
      <c r="E4949" s="105">
        <v>43631</v>
      </c>
      <c r="F4949" s="98" t="s">
        <v>3127</v>
      </c>
      <c r="G4949" s="98" t="s">
        <v>66</v>
      </c>
      <c r="H4949"/>
      <c r="I4949"/>
    </row>
    <row r="4950" spans="1:9" ht="15.75">
      <c r="A4950" s="98" t="s">
        <v>2074</v>
      </c>
      <c r="B4950" s="98" t="s">
        <v>3127</v>
      </c>
      <c r="C4950" s="98" t="s">
        <v>730</v>
      </c>
      <c r="D4950" s="99" t="s">
        <v>2059</v>
      </c>
      <c r="E4950" s="105">
        <v>43631</v>
      </c>
      <c r="F4950" s="98" t="s">
        <v>3127</v>
      </c>
      <c r="G4950" s="98" t="s">
        <v>66</v>
      </c>
      <c r="H4950"/>
      <c r="I4950"/>
    </row>
    <row r="4951" spans="1:9" ht="15.75">
      <c r="A4951" s="98" t="s">
        <v>2627</v>
      </c>
      <c r="B4951" s="98" t="s">
        <v>3127</v>
      </c>
      <c r="C4951" s="98" t="s">
        <v>730</v>
      </c>
      <c r="D4951" s="99" t="s">
        <v>2059</v>
      </c>
      <c r="E4951" s="105">
        <v>43631</v>
      </c>
      <c r="F4951" s="98" t="s">
        <v>3127</v>
      </c>
      <c r="G4951" s="98" t="s">
        <v>66</v>
      </c>
      <c r="H4951"/>
      <c r="I4951"/>
    </row>
    <row r="4952" spans="1:9" ht="15.75">
      <c r="A4952" s="98" t="s">
        <v>1843</v>
      </c>
      <c r="B4952" s="98" t="s">
        <v>3127</v>
      </c>
      <c r="C4952" s="98" t="s">
        <v>730</v>
      </c>
      <c r="D4952" s="99" t="s">
        <v>2059</v>
      </c>
      <c r="E4952" s="105">
        <v>43631</v>
      </c>
      <c r="F4952" s="98" t="s">
        <v>3127</v>
      </c>
      <c r="G4952" s="98" t="s">
        <v>66</v>
      </c>
      <c r="H4952"/>
      <c r="I4952"/>
    </row>
    <row r="4953" spans="1:9" ht="15.75">
      <c r="A4953" s="98" t="s">
        <v>1046</v>
      </c>
      <c r="B4953" s="98" t="s">
        <v>3127</v>
      </c>
      <c r="C4953" s="98" t="s">
        <v>730</v>
      </c>
      <c r="D4953" s="99" t="s">
        <v>2059</v>
      </c>
      <c r="E4953" s="105">
        <v>43631</v>
      </c>
      <c r="F4953" s="98" t="s">
        <v>3127</v>
      </c>
      <c r="G4953" s="98" t="s">
        <v>66</v>
      </c>
      <c r="H4953"/>
      <c r="I4953"/>
    </row>
    <row r="4954" spans="1:9" ht="15.75">
      <c r="A4954" s="98" t="s">
        <v>1309</v>
      </c>
      <c r="B4954" s="98" t="s">
        <v>3127</v>
      </c>
      <c r="C4954" s="98" t="s">
        <v>730</v>
      </c>
      <c r="D4954" s="99" t="s">
        <v>2059</v>
      </c>
      <c r="E4954" s="105">
        <v>43631</v>
      </c>
      <c r="F4954" s="98" t="s">
        <v>3127</v>
      </c>
      <c r="G4954" s="98" t="s">
        <v>66</v>
      </c>
      <c r="H4954"/>
      <c r="I4954"/>
    </row>
    <row r="4955" spans="1:9" ht="15.75">
      <c r="A4955" s="98" t="s">
        <v>405</v>
      </c>
      <c r="B4955" s="98" t="s">
        <v>3127</v>
      </c>
      <c r="C4955" s="98" t="s">
        <v>730</v>
      </c>
      <c r="D4955" s="99" t="s">
        <v>2059</v>
      </c>
      <c r="E4955" s="105">
        <v>43631</v>
      </c>
      <c r="F4955" s="98" t="s">
        <v>3127</v>
      </c>
      <c r="G4955" s="98" t="s">
        <v>66</v>
      </c>
      <c r="H4955"/>
      <c r="I4955"/>
    </row>
    <row r="4956" spans="1:9" ht="15.75">
      <c r="A4956" s="98" t="s">
        <v>767</v>
      </c>
      <c r="B4956" s="98" t="s">
        <v>3127</v>
      </c>
      <c r="C4956" s="98" t="s">
        <v>730</v>
      </c>
      <c r="D4956" s="99" t="s">
        <v>2059</v>
      </c>
      <c r="E4956" s="105">
        <v>43631</v>
      </c>
      <c r="F4956" s="98" t="s">
        <v>3127</v>
      </c>
      <c r="G4956" s="98" t="s">
        <v>66</v>
      </c>
      <c r="H4956"/>
      <c r="I4956"/>
    </row>
    <row r="4957" spans="1:9" ht="15.75">
      <c r="A4957" s="98" t="s">
        <v>2076</v>
      </c>
      <c r="B4957" s="98" t="s">
        <v>3127</v>
      </c>
      <c r="C4957" s="98" t="s">
        <v>730</v>
      </c>
      <c r="D4957" s="99" t="s">
        <v>2059</v>
      </c>
      <c r="E4957" s="105">
        <v>43631</v>
      </c>
      <c r="F4957" s="98" t="s">
        <v>3127</v>
      </c>
      <c r="G4957" s="98" t="s">
        <v>66</v>
      </c>
      <c r="H4957"/>
      <c r="I4957"/>
    </row>
    <row r="4958" spans="1:9" ht="15.75">
      <c r="A4958" s="98" t="s">
        <v>2525</v>
      </c>
      <c r="B4958" s="98" t="s">
        <v>3127</v>
      </c>
      <c r="C4958" s="98" t="s">
        <v>730</v>
      </c>
      <c r="D4958" s="99" t="s">
        <v>2059</v>
      </c>
      <c r="E4958" s="105">
        <v>43631</v>
      </c>
      <c r="F4958" s="98" t="s">
        <v>3127</v>
      </c>
      <c r="G4958" s="98" t="s">
        <v>66</v>
      </c>
      <c r="H4958"/>
      <c r="I4958"/>
    </row>
    <row r="4959" spans="1:9" ht="15.75">
      <c r="A4959" s="98" t="s">
        <v>1310</v>
      </c>
      <c r="B4959" s="98" t="s">
        <v>3127</v>
      </c>
      <c r="C4959" s="98" t="s">
        <v>730</v>
      </c>
      <c r="D4959" s="99" t="s">
        <v>2059</v>
      </c>
      <c r="E4959" s="105">
        <v>43631</v>
      </c>
      <c r="F4959" s="98" t="s">
        <v>3127</v>
      </c>
      <c r="G4959" s="98" t="s">
        <v>66</v>
      </c>
      <c r="H4959"/>
      <c r="I4959"/>
    </row>
    <row r="4960" spans="1:9" ht="15.75">
      <c r="A4960" s="98" t="s">
        <v>2634</v>
      </c>
      <c r="B4960" s="98" t="s">
        <v>3127</v>
      </c>
      <c r="C4960" s="98" t="s">
        <v>730</v>
      </c>
      <c r="D4960" s="99" t="s">
        <v>2059</v>
      </c>
      <c r="E4960" s="105">
        <v>43631</v>
      </c>
      <c r="F4960" s="98" t="s">
        <v>3127</v>
      </c>
      <c r="G4960" s="98" t="s">
        <v>66</v>
      </c>
      <c r="H4960"/>
      <c r="I4960"/>
    </row>
    <row r="4961" spans="1:9" ht="15.75">
      <c r="A4961" s="98" t="s">
        <v>2081</v>
      </c>
      <c r="B4961" s="98" t="s">
        <v>3127</v>
      </c>
      <c r="C4961" s="98" t="s">
        <v>730</v>
      </c>
      <c r="D4961" s="99" t="s">
        <v>2059</v>
      </c>
      <c r="E4961" s="105">
        <v>43631</v>
      </c>
      <c r="F4961" s="98" t="s">
        <v>3127</v>
      </c>
      <c r="G4961" s="98" t="s">
        <v>66</v>
      </c>
      <c r="H4961"/>
      <c r="I4961"/>
    </row>
    <row r="4962" spans="1:9" ht="15.75">
      <c r="A4962" s="98" t="s">
        <v>1845</v>
      </c>
      <c r="B4962" s="98" t="s">
        <v>3127</v>
      </c>
      <c r="C4962" s="98" t="s">
        <v>730</v>
      </c>
      <c r="D4962" s="99" t="s">
        <v>2059</v>
      </c>
      <c r="E4962" s="105">
        <v>43631</v>
      </c>
      <c r="F4962" s="98" t="s">
        <v>3127</v>
      </c>
      <c r="G4962" s="98" t="s">
        <v>66</v>
      </c>
      <c r="H4962"/>
      <c r="I4962"/>
    </row>
    <row r="4963" spans="1:9" ht="15.75">
      <c r="A4963" s="98" t="s">
        <v>412</v>
      </c>
      <c r="B4963" s="98" t="s">
        <v>3127</v>
      </c>
      <c r="C4963" s="98" t="s">
        <v>730</v>
      </c>
      <c r="D4963" s="99" t="s">
        <v>2059</v>
      </c>
      <c r="E4963" s="105">
        <v>43631</v>
      </c>
      <c r="F4963" s="98" t="s">
        <v>3127</v>
      </c>
      <c r="G4963" s="98" t="s">
        <v>66</v>
      </c>
      <c r="H4963"/>
      <c r="I4963"/>
    </row>
    <row r="4964" spans="1:9" ht="15.75">
      <c r="A4964" s="98" t="s">
        <v>1846</v>
      </c>
      <c r="B4964" s="98" t="s">
        <v>3127</v>
      </c>
      <c r="C4964" s="98" t="s">
        <v>762</v>
      </c>
      <c r="D4964" s="99" t="s">
        <v>2059</v>
      </c>
      <c r="E4964" s="105">
        <v>43631</v>
      </c>
      <c r="F4964" s="98" t="s">
        <v>3127</v>
      </c>
      <c r="G4964" s="98" t="s">
        <v>733</v>
      </c>
      <c r="H4964"/>
      <c r="I4964"/>
    </row>
    <row r="4965" spans="1:9" ht="15.75">
      <c r="A4965" s="98" t="s">
        <v>2527</v>
      </c>
      <c r="B4965" s="98" t="s">
        <v>3127</v>
      </c>
      <c r="C4965" s="98" t="s">
        <v>762</v>
      </c>
      <c r="D4965" s="99" t="s">
        <v>2059</v>
      </c>
      <c r="E4965" s="105">
        <v>43631</v>
      </c>
      <c r="F4965" s="98" t="s">
        <v>3127</v>
      </c>
      <c r="G4965" s="98" t="s">
        <v>733</v>
      </c>
      <c r="H4965"/>
      <c r="I4965"/>
    </row>
    <row r="4966" spans="1:9" ht="15.75">
      <c r="A4966" s="98" t="s">
        <v>2084</v>
      </c>
      <c r="B4966" s="98" t="s">
        <v>3127</v>
      </c>
      <c r="C4966" s="98" t="s">
        <v>762</v>
      </c>
      <c r="D4966" s="99" t="s">
        <v>2059</v>
      </c>
      <c r="E4966" s="105">
        <v>43631</v>
      </c>
      <c r="F4966" s="98" t="s">
        <v>3127</v>
      </c>
      <c r="G4966" s="98" t="s">
        <v>733</v>
      </c>
      <c r="H4966"/>
      <c r="I4966"/>
    </row>
    <row r="4967" spans="1:9" ht="15.75">
      <c r="A4967" s="98" t="s">
        <v>2401</v>
      </c>
      <c r="B4967" s="98" t="s">
        <v>3127</v>
      </c>
      <c r="C4967" s="98" t="s">
        <v>762</v>
      </c>
      <c r="D4967" s="99" t="s">
        <v>2059</v>
      </c>
      <c r="E4967" s="105">
        <v>43631</v>
      </c>
      <c r="F4967" s="98" t="s">
        <v>3127</v>
      </c>
      <c r="G4967" s="98" t="s">
        <v>733</v>
      </c>
      <c r="H4967"/>
      <c r="I4967"/>
    </row>
    <row r="4968" spans="1:9" ht="15.75">
      <c r="A4968" s="98" t="s">
        <v>1056</v>
      </c>
      <c r="B4968" s="98" t="s">
        <v>3127</v>
      </c>
      <c r="C4968" s="98" t="s">
        <v>762</v>
      </c>
      <c r="D4968" s="99" t="s">
        <v>2059</v>
      </c>
      <c r="E4968" s="105">
        <v>43631</v>
      </c>
      <c r="F4968" s="98" t="s">
        <v>3127</v>
      </c>
      <c r="G4968" s="98" t="s">
        <v>733</v>
      </c>
      <c r="H4968"/>
      <c r="I4968"/>
    </row>
    <row r="4969" spans="1:9" ht="15.75">
      <c r="A4969" s="98" t="s">
        <v>1374</v>
      </c>
      <c r="B4969" s="98" t="s">
        <v>3127</v>
      </c>
      <c r="C4969" s="98" t="s">
        <v>762</v>
      </c>
      <c r="D4969" s="99" t="s">
        <v>2059</v>
      </c>
      <c r="E4969" s="105">
        <v>43631</v>
      </c>
      <c r="F4969" s="98" t="s">
        <v>3127</v>
      </c>
      <c r="G4969" s="98" t="s">
        <v>733</v>
      </c>
      <c r="H4969"/>
      <c r="I4969"/>
    </row>
    <row r="4970" spans="1:9" ht="15.75">
      <c r="A4970" s="98" t="s">
        <v>1719</v>
      </c>
      <c r="B4970" s="98" t="s">
        <v>3127</v>
      </c>
      <c r="C4970" s="98" t="s">
        <v>762</v>
      </c>
      <c r="D4970" s="99" t="s">
        <v>2059</v>
      </c>
      <c r="E4970" s="105">
        <v>43631</v>
      </c>
      <c r="F4970" s="98" t="s">
        <v>3127</v>
      </c>
      <c r="G4970" s="98" t="s">
        <v>733</v>
      </c>
      <c r="H4970"/>
      <c r="I4970"/>
    </row>
    <row r="4971" spans="1:9" ht="15.75">
      <c r="A4971" s="98" t="s">
        <v>2274</v>
      </c>
      <c r="B4971" s="98" t="s">
        <v>3127</v>
      </c>
      <c r="C4971" s="98" t="s">
        <v>762</v>
      </c>
      <c r="D4971" s="99" t="s">
        <v>2059</v>
      </c>
      <c r="E4971" s="105">
        <v>43631</v>
      </c>
      <c r="F4971" s="98" t="s">
        <v>3127</v>
      </c>
      <c r="G4971" s="98" t="s">
        <v>733</v>
      </c>
      <c r="H4971"/>
      <c r="I4971"/>
    </row>
    <row r="4972" spans="1:9" ht="15.75">
      <c r="A4972" s="98" t="s">
        <v>420</v>
      </c>
      <c r="B4972" s="98" t="s">
        <v>3127</v>
      </c>
      <c r="C4972" s="98" t="s">
        <v>762</v>
      </c>
      <c r="D4972" s="99" t="s">
        <v>2059</v>
      </c>
      <c r="E4972" s="105">
        <v>43631</v>
      </c>
      <c r="F4972" s="98" t="s">
        <v>3127</v>
      </c>
      <c r="G4972" s="98" t="s">
        <v>733</v>
      </c>
      <c r="H4972"/>
      <c r="I4972"/>
    </row>
    <row r="4973" spans="1:9" ht="15.75">
      <c r="A4973" s="98" t="s">
        <v>2645</v>
      </c>
      <c r="B4973" s="98" t="s">
        <v>3127</v>
      </c>
      <c r="C4973" s="98" t="s">
        <v>762</v>
      </c>
      <c r="D4973" s="99" t="s">
        <v>2059</v>
      </c>
      <c r="E4973" s="105">
        <v>43631</v>
      </c>
      <c r="F4973" s="98" t="s">
        <v>3127</v>
      </c>
      <c r="G4973" s="98" t="s">
        <v>733</v>
      </c>
      <c r="H4973"/>
      <c r="I4973"/>
    </row>
    <row r="4974" spans="1:9" ht="15.75">
      <c r="A4974" s="98" t="s">
        <v>1322</v>
      </c>
      <c r="B4974" s="98" t="s">
        <v>3127</v>
      </c>
      <c r="C4974" s="98" t="s">
        <v>762</v>
      </c>
      <c r="D4974" s="99" t="s">
        <v>2059</v>
      </c>
      <c r="E4974" s="105">
        <v>43631</v>
      </c>
      <c r="F4974" s="98" t="s">
        <v>3127</v>
      </c>
      <c r="G4974" s="98" t="s">
        <v>733</v>
      </c>
      <c r="H4974"/>
      <c r="I4974"/>
    </row>
    <row r="4975" spans="1:9" ht="15.75">
      <c r="A4975" s="98" t="s">
        <v>2587</v>
      </c>
      <c r="B4975" s="98" t="s">
        <v>3127</v>
      </c>
      <c r="C4975" s="98" t="s">
        <v>762</v>
      </c>
      <c r="D4975" s="99" t="s">
        <v>2059</v>
      </c>
      <c r="E4975" s="105">
        <v>43631</v>
      </c>
      <c r="F4975" s="98" t="s">
        <v>3127</v>
      </c>
      <c r="G4975" s="98" t="s">
        <v>733</v>
      </c>
      <c r="H4975"/>
      <c r="I4975"/>
    </row>
    <row r="4976" spans="1:9" ht="15.75">
      <c r="A4976" s="98" t="s">
        <v>2412</v>
      </c>
      <c r="B4976" s="98" t="s">
        <v>3127</v>
      </c>
      <c r="C4976" s="98" t="s">
        <v>762</v>
      </c>
      <c r="D4976" s="99" t="s">
        <v>2059</v>
      </c>
      <c r="E4976" s="105">
        <v>43631</v>
      </c>
      <c r="F4976" s="98" t="s">
        <v>3127</v>
      </c>
      <c r="G4976" s="98" t="s">
        <v>733</v>
      </c>
      <c r="H4976"/>
      <c r="I4976"/>
    </row>
    <row r="4977" spans="1:9" ht="15.75">
      <c r="A4977" s="98" t="s">
        <v>2542</v>
      </c>
      <c r="B4977" s="98" t="s">
        <v>3127</v>
      </c>
      <c r="C4977" s="98" t="s">
        <v>762</v>
      </c>
      <c r="D4977" s="99" t="s">
        <v>2059</v>
      </c>
      <c r="E4977" s="105">
        <v>43631</v>
      </c>
      <c r="F4977" s="98" t="s">
        <v>3127</v>
      </c>
      <c r="G4977" s="98" t="s">
        <v>733</v>
      </c>
      <c r="H4977"/>
      <c r="I4977"/>
    </row>
    <row r="4978" spans="1:9" ht="15.75">
      <c r="A4978" s="98" t="s">
        <v>1382</v>
      </c>
      <c r="B4978" s="98" t="s">
        <v>3127</v>
      </c>
      <c r="C4978" s="98" t="s">
        <v>762</v>
      </c>
      <c r="D4978" s="99" t="s">
        <v>2059</v>
      </c>
      <c r="E4978" s="105">
        <v>43631</v>
      </c>
      <c r="F4978" s="98" t="s">
        <v>3127</v>
      </c>
      <c r="G4978" s="98" t="s">
        <v>733</v>
      </c>
      <c r="H4978"/>
      <c r="I4978"/>
    </row>
    <row r="4979" spans="1:9" ht="15.75">
      <c r="A4979" s="98" t="s">
        <v>1699</v>
      </c>
      <c r="B4979" s="98" t="s">
        <v>3127</v>
      </c>
      <c r="C4979" s="98" t="s">
        <v>762</v>
      </c>
      <c r="D4979" s="99" t="s">
        <v>2059</v>
      </c>
      <c r="E4979" s="105">
        <v>43631</v>
      </c>
      <c r="F4979" s="98" t="s">
        <v>3127</v>
      </c>
      <c r="G4979" s="98" t="s">
        <v>733</v>
      </c>
      <c r="H4979"/>
      <c r="I4979"/>
    </row>
    <row r="4980" spans="1:9" ht="15.75">
      <c r="A4980" s="98" t="s">
        <v>2282</v>
      </c>
      <c r="B4980" s="98" t="s">
        <v>3127</v>
      </c>
      <c r="C4980" s="98" t="s">
        <v>762</v>
      </c>
      <c r="D4980" s="99" t="s">
        <v>2059</v>
      </c>
      <c r="E4980" s="105">
        <v>43631</v>
      </c>
      <c r="F4980" s="98" t="s">
        <v>3127</v>
      </c>
      <c r="G4980" s="98" t="s">
        <v>733</v>
      </c>
      <c r="H4980"/>
      <c r="I4980"/>
    </row>
    <row r="4981" spans="1:9" ht="15.75">
      <c r="A4981" s="98" t="s">
        <v>2417</v>
      </c>
      <c r="B4981" s="98" t="s">
        <v>3127</v>
      </c>
      <c r="C4981" s="98" t="s">
        <v>762</v>
      </c>
      <c r="D4981" s="99" t="s">
        <v>2059</v>
      </c>
      <c r="E4981" s="105">
        <v>43631</v>
      </c>
      <c r="F4981" s="98" t="s">
        <v>3127</v>
      </c>
      <c r="G4981" s="98" t="s">
        <v>733</v>
      </c>
      <c r="H4981"/>
      <c r="I4981"/>
    </row>
    <row r="4982" spans="1:9" ht="15.75">
      <c r="A4982" s="98" t="s">
        <v>433</v>
      </c>
      <c r="B4982" s="98" t="s">
        <v>3127</v>
      </c>
      <c r="C4982" s="98" t="s">
        <v>762</v>
      </c>
      <c r="D4982" s="99" t="s">
        <v>2059</v>
      </c>
      <c r="E4982" s="105">
        <v>43631</v>
      </c>
      <c r="F4982" s="98" t="s">
        <v>3127</v>
      </c>
      <c r="G4982" s="98" t="s">
        <v>733</v>
      </c>
      <c r="H4982"/>
      <c r="I4982"/>
    </row>
    <row r="4983" spans="1:9" ht="15.75">
      <c r="A4983" s="98" t="s">
        <v>2096</v>
      </c>
      <c r="B4983" s="98" t="s">
        <v>3127</v>
      </c>
      <c r="C4983" s="98" t="s">
        <v>762</v>
      </c>
      <c r="D4983" s="99" t="s">
        <v>2059</v>
      </c>
      <c r="E4983" s="105">
        <v>43631</v>
      </c>
      <c r="F4983" s="98" t="s">
        <v>3127</v>
      </c>
      <c r="G4983" s="98" t="s">
        <v>733</v>
      </c>
      <c r="H4983"/>
      <c r="I4983"/>
    </row>
    <row r="4984" spans="1:9" ht="15.75">
      <c r="A4984" s="98" t="s">
        <v>434</v>
      </c>
      <c r="B4984" s="98" t="s">
        <v>3127</v>
      </c>
      <c r="C4984" s="98" t="s">
        <v>762</v>
      </c>
      <c r="D4984" s="99" t="s">
        <v>2059</v>
      </c>
      <c r="E4984" s="105">
        <v>43631</v>
      </c>
      <c r="F4984" s="98" t="s">
        <v>3127</v>
      </c>
      <c r="G4984" s="98" t="s">
        <v>733</v>
      </c>
      <c r="H4984"/>
      <c r="I4984"/>
    </row>
    <row r="4985" spans="1:9" ht="15.75">
      <c r="A4985" s="98" t="s">
        <v>437</v>
      </c>
      <c r="B4985" s="98" t="s">
        <v>3127</v>
      </c>
      <c r="C4985" s="98" t="s">
        <v>762</v>
      </c>
      <c r="D4985" s="99" t="s">
        <v>2059</v>
      </c>
      <c r="E4985" s="105">
        <v>43631</v>
      </c>
      <c r="F4985" s="98" t="s">
        <v>3127</v>
      </c>
      <c r="G4985" s="98" t="s">
        <v>733</v>
      </c>
      <c r="H4985"/>
      <c r="I4985"/>
    </row>
    <row r="4986" spans="1:9" ht="15.75">
      <c r="A4986" s="98" t="s">
        <v>1002</v>
      </c>
      <c r="B4986" s="98" t="s">
        <v>3127</v>
      </c>
      <c r="C4986" s="98" t="s">
        <v>762</v>
      </c>
      <c r="D4986" s="99" t="s">
        <v>2059</v>
      </c>
      <c r="E4986" s="105">
        <v>43631</v>
      </c>
      <c r="F4986" s="98" t="s">
        <v>3127</v>
      </c>
      <c r="G4986" s="98" t="s">
        <v>733</v>
      </c>
      <c r="H4986"/>
      <c r="I4986"/>
    </row>
    <row r="4987" spans="1:9" ht="15.75">
      <c r="A4987" s="98" t="s">
        <v>1390</v>
      </c>
      <c r="B4987" s="98" t="s">
        <v>3127</v>
      </c>
      <c r="C4987" s="98" t="s">
        <v>762</v>
      </c>
      <c r="D4987" s="99" t="s">
        <v>2059</v>
      </c>
      <c r="E4987" s="105">
        <v>43631</v>
      </c>
      <c r="F4987" s="98" t="s">
        <v>3127</v>
      </c>
      <c r="G4987" s="98" t="s">
        <v>733</v>
      </c>
      <c r="H4987"/>
      <c r="I4987"/>
    </row>
    <row r="4988" spans="1:9" ht="15.75">
      <c r="A4988" s="98" t="s">
        <v>1741</v>
      </c>
      <c r="B4988" s="98" t="s">
        <v>3127</v>
      </c>
      <c r="C4988" s="98" t="s">
        <v>762</v>
      </c>
      <c r="D4988" s="99" t="s">
        <v>2059</v>
      </c>
      <c r="E4988" s="105">
        <v>43631</v>
      </c>
      <c r="F4988" s="98" t="s">
        <v>3127</v>
      </c>
      <c r="G4988" s="98" t="s">
        <v>733</v>
      </c>
      <c r="H4988"/>
      <c r="I4988"/>
    </row>
    <row r="4989" spans="1:9" ht="15.75">
      <c r="A4989" s="98" t="s">
        <v>1863</v>
      </c>
      <c r="B4989" s="98" t="s">
        <v>3127</v>
      </c>
      <c r="C4989" s="98" t="s">
        <v>762</v>
      </c>
      <c r="D4989" s="99" t="s">
        <v>2059</v>
      </c>
      <c r="E4989" s="105">
        <v>43631</v>
      </c>
      <c r="F4989" s="98" t="s">
        <v>3127</v>
      </c>
      <c r="G4989" s="98" t="s">
        <v>733</v>
      </c>
      <c r="H4989"/>
      <c r="I4989"/>
    </row>
    <row r="4990" spans="1:9" ht="15.75">
      <c r="A4990" s="98" t="s">
        <v>1976</v>
      </c>
      <c r="B4990" s="98" t="s">
        <v>3127</v>
      </c>
      <c r="C4990" s="98" t="s">
        <v>762</v>
      </c>
      <c r="D4990" s="99" t="s">
        <v>2059</v>
      </c>
      <c r="E4990" s="105">
        <v>43631</v>
      </c>
      <c r="F4990" s="98" t="s">
        <v>3127</v>
      </c>
      <c r="G4990" s="98" t="s">
        <v>733</v>
      </c>
      <c r="H4990"/>
      <c r="I4990"/>
    </row>
    <row r="4991" spans="1:9" ht="15.75">
      <c r="A4991" s="98" t="s">
        <v>1395</v>
      </c>
      <c r="B4991" s="98" t="s">
        <v>3127</v>
      </c>
      <c r="C4991" s="98" t="s">
        <v>762</v>
      </c>
      <c r="D4991" s="99" t="s">
        <v>2059</v>
      </c>
      <c r="E4991" s="105">
        <v>43631</v>
      </c>
      <c r="F4991" s="98" t="s">
        <v>3127</v>
      </c>
      <c r="G4991" s="98" t="s">
        <v>733</v>
      </c>
      <c r="H4991"/>
      <c r="I4991"/>
    </row>
    <row r="4992" spans="1:9" ht="15.75">
      <c r="A4992" s="98" t="s">
        <v>1977</v>
      </c>
      <c r="B4992" s="98" t="s">
        <v>3127</v>
      </c>
      <c r="C4992" s="98" t="s">
        <v>1680</v>
      </c>
      <c r="D4992" s="99" t="s">
        <v>2059</v>
      </c>
      <c r="E4992" s="105">
        <v>43631</v>
      </c>
      <c r="F4992" s="98" t="s">
        <v>3127</v>
      </c>
      <c r="G4992" s="98" t="s">
        <v>3186</v>
      </c>
      <c r="H4992"/>
      <c r="I4992"/>
    </row>
    <row r="4993" spans="1:9" ht="15.75">
      <c r="A4993" s="98" t="s">
        <v>1338</v>
      </c>
      <c r="B4993" s="98" t="s">
        <v>3127</v>
      </c>
      <c r="C4993" s="98" t="s">
        <v>1680</v>
      </c>
      <c r="D4993" s="99" t="s">
        <v>2059</v>
      </c>
      <c r="E4993" s="105">
        <v>43631</v>
      </c>
      <c r="F4993" s="98" t="s">
        <v>3127</v>
      </c>
      <c r="G4993" s="98" t="s">
        <v>3186</v>
      </c>
      <c r="H4993"/>
      <c r="I4993"/>
    </row>
    <row r="4994" spans="1:9" ht="15.75">
      <c r="A4994" s="98" t="s">
        <v>2427</v>
      </c>
      <c r="B4994" s="98" t="s">
        <v>3127</v>
      </c>
      <c r="C4994" s="98" t="s">
        <v>1680</v>
      </c>
      <c r="D4994" s="99" t="s">
        <v>2059</v>
      </c>
      <c r="E4994" s="105">
        <v>43631</v>
      </c>
      <c r="F4994" s="98" t="s">
        <v>3127</v>
      </c>
      <c r="G4994" s="98" t="s">
        <v>3186</v>
      </c>
      <c r="H4994"/>
      <c r="I4994"/>
    </row>
    <row r="4995" spans="1:9" ht="15.75">
      <c r="A4995" s="98" t="s">
        <v>2557</v>
      </c>
      <c r="B4995" s="98" t="s">
        <v>3127</v>
      </c>
      <c r="C4995" s="98" t="s">
        <v>1680</v>
      </c>
      <c r="D4995" s="99" t="s">
        <v>2059</v>
      </c>
      <c r="E4995" s="105">
        <v>43631</v>
      </c>
      <c r="F4995" s="98" t="s">
        <v>3127</v>
      </c>
      <c r="G4995" s="98" t="s">
        <v>3186</v>
      </c>
      <c r="H4995"/>
      <c r="I4995"/>
    </row>
    <row r="4996" spans="1:9" ht="15.75">
      <c r="A4996" s="98" t="s">
        <v>1010</v>
      </c>
      <c r="B4996" s="98" t="s">
        <v>3127</v>
      </c>
      <c r="C4996" s="98" t="s">
        <v>1680</v>
      </c>
      <c r="D4996" s="99" t="s">
        <v>2059</v>
      </c>
      <c r="E4996" s="105">
        <v>43631</v>
      </c>
      <c r="F4996" s="98" t="s">
        <v>3127</v>
      </c>
      <c r="G4996" s="98" t="s">
        <v>3186</v>
      </c>
      <c r="H4996"/>
      <c r="I4996"/>
    </row>
    <row r="4997" spans="1:9" ht="15.75">
      <c r="A4997" s="98" t="s">
        <v>1684</v>
      </c>
      <c r="B4997" s="98" t="s">
        <v>3127</v>
      </c>
      <c r="C4997" s="98" t="s">
        <v>1680</v>
      </c>
      <c r="D4997" s="99" t="s">
        <v>2059</v>
      </c>
      <c r="E4997" s="105">
        <v>43631</v>
      </c>
      <c r="F4997" s="98" t="s">
        <v>3127</v>
      </c>
      <c r="G4997" s="98" t="s">
        <v>3186</v>
      </c>
      <c r="H4997"/>
      <c r="I4997"/>
    </row>
    <row r="4998" spans="1:9" ht="15.75">
      <c r="A4998" s="98" t="s">
        <v>748</v>
      </c>
      <c r="B4998" s="98" t="s">
        <v>3127</v>
      </c>
      <c r="C4998" s="98" t="s">
        <v>1680</v>
      </c>
      <c r="D4998" s="99" t="s">
        <v>2059</v>
      </c>
      <c r="E4998" s="105">
        <v>43631</v>
      </c>
      <c r="F4998" s="98" t="s">
        <v>3127</v>
      </c>
      <c r="G4998" s="98" t="s">
        <v>3186</v>
      </c>
      <c r="H4998"/>
      <c r="I4998"/>
    </row>
    <row r="4999" spans="1:9" ht="15.75">
      <c r="A4999" s="98" t="s">
        <v>2823</v>
      </c>
      <c r="B4999" s="98" t="s">
        <v>3127</v>
      </c>
      <c r="C4999" s="98" t="s">
        <v>1680</v>
      </c>
      <c r="D4999" s="99" t="s">
        <v>2059</v>
      </c>
      <c r="E4999" s="105">
        <v>43631</v>
      </c>
      <c r="F4999" s="98" t="s">
        <v>3127</v>
      </c>
      <c r="G4999" s="98" t="s">
        <v>3186</v>
      </c>
      <c r="H4999"/>
      <c r="I4999"/>
    </row>
    <row r="5000" spans="1:9" ht="15.75">
      <c r="A5000" s="98" t="s">
        <v>1463</v>
      </c>
      <c r="B5000" s="98" t="s">
        <v>3127</v>
      </c>
      <c r="C5000" s="98" t="s">
        <v>1680</v>
      </c>
      <c r="D5000" s="99" t="s">
        <v>2059</v>
      </c>
      <c r="E5000" s="105">
        <v>43631</v>
      </c>
      <c r="F5000" s="98" t="s">
        <v>3127</v>
      </c>
      <c r="G5000" s="98" t="s">
        <v>3186</v>
      </c>
      <c r="H5000"/>
      <c r="I5000"/>
    </row>
    <row r="5001" spans="1:9" ht="15.75">
      <c r="A5001" s="98" t="s">
        <v>1017</v>
      </c>
      <c r="B5001" s="98" t="s">
        <v>3127</v>
      </c>
      <c r="C5001" s="98" t="s">
        <v>1680</v>
      </c>
      <c r="D5001" s="99" t="s">
        <v>2059</v>
      </c>
      <c r="E5001" s="105">
        <v>43631</v>
      </c>
      <c r="F5001" s="98" t="s">
        <v>3127</v>
      </c>
      <c r="G5001" s="98" t="s">
        <v>3186</v>
      </c>
      <c r="H5001"/>
      <c r="I5001"/>
    </row>
    <row r="5002" spans="1:9" ht="15.75">
      <c r="A5002" s="98" t="s">
        <v>1755</v>
      </c>
      <c r="B5002" s="98" t="s">
        <v>3127</v>
      </c>
      <c r="C5002" s="98" t="s">
        <v>1680</v>
      </c>
      <c r="D5002" s="99" t="s">
        <v>2059</v>
      </c>
      <c r="E5002" s="105">
        <v>43631</v>
      </c>
      <c r="F5002" s="98" t="s">
        <v>3127</v>
      </c>
      <c r="G5002" s="98" t="s">
        <v>3186</v>
      </c>
      <c r="H5002"/>
      <c r="I5002"/>
    </row>
    <row r="5003" spans="1:9" ht="15.75">
      <c r="A5003" s="98" t="s">
        <v>1988</v>
      </c>
      <c r="B5003" s="98" t="s">
        <v>3127</v>
      </c>
      <c r="C5003" s="98" t="s">
        <v>1680</v>
      </c>
      <c r="D5003" s="99" t="s">
        <v>2059</v>
      </c>
      <c r="E5003" s="105">
        <v>43631</v>
      </c>
      <c r="F5003" s="98" t="s">
        <v>3127</v>
      </c>
      <c r="G5003" s="98" t="s">
        <v>3186</v>
      </c>
      <c r="H5003"/>
      <c r="I5003"/>
    </row>
    <row r="5004" spans="1:9" ht="15.75">
      <c r="A5004" s="98" t="s">
        <v>3130</v>
      </c>
      <c r="B5004" s="98" t="s">
        <v>3127</v>
      </c>
      <c r="C5004" s="98" t="s">
        <v>1680</v>
      </c>
      <c r="D5004" s="99" t="s">
        <v>2059</v>
      </c>
      <c r="E5004" s="105">
        <v>43631</v>
      </c>
      <c r="F5004" s="98" t="s">
        <v>3127</v>
      </c>
      <c r="G5004" s="98" t="s">
        <v>3186</v>
      </c>
      <c r="H5004"/>
      <c r="I5004"/>
    </row>
    <row r="5005" spans="1:9" ht="15.75">
      <c r="A5005" s="98" t="s">
        <v>1344</v>
      </c>
      <c r="B5005" s="98" t="s">
        <v>3127</v>
      </c>
      <c r="C5005" s="98" t="s">
        <v>1680</v>
      </c>
      <c r="D5005" s="99" t="s">
        <v>2059</v>
      </c>
      <c r="E5005" s="105">
        <v>43631</v>
      </c>
      <c r="F5005" s="98" t="s">
        <v>3127</v>
      </c>
      <c r="G5005" s="98" t="s">
        <v>3186</v>
      </c>
      <c r="H5005"/>
      <c r="I5005"/>
    </row>
    <row r="5006" spans="1:9" ht="15.75">
      <c r="A5006" s="98" t="s">
        <v>1990</v>
      </c>
      <c r="B5006" s="98" t="s">
        <v>3127</v>
      </c>
      <c r="C5006" s="98" t="s">
        <v>1680</v>
      </c>
      <c r="D5006" s="99" t="s">
        <v>2059</v>
      </c>
      <c r="E5006" s="105">
        <v>43631</v>
      </c>
      <c r="F5006" s="98" t="s">
        <v>3127</v>
      </c>
      <c r="G5006" s="98" t="s">
        <v>3186</v>
      </c>
      <c r="H5006"/>
      <c r="I5006"/>
    </row>
    <row r="5007" spans="1:9" ht="15.75">
      <c r="A5007" s="98" t="s">
        <v>1758</v>
      </c>
      <c r="B5007" s="98" t="s">
        <v>3127</v>
      </c>
      <c r="C5007" s="98" t="s">
        <v>1680</v>
      </c>
      <c r="D5007" s="99" t="s">
        <v>2059</v>
      </c>
      <c r="E5007" s="105">
        <v>43631</v>
      </c>
      <c r="F5007" s="98" t="s">
        <v>3127</v>
      </c>
      <c r="G5007" s="98" t="s">
        <v>3186</v>
      </c>
      <c r="H5007"/>
      <c r="I5007"/>
    </row>
    <row r="5008" spans="1:9" ht="15.75">
      <c r="A5008" s="98" t="s">
        <v>1992</v>
      </c>
      <c r="B5008" s="98" t="s">
        <v>3127</v>
      </c>
      <c r="C5008" s="98" t="s">
        <v>1680</v>
      </c>
      <c r="D5008" s="99" t="s">
        <v>2059</v>
      </c>
      <c r="E5008" s="105">
        <v>43631</v>
      </c>
      <c r="F5008" s="98" t="s">
        <v>3127</v>
      </c>
      <c r="G5008" s="98" t="s">
        <v>3186</v>
      </c>
      <c r="H5008"/>
      <c r="I5008"/>
    </row>
    <row r="5009" spans="1:9" ht="15.75">
      <c r="A5009" s="98" t="s">
        <v>1028</v>
      </c>
      <c r="B5009" s="98" t="s">
        <v>3127</v>
      </c>
      <c r="C5009" s="98" t="s">
        <v>1680</v>
      </c>
      <c r="D5009" s="99" t="s">
        <v>2059</v>
      </c>
      <c r="E5009" s="105">
        <v>43631</v>
      </c>
      <c r="F5009" s="98" t="s">
        <v>3127</v>
      </c>
      <c r="G5009" s="98" t="s">
        <v>3186</v>
      </c>
      <c r="H5009"/>
      <c r="I5009"/>
    </row>
    <row r="5010" spans="1:9" ht="15.75">
      <c r="A5010" s="98" t="s">
        <v>3131</v>
      </c>
      <c r="B5010" s="98" t="s">
        <v>3127</v>
      </c>
      <c r="C5010" s="98" t="s">
        <v>1680</v>
      </c>
      <c r="D5010" s="99" t="s">
        <v>2059</v>
      </c>
      <c r="E5010" s="105">
        <v>43631</v>
      </c>
      <c r="F5010" s="98" t="s">
        <v>3127</v>
      </c>
      <c r="G5010" s="98" t="s">
        <v>3186</v>
      </c>
      <c r="H5010"/>
      <c r="I5010"/>
    </row>
    <row r="5011" spans="1:9" ht="15.75">
      <c r="A5011" s="98" t="s">
        <v>1993</v>
      </c>
      <c r="B5011" s="98" t="s">
        <v>3127</v>
      </c>
      <c r="C5011" s="98" t="s">
        <v>1680</v>
      </c>
      <c r="D5011" s="99" t="s">
        <v>2059</v>
      </c>
      <c r="E5011" s="105">
        <v>43631</v>
      </c>
      <c r="F5011" s="98" t="s">
        <v>3127</v>
      </c>
      <c r="G5011" s="98" t="s">
        <v>3186</v>
      </c>
      <c r="H5011"/>
      <c r="I5011"/>
    </row>
    <row r="5012" spans="1:9" ht="15.75">
      <c r="A5012" s="98" t="s">
        <v>1759</v>
      </c>
      <c r="B5012" s="98" t="s">
        <v>3127</v>
      </c>
      <c r="C5012" s="98" t="s">
        <v>1680</v>
      </c>
      <c r="D5012" s="99" t="s">
        <v>2059</v>
      </c>
      <c r="E5012" s="105">
        <v>43631</v>
      </c>
      <c r="F5012" s="98" t="s">
        <v>3127</v>
      </c>
      <c r="G5012" s="98" t="s">
        <v>3186</v>
      </c>
      <c r="H5012"/>
      <c r="I5012"/>
    </row>
    <row r="5013" spans="1:9" ht="15.75">
      <c r="A5013" s="98" t="s">
        <v>453</v>
      </c>
      <c r="B5013" s="98" t="s">
        <v>3127</v>
      </c>
      <c r="C5013" s="98" t="s">
        <v>1680</v>
      </c>
      <c r="D5013" s="99" t="s">
        <v>2059</v>
      </c>
      <c r="E5013" s="105">
        <v>43631</v>
      </c>
      <c r="F5013" s="98" t="s">
        <v>3127</v>
      </c>
      <c r="G5013" s="98" t="s">
        <v>3186</v>
      </c>
      <c r="H5013"/>
      <c r="I5013"/>
    </row>
    <row r="5014" spans="1:9" ht="15.75">
      <c r="A5014" s="98" t="s">
        <v>1688</v>
      </c>
      <c r="B5014" s="98" t="s">
        <v>3127</v>
      </c>
      <c r="C5014" s="98" t="s">
        <v>1680</v>
      </c>
      <c r="D5014" s="99" t="s">
        <v>2059</v>
      </c>
      <c r="E5014" s="105">
        <v>43631</v>
      </c>
      <c r="F5014" s="98" t="s">
        <v>3127</v>
      </c>
      <c r="G5014" s="98" t="s">
        <v>3186</v>
      </c>
      <c r="H5014"/>
      <c r="I5014"/>
    </row>
    <row r="5015" spans="1:9" ht="15.75">
      <c r="A5015" s="98" t="s">
        <v>1875</v>
      </c>
      <c r="B5015" s="98" t="s">
        <v>3127</v>
      </c>
      <c r="C5015" s="98" t="s">
        <v>1680</v>
      </c>
      <c r="D5015" s="99" t="s">
        <v>2059</v>
      </c>
      <c r="E5015" s="105">
        <v>43631</v>
      </c>
      <c r="F5015" s="98" t="s">
        <v>3127</v>
      </c>
      <c r="G5015" s="98" t="s">
        <v>3186</v>
      </c>
      <c r="H5015"/>
      <c r="I5015"/>
    </row>
    <row r="5016" spans="1:9" ht="15.75">
      <c r="A5016" s="98" t="s">
        <v>827</v>
      </c>
      <c r="B5016" s="98" t="s">
        <v>3127</v>
      </c>
      <c r="C5016" s="98" t="s">
        <v>1680</v>
      </c>
      <c r="D5016" s="99" t="s">
        <v>2059</v>
      </c>
      <c r="E5016" s="105">
        <v>43631</v>
      </c>
      <c r="F5016" s="98" t="s">
        <v>3127</v>
      </c>
      <c r="G5016" s="98" t="s">
        <v>3186</v>
      </c>
      <c r="H5016"/>
      <c r="I5016"/>
    </row>
    <row r="5017" spans="1:9" ht="15.75">
      <c r="A5017" s="98" t="s">
        <v>1412</v>
      </c>
      <c r="B5017" s="98" t="s">
        <v>3127</v>
      </c>
      <c r="C5017" s="98" t="s">
        <v>1680</v>
      </c>
      <c r="D5017" s="99" t="s">
        <v>2059</v>
      </c>
      <c r="E5017" s="105">
        <v>43631</v>
      </c>
      <c r="F5017" s="98" t="s">
        <v>3127</v>
      </c>
      <c r="G5017" s="98" t="s">
        <v>3186</v>
      </c>
      <c r="H5017"/>
      <c r="I5017"/>
    </row>
    <row r="5018" spans="1:9" ht="15.75">
      <c r="A5018" s="98" t="s">
        <v>1878</v>
      </c>
      <c r="B5018" s="98" t="s">
        <v>3127</v>
      </c>
      <c r="C5018" s="98" t="s">
        <v>1680</v>
      </c>
      <c r="D5018" s="99" t="s">
        <v>2059</v>
      </c>
      <c r="E5018" s="105">
        <v>43631</v>
      </c>
      <c r="F5018" s="98" t="s">
        <v>3127</v>
      </c>
      <c r="G5018" s="98" t="s">
        <v>3186</v>
      </c>
      <c r="H5018"/>
      <c r="I5018"/>
    </row>
    <row r="5019" spans="1:9" ht="15.75">
      <c r="A5019" s="98" t="s">
        <v>1994</v>
      </c>
      <c r="B5019" s="98" t="s">
        <v>3127</v>
      </c>
      <c r="C5019" s="98" t="s">
        <v>1680</v>
      </c>
      <c r="D5019" s="99" t="s">
        <v>2059</v>
      </c>
      <c r="E5019" s="105">
        <v>43631</v>
      </c>
      <c r="F5019" s="98" t="s">
        <v>3127</v>
      </c>
      <c r="G5019" s="98" t="s">
        <v>3186</v>
      </c>
      <c r="H5019"/>
      <c r="I5019"/>
    </row>
    <row r="5020" spans="1:9" ht="15.75">
      <c r="A5020" s="98" t="s">
        <v>2128</v>
      </c>
      <c r="B5020" s="98" t="s">
        <v>3132</v>
      </c>
      <c r="C5020" s="98" t="s">
        <v>782</v>
      </c>
      <c r="D5020" s="99" t="s">
        <v>2059</v>
      </c>
      <c r="E5020" s="105">
        <v>43631</v>
      </c>
      <c r="F5020" s="98" t="s">
        <v>3132</v>
      </c>
      <c r="G5020" s="98" t="s">
        <v>66</v>
      </c>
      <c r="H5020"/>
      <c r="I5020"/>
    </row>
    <row r="5021" spans="1:9" ht="15.75">
      <c r="A5021" s="98" t="s">
        <v>1829</v>
      </c>
      <c r="B5021" s="98" t="s">
        <v>3132</v>
      </c>
      <c r="C5021" s="98" t="s">
        <v>782</v>
      </c>
      <c r="D5021" s="99" t="s">
        <v>2059</v>
      </c>
      <c r="E5021" s="105">
        <v>43631</v>
      </c>
      <c r="F5021" s="98" t="s">
        <v>3132</v>
      </c>
      <c r="G5021" s="98" t="s">
        <v>66</v>
      </c>
      <c r="H5021"/>
      <c r="I5021"/>
    </row>
    <row r="5022" spans="1:9" ht="15.75">
      <c r="A5022" s="98" t="s">
        <v>2442</v>
      </c>
      <c r="B5022" s="98" t="s">
        <v>3132</v>
      </c>
      <c r="C5022" s="98" t="s">
        <v>782</v>
      </c>
      <c r="D5022" s="99" t="s">
        <v>2059</v>
      </c>
      <c r="E5022" s="105">
        <v>43631</v>
      </c>
      <c r="F5022" s="98" t="s">
        <v>3132</v>
      </c>
      <c r="G5022" s="98" t="s">
        <v>66</v>
      </c>
      <c r="H5022"/>
      <c r="I5022"/>
    </row>
    <row r="5023" spans="1:9" ht="15.75">
      <c r="A5023" s="98" t="s">
        <v>2508</v>
      </c>
      <c r="B5023" s="98" t="s">
        <v>3132</v>
      </c>
      <c r="C5023" s="98" t="s">
        <v>782</v>
      </c>
      <c r="D5023" s="99" t="s">
        <v>2059</v>
      </c>
      <c r="E5023" s="105">
        <v>43631</v>
      </c>
      <c r="F5023" s="98" t="s">
        <v>3132</v>
      </c>
      <c r="G5023" s="98" t="s">
        <v>66</v>
      </c>
      <c r="H5023"/>
      <c r="I5023"/>
    </row>
    <row r="5024" spans="1:9" ht="15.75">
      <c r="A5024" s="98" t="s">
        <v>2509</v>
      </c>
      <c r="B5024" s="98" t="s">
        <v>3132</v>
      </c>
      <c r="C5024" s="98" t="s">
        <v>782</v>
      </c>
      <c r="D5024" s="99" t="s">
        <v>2059</v>
      </c>
      <c r="E5024" s="105">
        <v>43631</v>
      </c>
      <c r="F5024" s="98" t="s">
        <v>3132</v>
      </c>
      <c r="G5024" s="98" t="s">
        <v>66</v>
      </c>
      <c r="H5024"/>
      <c r="I5024"/>
    </row>
    <row r="5025" spans="1:9" ht="15.75">
      <c r="A5025" s="98" t="s">
        <v>3133</v>
      </c>
      <c r="B5025" s="98" t="s">
        <v>3132</v>
      </c>
      <c r="C5025" s="98" t="s">
        <v>782</v>
      </c>
      <c r="D5025" s="99" t="s">
        <v>2059</v>
      </c>
      <c r="E5025" s="105">
        <v>43631</v>
      </c>
      <c r="F5025" s="98" t="s">
        <v>3132</v>
      </c>
      <c r="G5025" s="98" t="s">
        <v>66</v>
      </c>
      <c r="H5025"/>
      <c r="I5025"/>
    </row>
    <row r="5026" spans="1:9" ht="15.75">
      <c r="A5026" s="98" t="s">
        <v>973</v>
      </c>
      <c r="B5026" s="98" t="s">
        <v>3132</v>
      </c>
      <c r="C5026" s="98" t="s">
        <v>782</v>
      </c>
      <c r="D5026" s="99" t="s">
        <v>2059</v>
      </c>
      <c r="E5026" s="105">
        <v>43631</v>
      </c>
      <c r="F5026" s="98" t="s">
        <v>3132</v>
      </c>
      <c r="G5026" s="98" t="s">
        <v>66</v>
      </c>
      <c r="H5026"/>
      <c r="I5026"/>
    </row>
    <row r="5027" spans="1:9" ht="15.75">
      <c r="A5027" s="98" t="s">
        <v>1947</v>
      </c>
      <c r="B5027" s="98" t="s">
        <v>3132</v>
      </c>
      <c r="C5027" s="98" t="s">
        <v>782</v>
      </c>
      <c r="D5027" s="99" t="s">
        <v>2059</v>
      </c>
      <c r="E5027" s="105">
        <v>43631</v>
      </c>
      <c r="F5027" s="98" t="s">
        <v>3132</v>
      </c>
      <c r="G5027" s="98" t="s">
        <v>66</v>
      </c>
      <c r="H5027"/>
      <c r="I5027"/>
    </row>
    <row r="5028" spans="1:9" ht="15.75">
      <c r="A5028" s="98" t="s">
        <v>1547</v>
      </c>
      <c r="B5028" s="98" t="s">
        <v>3132</v>
      </c>
      <c r="C5028" s="98" t="s">
        <v>782</v>
      </c>
      <c r="D5028" s="99" t="s">
        <v>2059</v>
      </c>
      <c r="E5028" s="105">
        <v>43631</v>
      </c>
      <c r="F5028" s="98" t="s">
        <v>3132</v>
      </c>
      <c r="G5028" s="98" t="s">
        <v>66</v>
      </c>
      <c r="H5028"/>
      <c r="I5028"/>
    </row>
    <row r="5029" spans="1:9" ht="15.75">
      <c r="A5029" s="98" t="s">
        <v>2572</v>
      </c>
      <c r="B5029" s="98" t="s">
        <v>3132</v>
      </c>
      <c r="C5029" s="98" t="s">
        <v>782</v>
      </c>
      <c r="D5029" s="99" t="s">
        <v>2059</v>
      </c>
      <c r="E5029" s="105">
        <v>43631</v>
      </c>
      <c r="F5029" s="98" t="s">
        <v>3132</v>
      </c>
      <c r="G5029" s="98" t="s">
        <v>66</v>
      </c>
      <c r="H5029"/>
      <c r="I5029"/>
    </row>
    <row r="5030" spans="1:9" ht="15.75">
      <c r="A5030" s="98" t="s">
        <v>2515</v>
      </c>
      <c r="B5030" s="98" t="s">
        <v>3132</v>
      </c>
      <c r="C5030" s="98" t="s">
        <v>782</v>
      </c>
      <c r="D5030" s="99" t="s">
        <v>2059</v>
      </c>
      <c r="E5030" s="105">
        <v>43631</v>
      </c>
      <c r="F5030" s="98" t="s">
        <v>3132</v>
      </c>
      <c r="G5030" s="98" t="s">
        <v>66</v>
      </c>
      <c r="H5030"/>
      <c r="I5030"/>
    </row>
    <row r="5031" spans="1:9" ht="15.75">
      <c r="A5031" s="98" t="s">
        <v>1300</v>
      </c>
      <c r="B5031" s="98" t="s">
        <v>3132</v>
      </c>
      <c r="C5031" s="98" t="s">
        <v>782</v>
      </c>
      <c r="D5031" s="99" t="s">
        <v>2059</v>
      </c>
      <c r="E5031" s="105">
        <v>43631</v>
      </c>
      <c r="F5031" s="98" t="s">
        <v>3132</v>
      </c>
      <c r="G5031" s="98" t="s">
        <v>66</v>
      </c>
      <c r="H5031"/>
      <c r="I5031"/>
    </row>
    <row r="5032" spans="1:9" ht="15.75">
      <c r="A5032" s="98" t="s">
        <v>1494</v>
      </c>
      <c r="B5032" s="98" t="s">
        <v>3132</v>
      </c>
      <c r="C5032" s="98" t="s">
        <v>782</v>
      </c>
      <c r="D5032" s="99" t="s">
        <v>2059</v>
      </c>
      <c r="E5032" s="105">
        <v>43631</v>
      </c>
      <c r="F5032" s="98" t="s">
        <v>3132</v>
      </c>
      <c r="G5032" s="98" t="s">
        <v>66</v>
      </c>
      <c r="H5032"/>
      <c r="I5032"/>
    </row>
    <row r="5033" spans="1:9" ht="15.75">
      <c r="A5033" s="98" t="s">
        <v>403</v>
      </c>
      <c r="B5033" s="98" t="s">
        <v>3132</v>
      </c>
      <c r="C5033" s="98" t="s">
        <v>782</v>
      </c>
      <c r="D5033" s="99" t="s">
        <v>2059</v>
      </c>
      <c r="E5033" s="105">
        <v>43631</v>
      </c>
      <c r="F5033" s="98" t="s">
        <v>3132</v>
      </c>
      <c r="G5033" s="98" t="s">
        <v>66</v>
      </c>
      <c r="H5033"/>
      <c r="I5033"/>
    </row>
    <row r="5034" spans="1:9" ht="15.75">
      <c r="A5034" s="98" t="s">
        <v>1840</v>
      </c>
      <c r="B5034" s="98" t="s">
        <v>3132</v>
      </c>
      <c r="C5034" s="98" t="s">
        <v>782</v>
      </c>
      <c r="D5034" s="99" t="s">
        <v>2059</v>
      </c>
      <c r="E5034" s="105">
        <v>43631</v>
      </c>
      <c r="F5034" s="98" t="s">
        <v>3132</v>
      </c>
      <c r="G5034" s="98" t="s">
        <v>66</v>
      </c>
      <c r="H5034"/>
      <c r="I5034"/>
    </row>
    <row r="5035" spans="1:9" ht="15.75">
      <c r="A5035" s="98" t="s">
        <v>846</v>
      </c>
      <c r="B5035" s="98" t="s">
        <v>3132</v>
      </c>
      <c r="C5035" s="98" t="s">
        <v>782</v>
      </c>
      <c r="D5035" s="99" t="s">
        <v>2059</v>
      </c>
      <c r="E5035" s="105">
        <v>43631</v>
      </c>
      <c r="F5035" s="98" t="s">
        <v>3132</v>
      </c>
      <c r="G5035" s="98" t="s">
        <v>66</v>
      </c>
      <c r="H5035"/>
      <c r="I5035"/>
    </row>
    <row r="5036" spans="1:9" ht="15.75">
      <c r="A5036" s="98" t="s">
        <v>1362</v>
      </c>
      <c r="B5036" s="98" t="s">
        <v>3132</v>
      </c>
      <c r="C5036" s="98" t="s">
        <v>782</v>
      </c>
      <c r="D5036" s="99" t="s">
        <v>2059</v>
      </c>
      <c r="E5036" s="105">
        <v>43631</v>
      </c>
      <c r="F5036" s="98" t="s">
        <v>3132</v>
      </c>
      <c r="G5036" s="98" t="s">
        <v>66</v>
      </c>
      <c r="H5036"/>
      <c r="I5036"/>
    </row>
    <row r="5037" spans="1:9" ht="15.75">
      <c r="A5037" s="98" t="s">
        <v>2138</v>
      </c>
      <c r="B5037" s="98" t="s">
        <v>3132</v>
      </c>
      <c r="C5037" s="98" t="s">
        <v>782</v>
      </c>
      <c r="D5037" s="99" t="s">
        <v>2059</v>
      </c>
      <c r="E5037" s="105">
        <v>43631</v>
      </c>
      <c r="F5037" s="98" t="s">
        <v>3132</v>
      </c>
      <c r="G5037" s="98" t="s">
        <v>66</v>
      </c>
      <c r="H5037"/>
      <c r="I5037"/>
    </row>
    <row r="5038" spans="1:9" ht="15.75">
      <c r="A5038" s="98" t="s">
        <v>3134</v>
      </c>
      <c r="B5038" s="98" t="s">
        <v>3132</v>
      </c>
      <c r="C5038" s="98" t="s">
        <v>782</v>
      </c>
      <c r="D5038" s="99" t="s">
        <v>2059</v>
      </c>
      <c r="E5038" s="105">
        <v>43631</v>
      </c>
      <c r="F5038" s="98" t="s">
        <v>3132</v>
      </c>
      <c r="G5038" s="98" t="s">
        <v>66</v>
      </c>
      <c r="H5038"/>
      <c r="I5038"/>
    </row>
    <row r="5039" spans="1:9" ht="15.75">
      <c r="A5039" s="98" t="s">
        <v>2906</v>
      </c>
      <c r="B5039" s="98" t="s">
        <v>3132</v>
      </c>
      <c r="C5039" s="98" t="s">
        <v>782</v>
      </c>
      <c r="D5039" s="99" t="s">
        <v>2059</v>
      </c>
      <c r="E5039" s="105">
        <v>43631</v>
      </c>
      <c r="F5039" s="98" t="s">
        <v>3132</v>
      </c>
      <c r="G5039" s="98" t="s">
        <v>66</v>
      </c>
      <c r="H5039"/>
      <c r="I5039"/>
    </row>
    <row r="5040" spans="1:9" ht="15.75">
      <c r="A5040" s="98" t="s">
        <v>3135</v>
      </c>
      <c r="B5040" s="98" t="s">
        <v>3132</v>
      </c>
      <c r="C5040" s="98" t="s">
        <v>782</v>
      </c>
      <c r="D5040" s="99" t="s">
        <v>2059</v>
      </c>
      <c r="E5040" s="105">
        <v>43631</v>
      </c>
      <c r="F5040" s="98" t="s">
        <v>3132</v>
      </c>
      <c r="G5040" s="98" t="s">
        <v>66</v>
      </c>
      <c r="H5040"/>
      <c r="I5040"/>
    </row>
    <row r="5041" spans="1:9" ht="15.75">
      <c r="A5041" s="98" t="s">
        <v>982</v>
      </c>
      <c r="B5041" s="98" t="s">
        <v>3132</v>
      </c>
      <c r="C5041" s="98" t="s">
        <v>782</v>
      </c>
      <c r="D5041" s="99" t="s">
        <v>2059</v>
      </c>
      <c r="E5041" s="105">
        <v>43631</v>
      </c>
      <c r="F5041" s="98" t="s">
        <v>3132</v>
      </c>
      <c r="G5041" s="98" t="s">
        <v>66</v>
      </c>
      <c r="H5041"/>
      <c r="I5041"/>
    </row>
    <row r="5042" spans="1:9" ht="15.75">
      <c r="A5042" s="98" t="s">
        <v>2942</v>
      </c>
      <c r="B5042" s="98" t="s">
        <v>3132</v>
      </c>
      <c r="C5042" s="98" t="s">
        <v>782</v>
      </c>
      <c r="D5042" s="99" t="s">
        <v>2059</v>
      </c>
      <c r="E5042" s="105">
        <v>43631</v>
      </c>
      <c r="F5042" s="98" t="s">
        <v>3132</v>
      </c>
      <c r="G5042" s="98" t="s">
        <v>66</v>
      </c>
      <c r="H5042"/>
      <c r="I5042"/>
    </row>
    <row r="5043" spans="1:9" ht="15.75">
      <c r="A5043" s="98" t="s">
        <v>983</v>
      </c>
      <c r="B5043" s="98" t="s">
        <v>3132</v>
      </c>
      <c r="C5043" s="98" t="s">
        <v>782</v>
      </c>
      <c r="D5043" s="99" t="s">
        <v>2059</v>
      </c>
      <c r="E5043" s="105">
        <v>43631</v>
      </c>
      <c r="F5043" s="98" t="s">
        <v>3132</v>
      </c>
      <c r="G5043" s="98" t="s">
        <v>66</v>
      </c>
      <c r="H5043"/>
      <c r="I5043"/>
    </row>
    <row r="5044" spans="1:9" ht="15.75">
      <c r="A5044" s="98" t="s">
        <v>2752</v>
      </c>
      <c r="B5044" s="98" t="s">
        <v>3132</v>
      </c>
      <c r="C5044" s="98" t="s">
        <v>782</v>
      </c>
      <c r="D5044" s="99" t="s">
        <v>2059</v>
      </c>
      <c r="E5044" s="105">
        <v>43631</v>
      </c>
      <c r="F5044" s="98" t="s">
        <v>3132</v>
      </c>
      <c r="G5044" s="98" t="s">
        <v>66</v>
      </c>
      <c r="H5044"/>
      <c r="I5044"/>
    </row>
    <row r="5045" spans="1:9" ht="15.75">
      <c r="A5045" s="98" t="s">
        <v>2082</v>
      </c>
      <c r="B5045" s="98" t="s">
        <v>3132</v>
      </c>
      <c r="C5045" s="98" t="s">
        <v>782</v>
      </c>
      <c r="D5045" s="99" t="s">
        <v>2059</v>
      </c>
      <c r="E5045" s="105">
        <v>43631</v>
      </c>
      <c r="F5045" s="98" t="s">
        <v>3132</v>
      </c>
      <c r="G5045" s="98" t="s">
        <v>66</v>
      </c>
      <c r="H5045"/>
      <c r="I5045"/>
    </row>
    <row r="5046" spans="1:9" ht="15.75">
      <c r="A5046" s="98" t="s">
        <v>1959</v>
      </c>
      <c r="B5046" s="98" t="s">
        <v>3132</v>
      </c>
      <c r="C5046" s="98" t="s">
        <v>782</v>
      </c>
      <c r="D5046" s="99" t="s">
        <v>2059</v>
      </c>
      <c r="E5046" s="105">
        <v>43631</v>
      </c>
      <c r="F5046" s="98" t="s">
        <v>3132</v>
      </c>
      <c r="G5046" s="98" t="s">
        <v>66</v>
      </c>
      <c r="H5046"/>
      <c r="I5046"/>
    </row>
    <row r="5047" spans="1:9" ht="15.75">
      <c r="A5047" s="98" t="s">
        <v>1506</v>
      </c>
      <c r="B5047" s="98" t="s">
        <v>3132</v>
      </c>
      <c r="C5047" s="98" t="s">
        <v>782</v>
      </c>
      <c r="D5047" s="99" t="s">
        <v>2059</v>
      </c>
      <c r="E5047" s="105">
        <v>43631</v>
      </c>
      <c r="F5047" s="98" t="s">
        <v>3132</v>
      </c>
      <c r="G5047" s="98" t="s">
        <v>66</v>
      </c>
      <c r="H5047"/>
      <c r="I5047"/>
    </row>
    <row r="5048" spans="1:9" ht="15.75">
      <c r="A5048" s="98" t="s">
        <v>985</v>
      </c>
      <c r="B5048" s="98" t="s">
        <v>3132</v>
      </c>
      <c r="C5048" s="98" t="s">
        <v>782</v>
      </c>
      <c r="D5048" s="99" t="s">
        <v>2059</v>
      </c>
      <c r="E5048" s="105">
        <v>43631</v>
      </c>
      <c r="F5048" s="98" t="s">
        <v>3132</v>
      </c>
      <c r="G5048" s="98" t="s">
        <v>66</v>
      </c>
      <c r="H5048"/>
      <c r="I5048"/>
    </row>
    <row r="5049" spans="1:9" ht="15.75">
      <c r="A5049" s="98" t="s">
        <v>1962</v>
      </c>
      <c r="B5049" s="98" t="s">
        <v>3132</v>
      </c>
      <c r="C5049" s="98" t="s">
        <v>782</v>
      </c>
      <c r="D5049" s="99" t="s">
        <v>2059</v>
      </c>
      <c r="E5049" s="105">
        <v>43631</v>
      </c>
      <c r="F5049" s="98" t="s">
        <v>3132</v>
      </c>
      <c r="G5049" s="98" t="s">
        <v>66</v>
      </c>
      <c r="H5049"/>
      <c r="I5049"/>
    </row>
    <row r="5050" spans="1:9" ht="15.75">
      <c r="A5050" s="98" t="s">
        <v>1438</v>
      </c>
      <c r="B5050" s="98" t="s">
        <v>3132</v>
      </c>
      <c r="C5050" s="98" t="s">
        <v>782</v>
      </c>
      <c r="D5050" s="99" t="s">
        <v>2059</v>
      </c>
      <c r="E5050" s="105">
        <v>43631</v>
      </c>
      <c r="F5050" s="98" t="s">
        <v>3132</v>
      </c>
      <c r="G5050" s="98" t="s">
        <v>66</v>
      </c>
      <c r="H5050"/>
      <c r="I5050"/>
    </row>
    <row r="5051" spans="1:9" ht="15.75">
      <c r="A5051" s="98" t="s">
        <v>1849</v>
      </c>
      <c r="B5051" s="98" t="s">
        <v>3132</v>
      </c>
      <c r="C5051" s="98" t="s">
        <v>782</v>
      </c>
      <c r="D5051" s="99" t="s">
        <v>2059</v>
      </c>
      <c r="E5051" s="105">
        <v>43631</v>
      </c>
      <c r="F5051" s="98" t="s">
        <v>3132</v>
      </c>
      <c r="G5051" s="98" t="s">
        <v>66</v>
      </c>
      <c r="H5051"/>
      <c r="I5051"/>
    </row>
    <row r="5052" spans="1:9" ht="15.75">
      <c r="A5052" s="98" t="s">
        <v>787</v>
      </c>
      <c r="B5052" s="98" t="s">
        <v>3132</v>
      </c>
      <c r="C5052" s="98" t="s">
        <v>782</v>
      </c>
      <c r="D5052" s="99" t="s">
        <v>2059</v>
      </c>
      <c r="E5052" s="105">
        <v>43631</v>
      </c>
      <c r="F5052" s="98" t="s">
        <v>3132</v>
      </c>
      <c r="G5052" s="98" t="s">
        <v>66</v>
      </c>
      <c r="H5052"/>
      <c r="I5052"/>
    </row>
    <row r="5053" spans="1:9" ht="15.75">
      <c r="A5053" s="98" t="s">
        <v>417</v>
      </c>
      <c r="B5053" s="98" t="s">
        <v>3132</v>
      </c>
      <c r="C5053" s="98" t="s">
        <v>782</v>
      </c>
      <c r="D5053" s="99" t="s">
        <v>2059</v>
      </c>
      <c r="E5053" s="105">
        <v>43631</v>
      </c>
      <c r="F5053" s="98" t="s">
        <v>3132</v>
      </c>
      <c r="G5053" s="98" t="s">
        <v>66</v>
      </c>
      <c r="H5053"/>
      <c r="I5053"/>
    </row>
    <row r="5054" spans="1:9" ht="15.75">
      <c r="A5054" s="98" t="s">
        <v>1966</v>
      </c>
      <c r="B5054" s="98" t="s">
        <v>3132</v>
      </c>
      <c r="C5054" s="98" t="s">
        <v>782</v>
      </c>
      <c r="D5054" s="99" t="s">
        <v>2059</v>
      </c>
      <c r="E5054" s="105">
        <v>43631</v>
      </c>
      <c r="F5054" s="98" t="s">
        <v>3132</v>
      </c>
      <c r="G5054" s="98" t="s">
        <v>66</v>
      </c>
      <c r="H5054"/>
      <c r="I5054"/>
    </row>
    <row r="5055" spans="1:9" ht="15.75">
      <c r="A5055" s="98" t="s">
        <v>992</v>
      </c>
      <c r="B5055" s="98" t="s">
        <v>3132</v>
      </c>
      <c r="C5055" s="98" t="s">
        <v>782</v>
      </c>
      <c r="D5055" s="99" t="s">
        <v>2059</v>
      </c>
      <c r="E5055" s="105">
        <v>43631</v>
      </c>
      <c r="F5055" s="98" t="s">
        <v>3132</v>
      </c>
      <c r="G5055" s="98" t="s">
        <v>66</v>
      </c>
      <c r="H5055"/>
      <c r="I5055"/>
    </row>
    <row r="5056" spans="1:9" ht="15.75">
      <c r="A5056" s="98" t="s">
        <v>1517</v>
      </c>
      <c r="B5056" s="98" t="s">
        <v>3132</v>
      </c>
      <c r="C5056" s="98" t="s">
        <v>782</v>
      </c>
      <c r="D5056" s="99" t="s">
        <v>2059</v>
      </c>
      <c r="E5056" s="105">
        <v>43631</v>
      </c>
      <c r="F5056" s="98" t="s">
        <v>3132</v>
      </c>
      <c r="G5056" s="98" t="s">
        <v>66</v>
      </c>
      <c r="H5056"/>
      <c r="I5056"/>
    </row>
    <row r="5057" spans="1:9" ht="15.75">
      <c r="A5057" s="98" t="s">
        <v>1728</v>
      </c>
      <c r="B5057" s="98" t="s">
        <v>3132</v>
      </c>
      <c r="C5057" s="98" t="s">
        <v>782</v>
      </c>
      <c r="D5057" s="99" t="s">
        <v>2059</v>
      </c>
      <c r="E5057" s="105">
        <v>43631</v>
      </c>
      <c r="F5057" s="98" t="s">
        <v>3132</v>
      </c>
      <c r="G5057" s="98" t="s">
        <v>66</v>
      </c>
      <c r="H5057"/>
      <c r="I5057"/>
    </row>
    <row r="5058" spans="1:9" ht="15.75">
      <c r="A5058" s="98" t="s">
        <v>2090</v>
      </c>
      <c r="B5058" s="98" t="s">
        <v>3132</v>
      </c>
      <c r="C5058" s="98" t="s">
        <v>738</v>
      </c>
      <c r="D5058" s="99" t="s">
        <v>2059</v>
      </c>
      <c r="E5058" s="105">
        <v>43631</v>
      </c>
      <c r="F5058" s="98" t="s">
        <v>3132</v>
      </c>
      <c r="G5058" s="98" t="s">
        <v>733</v>
      </c>
      <c r="H5058"/>
      <c r="I5058"/>
    </row>
    <row r="5059" spans="1:9" ht="15.75">
      <c r="A5059" s="98" t="s">
        <v>1973</v>
      </c>
      <c r="B5059" s="98" t="s">
        <v>3132</v>
      </c>
      <c r="C5059" s="98" t="s">
        <v>738</v>
      </c>
      <c r="D5059" s="99" t="s">
        <v>2059</v>
      </c>
      <c r="E5059" s="105">
        <v>43631</v>
      </c>
      <c r="F5059" s="98" t="s">
        <v>3132</v>
      </c>
      <c r="G5059" s="98" t="s">
        <v>733</v>
      </c>
      <c r="H5059"/>
      <c r="I5059"/>
    </row>
    <row r="5060" spans="1:9" ht="15.75">
      <c r="A5060" s="98" t="s">
        <v>1519</v>
      </c>
      <c r="B5060" s="98" t="s">
        <v>3132</v>
      </c>
      <c r="C5060" s="98" t="s">
        <v>738</v>
      </c>
      <c r="D5060" s="99" t="s">
        <v>2059</v>
      </c>
      <c r="E5060" s="105">
        <v>43631</v>
      </c>
      <c r="F5060" s="98" t="s">
        <v>3132</v>
      </c>
      <c r="G5060" s="98" t="s">
        <v>733</v>
      </c>
      <c r="H5060"/>
      <c r="I5060"/>
    </row>
    <row r="5061" spans="1:9" ht="15.75">
      <c r="A5061" s="98" t="s">
        <v>1856</v>
      </c>
      <c r="B5061" s="98" t="s">
        <v>3132</v>
      </c>
      <c r="C5061" s="98" t="s">
        <v>738</v>
      </c>
      <c r="D5061" s="99" t="s">
        <v>2059</v>
      </c>
      <c r="E5061" s="105">
        <v>43631</v>
      </c>
      <c r="F5061" s="98" t="s">
        <v>3132</v>
      </c>
      <c r="G5061" s="98" t="s">
        <v>733</v>
      </c>
      <c r="H5061"/>
      <c r="I5061"/>
    </row>
    <row r="5062" spans="1:9" ht="15.75">
      <c r="A5062" s="98" t="s">
        <v>428</v>
      </c>
      <c r="B5062" s="98" t="s">
        <v>3132</v>
      </c>
      <c r="C5062" s="98" t="s">
        <v>738</v>
      </c>
      <c r="D5062" s="99" t="s">
        <v>2059</v>
      </c>
      <c r="E5062" s="105">
        <v>43631</v>
      </c>
      <c r="F5062" s="98" t="s">
        <v>3132</v>
      </c>
      <c r="G5062" s="98" t="s">
        <v>733</v>
      </c>
      <c r="H5062"/>
      <c r="I5062"/>
    </row>
    <row r="5063" spans="1:9" ht="15.75">
      <c r="A5063" s="98" t="s">
        <v>430</v>
      </c>
      <c r="B5063" s="98" t="s">
        <v>3132</v>
      </c>
      <c r="C5063" s="98" t="s">
        <v>738</v>
      </c>
      <c r="D5063" s="99" t="s">
        <v>2059</v>
      </c>
      <c r="E5063" s="105">
        <v>43631</v>
      </c>
      <c r="F5063" s="98" t="s">
        <v>3132</v>
      </c>
      <c r="G5063" s="98" t="s">
        <v>733</v>
      </c>
      <c r="H5063"/>
      <c r="I5063"/>
    </row>
    <row r="5064" spans="1:9" ht="15.75">
      <c r="A5064" s="98" t="s">
        <v>1385</v>
      </c>
      <c r="B5064" s="98" t="s">
        <v>3132</v>
      </c>
      <c r="C5064" s="98" t="s">
        <v>738</v>
      </c>
      <c r="D5064" s="99" t="s">
        <v>2059</v>
      </c>
      <c r="E5064" s="105">
        <v>43631</v>
      </c>
      <c r="F5064" s="98" t="s">
        <v>3132</v>
      </c>
      <c r="G5064" s="98" t="s">
        <v>733</v>
      </c>
      <c r="H5064"/>
      <c r="I5064"/>
    </row>
    <row r="5065" spans="1:9" ht="15.75">
      <c r="A5065" s="98" t="s">
        <v>797</v>
      </c>
      <c r="B5065" s="98" t="s">
        <v>3132</v>
      </c>
      <c r="C5065" s="98" t="s">
        <v>738</v>
      </c>
      <c r="D5065" s="99" t="s">
        <v>2059</v>
      </c>
      <c r="E5065" s="105">
        <v>43631</v>
      </c>
      <c r="F5065" s="98" t="s">
        <v>3132</v>
      </c>
      <c r="G5065" s="98" t="s">
        <v>733</v>
      </c>
      <c r="H5065"/>
      <c r="I5065"/>
    </row>
    <row r="5066" spans="1:9" ht="15.75">
      <c r="A5066" s="98" t="s">
        <v>1738</v>
      </c>
      <c r="B5066" s="98" t="s">
        <v>3132</v>
      </c>
      <c r="C5066" s="98" t="s">
        <v>738</v>
      </c>
      <c r="D5066" s="99" t="s">
        <v>2059</v>
      </c>
      <c r="E5066" s="105">
        <v>43631</v>
      </c>
      <c r="F5066" s="98" t="s">
        <v>3132</v>
      </c>
      <c r="G5066" s="98" t="s">
        <v>733</v>
      </c>
      <c r="H5066"/>
      <c r="I5066"/>
    </row>
    <row r="5067" spans="1:9" ht="15.75">
      <c r="A5067" s="98" t="s">
        <v>1683</v>
      </c>
      <c r="B5067" s="98" t="s">
        <v>3132</v>
      </c>
      <c r="C5067" s="98" t="s">
        <v>738</v>
      </c>
      <c r="D5067" s="99" t="s">
        <v>2059</v>
      </c>
      <c r="E5067" s="105">
        <v>43631</v>
      </c>
      <c r="F5067" s="98" t="s">
        <v>3132</v>
      </c>
      <c r="G5067" s="98" t="s">
        <v>733</v>
      </c>
      <c r="H5067"/>
      <c r="I5067"/>
    </row>
    <row r="5068" spans="1:9" ht="15.75">
      <c r="A5068" s="98" t="s">
        <v>2917</v>
      </c>
      <c r="B5068" s="98" t="s">
        <v>3132</v>
      </c>
      <c r="C5068" s="98" t="s">
        <v>738</v>
      </c>
      <c r="D5068" s="99" t="s">
        <v>2059</v>
      </c>
      <c r="E5068" s="105">
        <v>43631</v>
      </c>
      <c r="F5068" s="98" t="s">
        <v>3132</v>
      </c>
      <c r="G5068" s="98" t="s">
        <v>733</v>
      </c>
      <c r="H5068"/>
      <c r="I5068"/>
    </row>
    <row r="5069" spans="1:9" ht="15.75">
      <c r="A5069" s="98" t="s">
        <v>2930</v>
      </c>
      <c r="B5069" s="98" t="s">
        <v>3132</v>
      </c>
      <c r="C5069" s="98" t="s">
        <v>738</v>
      </c>
      <c r="D5069" s="99" t="s">
        <v>2059</v>
      </c>
      <c r="E5069" s="105">
        <v>43631</v>
      </c>
      <c r="F5069" s="98" t="s">
        <v>3132</v>
      </c>
      <c r="G5069" s="98" t="s">
        <v>733</v>
      </c>
      <c r="H5069"/>
      <c r="I5069"/>
    </row>
    <row r="5070" spans="1:9" ht="15.75">
      <c r="A5070" s="98" t="s">
        <v>367</v>
      </c>
      <c r="B5070" s="98" t="s">
        <v>3132</v>
      </c>
      <c r="C5070" s="98" t="s">
        <v>738</v>
      </c>
      <c r="D5070" s="99" t="s">
        <v>2059</v>
      </c>
      <c r="E5070" s="105">
        <v>43631</v>
      </c>
      <c r="F5070" s="98" t="s">
        <v>3132</v>
      </c>
      <c r="G5070" s="98" t="s">
        <v>733</v>
      </c>
      <c r="H5070"/>
      <c r="I5070"/>
    </row>
    <row r="5071" spans="1:9" ht="15.75">
      <c r="A5071" s="98" t="s">
        <v>1140</v>
      </c>
      <c r="B5071" s="98" t="s">
        <v>3132</v>
      </c>
      <c r="C5071" s="98" t="s">
        <v>738</v>
      </c>
      <c r="D5071" s="99" t="s">
        <v>2059</v>
      </c>
      <c r="E5071" s="105">
        <v>43631</v>
      </c>
      <c r="F5071" s="98" t="s">
        <v>3132</v>
      </c>
      <c r="G5071" s="98" t="s">
        <v>733</v>
      </c>
      <c r="H5071"/>
      <c r="I5071"/>
    </row>
    <row r="5072" spans="1:9" ht="15.75">
      <c r="A5072" s="98" t="s">
        <v>3136</v>
      </c>
      <c r="B5072" s="98" t="s">
        <v>3132</v>
      </c>
      <c r="C5072" s="98" t="s">
        <v>738</v>
      </c>
      <c r="D5072" s="99" t="s">
        <v>2059</v>
      </c>
      <c r="E5072" s="105">
        <v>43631</v>
      </c>
      <c r="F5072" s="98" t="s">
        <v>3132</v>
      </c>
      <c r="G5072" s="98" t="s">
        <v>733</v>
      </c>
      <c r="H5072"/>
      <c r="I5072"/>
    </row>
    <row r="5073" spans="1:9" ht="15.75">
      <c r="A5073" s="98" t="s">
        <v>440</v>
      </c>
      <c r="B5073" s="98" t="s">
        <v>3132</v>
      </c>
      <c r="C5073" s="98" t="s">
        <v>738</v>
      </c>
      <c r="D5073" s="99" t="s">
        <v>2059</v>
      </c>
      <c r="E5073" s="105">
        <v>43631</v>
      </c>
      <c r="F5073" s="98" t="s">
        <v>3132</v>
      </c>
      <c r="G5073" s="98" t="s">
        <v>733</v>
      </c>
      <c r="H5073"/>
      <c r="I5073"/>
    </row>
    <row r="5074" spans="1:9" ht="15.75">
      <c r="A5074" s="98" t="s">
        <v>1336</v>
      </c>
      <c r="B5074" s="98" t="s">
        <v>3132</v>
      </c>
      <c r="C5074" s="98" t="s">
        <v>738</v>
      </c>
      <c r="D5074" s="99" t="s">
        <v>2059</v>
      </c>
      <c r="E5074" s="105">
        <v>43631</v>
      </c>
      <c r="F5074" s="98" t="s">
        <v>3132</v>
      </c>
      <c r="G5074" s="98" t="s">
        <v>733</v>
      </c>
      <c r="H5074"/>
      <c r="I5074"/>
    </row>
    <row r="5075" spans="1:9" ht="15.75">
      <c r="A5075" s="98" t="s">
        <v>884</v>
      </c>
      <c r="B5075" s="98" t="s">
        <v>3132</v>
      </c>
      <c r="C5075" s="98" t="s">
        <v>738</v>
      </c>
      <c r="D5075" s="99" t="s">
        <v>2059</v>
      </c>
      <c r="E5075" s="105">
        <v>43631</v>
      </c>
      <c r="F5075" s="98" t="s">
        <v>3132</v>
      </c>
      <c r="G5075" s="98" t="s">
        <v>733</v>
      </c>
      <c r="H5075"/>
      <c r="I5075"/>
    </row>
    <row r="5076" spans="1:9" ht="15.75">
      <c r="A5076" s="98" t="s">
        <v>2789</v>
      </c>
      <c r="B5076" s="98" t="s">
        <v>3132</v>
      </c>
      <c r="C5076" s="98" t="s">
        <v>738</v>
      </c>
      <c r="D5076" s="99" t="s">
        <v>2059</v>
      </c>
      <c r="E5076" s="105">
        <v>43631</v>
      </c>
      <c r="F5076" s="98" t="s">
        <v>3132</v>
      </c>
      <c r="G5076" s="98" t="s">
        <v>733</v>
      </c>
      <c r="H5076"/>
      <c r="I5076"/>
    </row>
    <row r="5077" spans="1:9" ht="15.75">
      <c r="A5077" s="98" t="s">
        <v>1692</v>
      </c>
      <c r="B5077" s="98" t="s">
        <v>3132</v>
      </c>
      <c r="C5077" s="98" t="s">
        <v>738</v>
      </c>
      <c r="D5077" s="99" t="s">
        <v>2059</v>
      </c>
      <c r="E5077" s="105">
        <v>43631</v>
      </c>
      <c r="F5077" s="98" t="s">
        <v>3132</v>
      </c>
      <c r="G5077" s="98" t="s">
        <v>733</v>
      </c>
      <c r="H5077"/>
      <c r="I5077"/>
    </row>
    <row r="5078" spans="1:9" ht="15.75">
      <c r="A5078" s="98" t="s">
        <v>747</v>
      </c>
      <c r="B5078" s="98" t="s">
        <v>3132</v>
      </c>
      <c r="C5078" s="98" t="s">
        <v>738</v>
      </c>
      <c r="D5078" s="99" t="s">
        <v>2059</v>
      </c>
      <c r="E5078" s="105">
        <v>43631</v>
      </c>
      <c r="F5078" s="98" t="s">
        <v>3132</v>
      </c>
      <c r="G5078" s="98" t="s">
        <v>733</v>
      </c>
      <c r="H5078"/>
      <c r="I5078"/>
    </row>
    <row r="5079" spans="1:9" ht="15.75">
      <c r="A5079" s="98" t="s">
        <v>1398</v>
      </c>
      <c r="B5079" s="98" t="s">
        <v>3132</v>
      </c>
      <c r="C5079" s="98" t="s">
        <v>738</v>
      </c>
      <c r="D5079" s="99" t="s">
        <v>2059</v>
      </c>
      <c r="E5079" s="105">
        <v>43631</v>
      </c>
      <c r="F5079" s="98" t="s">
        <v>3132</v>
      </c>
      <c r="G5079" s="98" t="s">
        <v>733</v>
      </c>
      <c r="H5079"/>
      <c r="I5079"/>
    </row>
    <row r="5080" spans="1:9" ht="15.75">
      <c r="A5080" s="98" t="s">
        <v>2808</v>
      </c>
      <c r="B5080" s="98" t="s">
        <v>3132</v>
      </c>
      <c r="C5080" s="98" t="s">
        <v>738</v>
      </c>
      <c r="D5080" s="99" t="s">
        <v>2059</v>
      </c>
      <c r="E5080" s="105">
        <v>43631</v>
      </c>
      <c r="F5080" s="98" t="s">
        <v>3132</v>
      </c>
      <c r="G5080" s="98" t="s">
        <v>733</v>
      </c>
      <c r="H5080"/>
      <c r="I5080"/>
    </row>
    <row r="5081" spans="1:9" ht="15.75">
      <c r="A5081" s="98" t="s">
        <v>1009</v>
      </c>
      <c r="B5081" s="98" t="s">
        <v>3132</v>
      </c>
      <c r="C5081" s="98" t="s">
        <v>738</v>
      </c>
      <c r="D5081" s="99" t="s">
        <v>2059</v>
      </c>
      <c r="E5081" s="105">
        <v>43631</v>
      </c>
      <c r="F5081" s="98" t="s">
        <v>3132</v>
      </c>
      <c r="G5081" s="98" t="s">
        <v>733</v>
      </c>
      <c r="H5081"/>
      <c r="I5081"/>
    </row>
    <row r="5082" spans="1:9" ht="15.75">
      <c r="A5082" s="98" t="s">
        <v>1399</v>
      </c>
      <c r="B5082" s="98" t="s">
        <v>3132</v>
      </c>
      <c r="C5082" s="98" t="s">
        <v>738</v>
      </c>
      <c r="D5082" s="99" t="s">
        <v>2059</v>
      </c>
      <c r="E5082" s="105">
        <v>43631</v>
      </c>
      <c r="F5082" s="98" t="s">
        <v>3132</v>
      </c>
      <c r="G5082" s="98" t="s">
        <v>733</v>
      </c>
      <c r="H5082"/>
      <c r="I5082"/>
    </row>
    <row r="5083" spans="1:9" ht="15.75">
      <c r="A5083" s="98" t="s">
        <v>2973</v>
      </c>
      <c r="B5083" s="98" t="s">
        <v>3132</v>
      </c>
      <c r="C5083" s="98" t="s">
        <v>738</v>
      </c>
      <c r="D5083" s="99" t="s">
        <v>2059</v>
      </c>
      <c r="E5083" s="105">
        <v>43631</v>
      </c>
      <c r="F5083" s="98" t="s">
        <v>3132</v>
      </c>
      <c r="G5083" s="98" t="s">
        <v>733</v>
      </c>
      <c r="H5083"/>
      <c r="I5083"/>
    </row>
    <row r="5084" spans="1:9" ht="15.75">
      <c r="A5084" s="98" t="s">
        <v>2558</v>
      </c>
      <c r="B5084" s="98" t="s">
        <v>3132</v>
      </c>
      <c r="C5084" s="98" t="s">
        <v>738</v>
      </c>
      <c r="D5084" s="99" t="s">
        <v>2059</v>
      </c>
      <c r="E5084" s="105">
        <v>43631</v>
      </c>
      <c r="F5084" s="98" t="s">
        <v>3132</v>
      </c>
      <c r="G5084" s="98" t="s">
        <v>733</v>
      </c>
      <c r="H5084"/>
      <c r="I5084"/>
    </row>
    <row r="5085" spans="1:9" ht="15.75">
      <c r="A5085" s="98" t="s">
        <v>1153</v>
      </c>
      <c r="B5085" s="98" t="s">
        <v>3132</v>
      </c>
      <c r="C5085" s="98" t="s">
        <v>738</v>
      </c>
      <c r="D5085" s="99" t="s">
        <v>2059</v>
      </c>
      <c r="E5085" s="105">
        <v>43631</v>
      </c>
      <c r="F5085" s="98" t="s">
        <v>3132</v>
      </c>
      <c r="G5085" s="98" t="s">
        <v>733</v>
      </c>
      <c r="H5085"/>
      <c r="I5085"/>
    </row>
    <row r="5086" spans="1:9" ht="15.75">
      <c r="A5086" s="98" t="s">
        <v>1870</v>
      </c>
      <c r="B5086" s="98" t="s">
        <v>3132</v>
      </c>
      <c r="C5086" s="98" t="s">
        <v>738</v>
      </c>
      <c r="D5086" s="99" t="s">
        <v>2059</v>
      </c>
      <c r="E5086" s="105">
        <v>43631</v>
      </c>
      <c r="F5086" s="98" t="s">
        <v>3132</v>
      </c>
      <c r="G5086" s="98" t="s">
        <v>733</v>
      </c>
      <c r="H5086"/>
      <c r="I5086"/>
    </row>
    <row r="5087" spans="1:9" ht="15.75">
      <c r="A5087" s="98" t="s">
        <v>1019</v>
      </c>
      <c r="B5087" s="98" t="s">
        <v>3132</v>
      </c>
      <c r="C5087" s="98" t="s">
        <v>738</v>
      </c>
      <c r="D5087" s="99" t="s">
        <v>2059</v>
      </c>
      <c r="E5087" s="105">
        <v>43631</v>
      </c>
      <c r="F5087" s="98" t="s">
        <v>3132</v>
      </c>
      <c r="G5087" s="98" t="s">
        <v>733</v>
      </c>
      <c r="H5087"/>
      <c r="I5087"/>
    </row>
    <row r="5088" spans="1:9" ht="15.75">
      <c r="A5088" s="98" t="s">
        <v>958</v>
      </c>
      <c r="B5088" s="98" t="s">
        <v>3132</v>
      </c>
      <c r="C5088" s="98" t="s">
        <v>738</v>
      </c>
      <c r="D5088" s="99" t="s">
        <v>2059</v>
      </c>
      <c r="E5088" s="105">
        <v>43631</v>
      </c>
      <c r="F5088" s="98" t="s">
        <v>3132</v>
      </c>
      <c r="G5088" s="98" t="s">
        <v>733</v>
      </c>
      <c r="H5088"/>
      <c r="I5088"/>
    </row>
    <row r="5089" spans="1:9" ht="15.75">
      <c r="A5089" s="98" t="s">
        <v>1022</v>
      </c>
      <c r="B5089" s="98" t="s">
        <v>3132</v>
      </c>
      <c r="C5089" s="98" t="s">
        <v>738</v>
      </c>
      <c r="D5089" s="99" t="s">
        <v>2059</v>
      </c>
      <c r="E5089" s="105">
        <v>43631</v>
      </c>
      <c r="F5089" s="98" t="s">
        <v>3132</v>
      </c>
      <c r="G5089" s="98" t="s">
        <v>733</v>
      </c>
      <c r="H5089"/>
      <c r="I5089"/>
    </row>
    <row r="5090" spans="1:9" ht="15.75">
      <c r="A5090" s="98" t="s">
        <v>1537</v>
      </c>
      <c r="B5090" s="98" t="s">
        <v>3132</v>
      </c>
      <c r="C5090" s="98" t="s">
        <v>738</v>
      </c>
      <c r="D5090" s="99" t="s">
        <v>2059</v>
      </c>
      <c r="E5090" s="105">
        <v>43631</v>
      </c>
      <c r="F5090" s="98" t="s">
        <v>3132</v>
      </c>
      <c r="G5090" s="98" t="s">
        <v>733</v>
      </c>
      <c r="H5090"/>
      <c r="I5090"/>
    </row>
    <row r="5091" spans="1:9" ht="15.75">
      <c r="A5091" s="98" t="s">
        <v>2112</v>
      </c>
      <c r="B5091" s="98" t="s">
        <v>3132</v>
      </c>
      <c r="C5091" s="98" t="s">
        <v>738</v>
      </c>
      <c r="D5091" s="99" t="s">
        <v>2059</v>
      </c>
      <c r="E5091" s="105">
        <v>43631</v>
      </c>
      <c r="F5091" s="98" t="s">
        <v>3132</v>
      </c>
      <c r="G5091" s="98" t="s">
        <v>733</v>
      </c>
      <c r="H5091"/>
      <c r="I5091"/>
    </row>
    <row r="5092" spans="1:9" ht="15.75">
      <c r="A5092" s="98" t="s">
        <v>2563</v>
      </c>
      <c r="B5092" s="98" t="s">
        <v>3132</v>
      </c>
      <c r="C5092" s="98" t="s">
        <v>738</v>
      </c>
      <c r="D5092" s="99" t="s">
        <v>2059</v>
      </c>
      <c r="E5092" s="105">
        <v>43631</v>
      </c>
      <c r="F5092" s="98" t="s">
        <v>3132</v>
      </c>
      <c r="G5092" s="98" t="s">
        <v>733</v>
      </c>
      <c r="H5092"/>
      <c r="I5092"/>
    </row>
    <row r="5093" spans="1:9" ht="15.75">
      <c r="A5093" s="98" t="s">
        <v>2809</v>
      </c>
      <c r="B5093" s="98" t="s">
        <v>3132</v>
      </c>
      <c r="C5093" s="98" t="s">
        <v>738</v>
      </c>
      <c r="D5093" s="99" t="s">
        <v>2059</v>
      </c>
      <c r="E5093" s="105">
        <v>43631</v>
      </c>
      <c r="F5093" s="98" t="s">
        <v>3132</v>
      </c>
      <c r="G5093" s="98" t="s">
        <v>733</v>
      </c>
      <c r="H5093"/>
      <c r="I5093"/>
    </row>
    <row r="5094" spans="1:9" ht="15.75">
      <c r="A5094" s="98" t="s">
        <v>1686</v>
      </c>
      <c r="B5094" s="98" t="s">
        <v>3132</v>
      </c>
      <c r="C5094" s="98" t="s">
        <v>738</v>
      </c>
      <c r="D5094" s="99" t="s">
        <v>2059</v>
      </c>
      <c r="E5094" s="105">
        <v>43631</v>
      </c>
      <c r="F5094" s="98" t="s">
        <v>3132</v>
      </c>
      <c r="G5094" s="98" t="s">
        <v>733</v>
      </c>
      <c r="H5094"/>
      <c r="I5094"/>
    </row>
    <row r="5095" spans="1:9" ht="15.75">
      <c r="A5095" s="98" t="s">
        <v>2504</v>
      </c>
      <c r="B5095" s="98" t="s">
        <v>3132</v>
      </c>
      <c r="C5095" s="98" t="s">
        <v>738</v>
      </c>
      <c r="D5095" s="99" t="s">
        <v>2059</v>
      </c>
      <c r="E5095" s="105">
        <v>43631</v>
      </c>
      <c r="F5095" s="98" t="s">
        <v>3132</v>
      </c>
      <c r="G5095" s="98" t="s">
        <v>733</v>
      </c>
      <c r="H5095"/>
      <c r="I5095"/>
    </row>
    <row r="5096" spans="1:9" ht="15.75">
      <c r="A5096" s="98" t="s">
        <v>2126</v>
      </c>
      <c r="B5096" s="98" t="s">
        <v>3137</v>
      </c>
      <c r="C5096" s="98" t="s">
        <v>816</v>
      </c>
      <c r="D5096" s="99" t="s">
        <v>2059</v>
      </c>
      <c r="E5096" s="105">
        <v>43631</v>
      </c>
      <c r="F5096" s="98" t="s">
        <v>3137</v>
      </c>
      <c r="G5096" s="98" t="s">
        <v>66</v>
      </c>
      <c r="H5096"/>
      <c r="I5096"/>
    </row>
    <row r="5097" spans="1:9" ht="15.75">
      <c r="A5097" s="98" t="s">
        <v>838</v>
      </c>
      <c r="B5097" s="98" t="s">
        <v>3137</v>
      </c>
      <c r="C5097" s="98" t="s">
        <v>816</v>
      </c>
      <c r="D5097" s="99" t="s">
        <v>2059</v>
      </c>
      <c r="E5097" s="105">
        <v>43631</v>
      </c>
      <c r="F5097" s="98" t="s">
        <v>3137</v>
      </c>
      <c r="G5097" s="98" t="s">
        <v>66</v>
      </c>
      <c r="H5097"/>
      <c r="I5097"/>
    </row>
    <row r="5098" spans="1:9" ht="15.75">
      <c r="A5098" s="98" t="s">
        <v>1879</v>
      </c>
      <c r="B5098" s="98" t="s">
        <v>3137</v>
      </c>
      <c r="C5098" s="98" t="s">
        <v>816</v>
      </c>
      <c r="D5098" s="99" t="s">
        <v>2059</v>
      </c>
      <c r="E5098" s="105">
        <v>43631</v>
      </c>
      <c r="F5098" s="98" t="s">
        <v>3137</v>
      </c>
      <c r="G5098" s="98" t="s">
        <v>66</v>
      </c>
      <c r="H5098"/>
      <c r="I5098"/>
    </row>
    <row r="5099" spans="1:9" ht="15.75">
      <c r="A5099" s="98" t="s">
        <v>330</v>
      </c>
      <c r="B5099" s="98" t="s">
        <v>3137</v>
      </c>
      <c r="C5099" s="98" t="s">
        <v>816</v>
      </c>
      <c r="D5099" s="99" t="s">
        <v>2059</v>
      </c>
      <c r="E5099" s="105">
        <v>43631</v>
      </c>
      <c r="F5099" s="98" t="s">
        <v>3137</v>
      </c>
      <c r="G5099" s="98" t="s">
        <v>66</v>
      </c>
      <c r="H5099"/>
      <c r="I5099"/>
    </row>
    <row r="5100" spans="1:9" ht="15.75">
      <c r="A5100" s="98" t="s">
        <v>2742</v>
      </c>
      <c r="B5100" s="98" t="s">
        <v>3137</v>
      </c>
      <c r="C5100" s="98" t="s">
        <v>816</v>
      </c>
      <c r="D5100" s="99" t="s">
        <v>2059</v>
      </c>
      <c r="E5100" s="105">
        <v>43631</v>
      </c>
      <c r="F5100" s="98" t="s">
        <v>3137</v>
      </c>
      <c r="G5100" s="98" t="s">
        <v>66</v>
      </c>
      <c r="H5100"/>
      <c r="I5100"/>
    </row>
    <row r="5101" spans="1:9" ht="15.75">
      <c r="A5101" s="98" t="s">
        <v>2069</v>
      </c>
      <c r="B5101" s="98" t="s">
        <v>3137</v>
      </c>
      <c r="C5101" s="98" t="s">
        <v>816</v>
      </c>
      <c r="D5101" s="99" t="s">
        <v>2059</v>
      </c>
      <c r="E5101" s="105">
        <v>43631</v>
      </c>
      <c r="F5101" s="98" t="s">
        <v>3137</v>
      </c>
      <c r="G5101" s="98" t="s">
        <v>66</v>
      </c>
      <c r="H5101"/>
      <c r="I5101"/>
    </row>
    <row r="5102" spans="1:9" ht="15.75">
      <c r="A5102" s="98" t="s">
        <v>2444</v>
      </c>
      <c r="B5102" s="98" t="s">
        <v>3137</v>
      </c>
      <c r="C5102" s="98" t="s">
        <v>816</v>
      </c>
      <c r="D5102" s="99" t="s">
        <v>2059</v>
      </c>
      <c r="E5102" s="105">
        <v>43631</v>
      </c>
      <c r="F5102" s="98" t="s">
        <v>3137</v>
      </c>
      <c r="G5102" s="98" t="s">
        <v>66</v>
      </c>
      <c r="H5102"/>
      <c r="I5102"/>
    </row>
    <row r="5103" spans="1:9" ht="15.75">
      <c r="A5103" s="98" t="s">
        <v>842</v>
      </c>
      <c r="B5103" s="98" t="s">
        <v>3137</v>
      </c>
      <c r="C5103" s="98" t="s">
        <v>816</v>
      </c>
      <c r="D5103" s="99" t="s">
        <v>2059</v>
      </c>
      <c r="E5103" s="105">
        <v>43631</v>
      </c>
      <c r="F5103" s="98" t="s">
        <v>3137</v>
      </c>
      <c r="G5103" s="98" t="s">
        <v>66</v>
      </c>
      <c r="H5103"/>
      <c r="I5103"/>
    </row>
    <row r="5104" spans="1:9" ht="15.75">
      <c r="A5104" s="98" t="s">
        <v>1682</v>
      </c>
      <c r="B5104" s="98" t="s">
        <v>3137</v>
      </c>
      <c r="C5104" s="98" t="s">
        <v>816</v>
      </c>
      <c r="D5104" s="99" t="s">
        <v>2059</v>
      </c>
      <c r="E5104" s="105">
        <v>43631</v>
      </c>
      <c r="F5104" s="98" t="s">
        <v>3137</v>
      </c>
      <c r="G5104" s="98" t="s">
        <v>66</v>
      </c>
      <c r="H5104"/>
      <c r="I5104"/>
    </row>
    <row r="5105" spans="1:9" ht="15.75">
      <c r="A5105" s="98" t="s">
        <v>1887</v>
      </c>
      <c r="B5105" s="98" t="s">
        <v>3137</v>
      </c>
      <c r="C5105" s="98" t="s">
        <v>816</v>
      </c>
      <c r="D5105" s="99" t="s">
        <v>2059</v>
      </c>
      <c r="E5105" s="105">
        <v>43631</v>
      </c>
      <c r="F5105" s="98" t="s">
        <v>3137</v>
      </c>
      <c r="G5105" s="98" t="s">
        <v>66</v>
      </c>
      <c r="H5105"/>
      <c r="I5105"/>
    </row>
    <row r="5106" spans="1:9" ht="15.75">
      <c r="A5106" s="98" t="s">
        <v>2130</v>
      </c>
      <c r="B5106" s="98" t="s">
        <v>3137</v>
      </c>
      <c r="C5106" s="98" t="s">
        <v>816</v>
      </c>
      <c r="D5106" s="99" t="s">
        <v>2059</v>
      </c>
      <c r="E5106" s="105">
        <v>43631</v>
      </c>
      <c r="F5106" s="98" t="s">
        <v>3137</v>
      </c>
      <c r="G5106" s="98" t="s">
        <v>66</v>
      </c>
      <c r="H5106"/>
      <c r="I5106"/>
    </row>
    <row r="5107" spans="1:9" ht="15.75">
      <c r="A5107" s="98" t="s">
        <v>2391</v>
      </c>
      <c r="B5107" s="98" t="s">
        <v>3137</v>
      </c>
      <c r="C5107" s="98" t="s">
        <v>816</v>
      </c>
      <c r="D5107" s="99" t="s">
        <v>2059</v>
      </c>
      <c r="E5107" s="105">
        <v>43631</v>
      </c>
      <c r="F5107" s="98" t="s">
        <v>3137</v>
      </c>
      <c r="G5107" s="98" t="s">
        <v>66</v>
      </c>
      <c r="H5107"/>
      <c r="I5107"/>
    </row>
    <row r="5108" spans="1:9" ht="15.75">
      <c r="A5108" s="98" t="s">
        <v>1889</v>
      </c>
      <c r="B5108" s="98" t="s">
        <v>3137</v>
      </c>
      <c r="C5108" s="98" t="s">
        <v>816</v>
      </c>
      <c r="D5108" s="99" t="s">
        <v>2059</v>
      </c>
      <c r="E5108" s="105">
        <v>43631</v>
      </c>
      <c r="F5108" s="98" t="s">
        <v>3137</v>
      </c>
      <c r="G5108" s="98" t="s">
        <v>66</v>
      </c>
      <c r="H5108"/>
      <c r="I5108"/>
    </row>
    <row r="5109" spans="1:9" ht="15.75">
      <c r="A5109" s="98" t="s">
        <v>1892</v>
      </c>
      <c r="B5109" s="98" t="s">
        <v>3137</v>
      </c>
      <c r="C5109" s="98" t="s">
        <v>816</v>
      </c>
      <c r="D5109" s="99" t="s">
        <v>2059</v>
      </c>
      <c r="E5109" s="105">
        <v>43631</v>
      </c>
      <c r="F5109" s="98" t="s">
        <v>3137</v>
      </c>
      <c r="G5109" s="98" t="s">
        <v>66</v>
      </c>
      <c r="H5109"/>
      <c r="I5109"/>
    </row>
    <row r="5110" spans="1:9" ht="15.75">
      <c r="A5110" s="98" t="s">
        <v>2137</v>
      </c>
      <c r="B5110" s="98" t="s">
        <v>3137</v>
      </c>
      <c r="C5110" s="98" t="s">
        <v>816</v>
      </c>
      <c r="D5110" s="99" t="s">
        <v>2059</v>
      </c>
      <c r="E5110" s="105">
        <v>43631</v>
      </c>
      <c r="F5110" s="98" t="s">
        <v>3137</v>
      </c>
      <c r="G5110" s="98" t="s">
        <v>66</v>
      </c>
      <c r="H5110"/>
      <c r="I5110"/>
    </row>
    <row r="5111" spans="1:9" ht="15.75">
      <c r="A5111" s="98" t="s">
        <v>1305</v>
      </c>
      <c r="B5111" s="98" t="s">
        <v>3137</v>
      </c>
      <c r="C5111" s="98" t="s">
        <v>816</v>
      </c>
      <c r="D5111" s="99" t="s">
        <v>2059</v>
      </c>
      <c r="E5111" s="105">
        <v>43631</v>
      </c>
      <c r="F5111" s="98" t="s">
        <v>3137</v>
      </c>
      <c r="G5111" s="98" t="s">
        <v>66</v>
      </c>
      <c r="H5111"/>
      <c r="I5111"/>
    </row>
    <row r="5112" spans="1:9" ht="15.75">
      <c r="A5112" s="98" t="s">
        <v>1898</v>
      </c>
      <c r="B5112" s="98" t="s">
        <v>3137</v>
      </c>
      <c r="C5112" s="98" t="s">
        <v>816</v>
      </c>
      <c r="D5112" s="99" t="s">
        <v>2059</v>
      </c>
      <c r="E5112" s="105">
        <v>43631</v>
      </c>
      <c r="F5112" s="98" t="s">
        <v>3137</v>
      </c>
      <c r="G5112" s="98" t="s">
        <v>66</v>
      </c>
      <c r="H5112"/>
      <c r="I5112"/>
    </row>
    <row r="5113" spans="1:9" ht="15.75">
      <c r="A5113" s="98" t="s">
        <v>1950</v>
      </c>
      <c r="B5113" s="98" t="s">
        <v>3137</v>
      </c>
      <c r="C5113" s="98" t="s">
        <v>816</v>
      </c>
      <c r="D5113" s="99" t="s">
        <v>2059</v>
      </c>
      <c r="E5113" s="105">
        <v>43631</v>
      </c>
      <c r="F5113" s="98" t="s">
        <v>3137</v>
      </c>
      <c r="G5113" s="98" t="s">
        <v>66</v>
      </c>
      <c r="H5113"/>
      <c r="I5113"/>
    </row>
    <row r="5114" spans="1:9" ht="15.75">
      <c r="A5114" s="98" t="s">
        <v>1690</v>
      </c>
      <c r="B5114" s="98" t="s">
        <v>3137</v>
      </c>
      <c r="C5114" s="98" t="s">
        <v>816</v>
      </c>
      <c r="D5114" s="99" t="s">
        <v>2059</v>
      </c>
      <c r="E5114" s="105">
        <v>43631</v>
      </c>
      <c r="F5114" s="98" t="s">
        <v>3137</v>
      </c>
      <c r="G5114" s="98" t="s">
        <v>66</v>
      </c>
      <c r="H5114"/>
      <c r="I5114"/>
    </row>
    <row r="5115" spans="1:9" ht="15.75">
      <c r="A5115" s="98" t="s">
        <v>1366</v>
      </c>
      <c r="B5115" s="98" t="s">
        <v>3137</v>
      </c>
      <c r="C5115" s="98" t="s">
        <v>816</v>
      </c>
      <c r="D5115" s="99" t="s">
        <v>2059</v>
      </c>
      <c r="E5115" s="105">
        <v>43631</v>
      </c>
      <c r="F5115" s="98" t="s">
        <v>3137</v>
      </c>
      <c r="G5115" s="98" t="s">
        <v>66</v>
      </c>
      <c r="H5115"/>
      <c r="I5115"/>
    </row>
    <row r="5116" spans="1:9" ht="15.75">
      <c r="A5116" s="98" t="s">
        <v>1901</v>
      </c>
      <c r="B5116" s="98" t="s">
        <v>3137</v>
      </c>
      <c r="C5116" s="98" t="s">
        <v>816</v>
      </c>
      <c r="D5116" s="99" t="s">
        <v>2059</v>
      </c>
      <c r="E5116" s="105">
        <v>43631</v>
      </c>
      <c r="F5116" s="98" t="s">
        <v>3137</v>
      </c>
      <c r="G5116" s="98" t="s">
        <v>66</v>
      </c>
      <c r="H5116"/>
      <c r="I5116"/>
    </row>
    <row r="5117" spans="1:9" ht="15.75">
      <c r="A5117" s="98" t="s">
        <v>2970</v>
      </c>
      <c r="B5117" s="98" t="s">
        <v>3137</v>
      </c>
      <c r="C5117" s="98" t="s">
        <v>816</v>
      </c>
      <c r="D5117" s="99" t="s">
        <v>2059</v>
      </c>
      <c r="E5117" s="105">
        <v>43631</v>
      </c>
      <c r="F5117" s="98" t="s">
        <v>3137</v>
      </c>
      <c r="G5117" s="98" t="s">
        <v>66</v>
      </c>
      <c r="H5117"/>
      <c r="I5117"/>
    </row>
    <row r="5118" spans="1:9" ht="15.75">
      <c r="A5118" s="98" t="s">
        <v>1428</v>
      </c>
      <c r="B5118" s="98" t="s">
        <v>3137</v>
      </c>
      <c r="C5118" s="98" t="s">
        <v>816</v>
      </c>
      <c r="D5118" s="99" t="s">
        <v>2059</v>
      </c>
      <c r="E5118" s="105">
        <v>43631</v>
      </c>
      <c r="F5118" s="98" t="s">
        <v>3137</v>
      </c>
      <c r="G5118" s="98" t="s">
        <v>66</v>
      </c>
      <c r="H5118"/>
      <c r="I5118"/>
    </row>
    <row r="5119" spans="1:9" ht="15.75">
      <c r="A5119" s="98" t="s">
        <v>1429</v>
      </c>
      <c r="B5119" s="98" t="s">
        <v>3137</v>
      </c>
      <c r="C5119" s="98" t="s">
        <v>816</v>
      </c>
      <c r="D5119" s="99" t="s">
        <v>2059</v>
      </c>
      <c r="E5119" s="105">
        <v>43631</v>
      </c>
      <c r="F5119" s="98" t="s">
        <v>3137</v>
      </c>
      <c r="G5119" s="98" t="s">
        <v>66</v>
      </c>
      <c r="H5119"/>
      <c r="I5119"/>
    </row>
    <row r="5120" spans="1:9" ht="15.75">
      <c r="A5120" s="98" t="s">
        <v>1115</v>
      </c>
      <c r="B5120" s="98" t="s">
        <v>3137</v>
      </c>
      <c r="C5120" s="98" t="s">
        <v>816</v>
      </c>
      <c r="D5120" s="99" t="s">
        <v>2059</v>
      </c>
      <c r="E5120" s="105">
        <v>43631</v>
      </c>
      <c r="F5120" s="98" t="s">
        <v>3137</v>
      </c>
      <c r="G5120" s="98" t="s">
        <v>66</v>
      </c>
      <c r="H5120"/>
      <c r="I5120"/>
    </row>
    <row r="5121" spans="1:9" ht="15.75">
      <c r="A5121" s="98" t="s">
        <v>2398</v>
      </c>
      <c r="B5121" s="98" t="s">
        <v>3137</v>
      </c>
      <c r="C5121" s="98" t="s">
        <v>816</v>
      </c>
      <c r="D5121" s="99" t="s">
        <v>2059</v>
      </c>
      <c r="E5121" s="105">
        <v>43631</v>
      </c>
      <c r="F5121" s="98" t="s">
        <v>3137</v>
      </c>
      <c r="G5121" s="98" t="s">
        <v>66</v>
      </c>
      <c r="H5121"/>
      <c r="I5121"/>
    </row>
    <row r="5122" spans="1:9" ht="15.75">
      <c r="A5122" s="98" t="s">
        <v>1370</v>
      </c>
      <c r="B5122" s="98" t="s">
        <v>3137</v>
      </c>
      <c r="C5122" s="98" t="s">
        <v>816</v>
      </c>
      <c r="D5122" s="99" t="s">
        <v>2059</v>
      </c>
      <c r="E5122" s="105">
        <v>43631</v>
      </c>
      <c r="F5122" s="98" t="s">
        <v>3137</v>
      </c>
      <c r="G5122" s="98" t="s">
        <v>66</v>
      </c>
      <c r="H5122"/>
      <c r="I5122"/>
    </row>
    <row r="5123" spans="1:9" ht="15.75">
      <c r="A5123" s="98" t="s">
        <v>1312</v>
      </c>
      <c r="B5123" s="98" t="s">
        <v>3137</v>
      </c>
      <c r="C5123" s="98" t="s">
        <v>816</v>
      </c>
      <c r="D5123" s="99" t="s">
        <v>2059</v>
      </c>
      <c r="E5123" s="105">
        <v>43631</v>
      </c>
      <c r="F5123" s="98" t="s">
        <v>3137</v>
      </c>
      <c r="G5123" s="98" t="s">
        <v>66</v>
      </c>
      <c r="H5123"/>
      <c r="I5123"/>
    </row>
    <row r="5124" spans="1:9" ht="15.75">
      <c r="A5124" s="98" t="s">
        <v>1371</v>
      </c>
      <c r="B5124" s="98" t="s">
        <v>3137</v>
      </c>
      <c r="C5124" s="98" t="s">
        <v>800</v>
      </c>
      <c r="D5124" s="99" t="s">
        <v>2059</v>
      </c>
      <c r="E5124" s="105">
        <v>43631</v>
      </c>
      <c r="F5124" s="98" t="s">
        <v>3137</v>
      </c>
      <c r="G5124" s="98" t="s">
        <v>733</v>
      </c>
      <c r="H5124"/>
      <c r="I5124"/>
    </row>
    <row r="5125" spans="1:9" ht="15.75">
      <c r="A5125" s="98" t="s">
        <v>2459</v>
      </c>
      <c r="B5125" s="98" t="s">
        <v>3137</v>
      </c>
      <c r="C5125" s="98" t="s">
        <v>800</v>
      </c>
      <c r="D5125" s="99" t="s">
        <v>2059</v>
      </c>
      <c r="E5125" s="105">
        <v>43631</v>
      </c>
      <c r="F5125" s="98" t="s">
        <v>3137</v>
      </c>
      <c r="G5125" s="98" t="s">
        <v>733</v>
      </c>
      <c r="H5125"/>
      <c r="I5125"/>
    </row>
    <row r="5126" spans="1:9" ht="15.75">
      <c r="A5126" s="98" t="s">
        <v>2400</v>
      </c>
      <c r="B5126" s="98" t="s">
        <v>3137</v>
      </c>
      <c r="C5126" s="98" t="s">
        <v>800</v>
      </c>
      <c r="D5126" s="99" t="s">
        <v>2059</v>
      </c>
      <c r="E5126" s="105">
        <v>43631</v>
      </c>
      <c r="F5126" s="98" t="s">
        <v>3137</v>
      </c>
      <c r="G5126" s="98" t="s">
        <v>733</v>
      </c>
      <c r="H5126"/>
      <c r="I5126"/>
    </row>
    <row r="5127" spans="1:9" ht="15.75">
      <c r="A5127" s="98" t="s">
        <v>2755</v>
      </c>
      <c r="B5127" s="98" t="s">
        <v>3137</v>
      </c>
      <c r="C5127" s="98" t="s">
        <v>800</v>
      </c>
      <c r="D5127" s="99" t="s">
        <v>2059</v>
      </c>
      <c r="E5127" s="105">
        <v>43631</v>
      </c>
      <c r="F5127" s="98" t="s">
        <v>3137</v>
      </c>
      <c r="G5127" s="98" t="s">
        <v>733</v>
      </c>
      <c r="H5127"/>
      <c r="I5127"/>
    </row>
    <row r="5128" spans="1:9" ht="15.75">
      <c r="A5128" s="98" t="s">
        <v>2639</v>
      </c>
      <c r="B5128" s="98" t="s">
        <v>3137</v>
      </c>
      <c r="C5128" s="98" t="s">
        <v>800</v>
      </c>
      <c r="D5128" s="99" t="s">
        <v>2059</v>
      </c>
      <c r="E5128" s="105">
        <v>43631</v>
      </c>
      <c r="F5128" s="98" t="s">
        <v>3137</v>
      </c>
      <c r="G5128" s="98" t="s">
        <v>733</v>
      </c>
      <c r="H5128"/>
      <c r="I5128"/>
    </row>
    <row r="5129" spans="1:9" ht="15.75">
      <c r="A5129" s="98" t="s">
        <v>2641</v>
      </c>
      <c r="B5129" s="98" t="s">
        <v>3137</v>
      </c>
      <c r="C5129" s="98" t="s">
        <v>800</v>
      </c>
      <c r="D5129" s="99" t="s">
        <v>2059</v>
      </c>
      <c r="E5129" s="105">
        <v>43631</v>
      </c>
      <c r="F5129" s="98" t="s">
        <v>3137</v>
      </c>
      <c r="G5129" s="98" t="s">
        <v>733</v>
      </c>
      <c r="H5129"/>
      <c r="I5129"/>
    </row>
    <row r="5130" spans="1:9" ht="15.75">
      <c r="A5130" s="98" t="s">
        <v>2085</v>
      </c>
      <c r="B5130" s="98" t="s">
        <v>3137</v>
      </c>
      <c r="C5130" s="98" t="s">
        <v>800</v>
      </c>
      <c r="D5130" s="99" t="s">
        <v>2059</v>
      </c>
      <c r="E5130" s="105">
        <v>43631</v>
      </c>
      <c r="F5130" s="98" t="s">
        <v>3137</v>
      </c>
      <c r="G5130" s="98" t="s">
        <v>733</v>
      </c>
      <c r="H5130"/>
      <c r="I5130"/>
    </row>
    <row r="5131" spans="1:9" ht="15.75">
      <c r="A5131" s="98" t="s">
        <v>2087</v>
      </c>
      <c r="B5131" s="98" t="s">
        <v>3137</v>
      </c>
      <c r="C5131" s="98" t="s">
        <v>800</v>
      </c>
      <c r="D5131" s="99" t="s">
        <v>2059</v>
      </c>
      <c r="E5131" s="105">
        <v>43631</v>
      </c>
      <c r="F5131" s="98" t="s">
        <v>3137</v>
      </c>
      <c r="G5131" s="98" t="s">
        <v>733</v>
      </c>
      <c r="H5131"/>
      <c r="I5131"/>
    </row>
    <row r="5132" spans="1:9" ht="15.75">
      <c r="A5132" s="98" t="s">
        <v>1439</v>
      </c>
      <c r="B5132" s="98" t="s">
        <v>3137</v>
      </c>
      <c r="C5132" s="98" t="s">
        <v>800</v>
      </c>
      <c r="D5132" s="99" t="s">
        <v>2059</v>
      </c>
      <c r="E5132" s="105">
        <v>43631</v>
      </c>
      <c r="F5132" s="98" t="s">
        <v>3137</v>
      </c>
      <c r="G5132" s="98" t="s">
        <v>733</v>
      </c>
      <c r="H5132"/>
      <c r="I5132"/>
    </row>
    <row r="5133" spans="1:9" ht="15.75">
      <c r="A5133" s="98" t="s">
        <v>1851</v>
      </c>
      <c r="B5133" s="98" t="s">
        <v>3137</v>
      </c>
      <c r="C5133" s="98" t="s">
        <v>800</v>
      </c>
      <c r="D5133" s="99" t="s">
        <v>2059</v>
      </c>
      <c r="E5133" s="105">
        <v>43631</v>
      </c>
      <c r="F5133" s="98" t="s">
        <v>3137</v>
      </c>
      <c r="G5133" s="98" t="s">
        <v>733</v>
      </c>
      <c r="H5133"/>
      <c r="I5133"/>
    </row>
    <row r="5134" spans="1:9" ht="15.75">
      <c r="A5134" s="98" t="s">
        <v>1852</v>
      </c>
      <c r="B5134" s="98" t="s">
        <v>3137</v>
      </c>
      <c r="C5134" s="98" t="s">
        <v>800</v>
      </c>
      <c r="D5134" s="99" t="s">
        <v>2059</v>
      </c>
      <c r="E5134" s="105">
        <v>43631</v>
      </c>
      <c r="F5134" s="98" t="s">
        <v>3137</v>
      </c>
      <c r="G5134" s="98" t="s">
        <v>733</v>
      </c>
      <c r="H5134"/>
      <c r="I5134"/>
    </row>
    <row r="5135" spans="1:9" ht="15.75">
      <c r="A5135" s="98" t="s">
        <v>2406</v>
      </c>
      <c r="B5135" s="98" t="s">
        <v>3137</v>
      </c>
      <c r="C5135" s="98" t="s">
        <v>800</v>
      </c>
      <c r="D5135" s="99" t="s">
        <v>2059</v>
      </c>
      <c r="E5135" s="105">
        <v>43631</v>
      </c>
      <c r="F5135" s="98" t="s">
        <v>3137</v>
      </c>
      <c r="G5135" s="98" t="s">
        <v>733</v>
      </c>
      <c r="H5135"/>
      <c r="I5135"/>
    </row>
    <row r="5136" spans="1:9" ht="15.75">
      <c r="A5136" s="98" t="s">
        <v>2150</v>
      </c>
      <c r="B5136" s="98" t="s">
        <v>3137</v>
      </c>
      <c r="C5136" s="98" t="s">
        <v>800</v>
      </c>
      <c r="D5136" s="99" t="s">
        <v>2059</v>
      </c>
      <c r="E5136" s="105">
        <v>43631</v>
      </c>
      <c r="F5136" s="98" t="s">
        <v>3137</v>
      </c>
      <c r="G5136" s="98" t="s">
        <v>733</v>
      </c>
      <c r="H5136"/>
      <c r="I5136"/>
    </row>
    <row r="5137" spans="1:9" ht="15.75">
      <c r="A5137" s="98" t="s">
        <v>743</v>
      </c>
      <c r="B5137" s="98" t="s">
        <v>3137</v>
      </c>
      <c r="C5137" s="98" t="s">
        <v>800</v>
      </c>
      <c r="D5137" s="99" t="s">
        <v>2059</v>
      </c>
      <c r="E5137" s="105">
        <v>43631</v>
      </c>
      <c r="F5137" s="98" t="s">
        <v>3137</v>
      </c>
      <c r="G5137" s="98" t="s">
        <v>733</v>
      </c>
      <c r="H5137"/>
      <c r="I5137"/>
    </row>
    <row r="5138" spans="1:9" ht="15.75">
      <c r="A5138" s="98" t="s">
        <v>2408</v>
      </c>
      <c r="B5138" s="98" t="s">
        <v>3137</v>
      </c>
      <c r="C5138" s="98" t="s">
        <v>800</v>
      </c>
      <c r="D5138" s="99" t="s">
        <v>2059</v>
      </c>
      <c r="E5138" s="105">
        <v>43631</v>
      </c>
      <c r="F5138" s="98" t="s">
        <v>3137</v>
      </c>
      <c r="G5138" s="98" t="s">
        <v>733</v>
      </c>
      <c r="H5138"/>
      <c r="I5138"/>
    </row>
    <row r="5139" spans="1:9" ht="15.75">
      <c r="A5139" s="98" t="s">
        <v>2153</v>
      </c>
      <c r="B5139" s="98" t="s">
        <v>3137</v>
      </c>
      <c r="C5139" s="98" t="s">
        <v>800</v>
      </c>
      <c r="D5139" s="99" t="s">
        <v>2059</v>
      </c>
      <c r="E5139" s="105">
        <v>43631</v>
      </c>
      <c r="F5139" s="98" t="s">
        <v>3137</v>
      </c>
      <c r="G5139" s="98" t="s">
        <v>733</v>
      </c>
      <c r="H5139"/>
      <c r="I5139"/>
    </row>
    <row r="5140" spans="1:9" ht="15.75">
      <c r="A5140" s="98" t="s">
        <v>1913</v>
      </c>
      <c r="B5140" s="98" t="s">
        <v>3137</v>
      </c>
      <c r="C5140" s="98" t="s">
        <v>800</v>
      </c>
      <c r="D5140" s="99" t="s">
        <v>2059</v>
      </c>
      <c r="E5140" s="105">
        <v>43631</v>
      </c>
      <c r="F5140" s="98" t="s">
        <v>3137</v>
      </c>
      <c r="G5140" s="98" t="s">
        <v>733</v>
      </c>
      <c r="H5140"/>
      <c r="I5140"/>
    </row>
    <row r="5141" spans="1:9" ht="15.75">
      <c r="A5141" s="98" t="s">
        <v>1132</v>
      </c>
      <c r="B5141" s="98" t="s">
        <v>3137</v>
      </c>
      <c r="C5141" s="98" t="s">
        <v>800</v>
      </c>
      <c r="D5141" s="99" t="s">
        <v>2059</v>
      </c>
      <c r="E5141" s="105">
        <v>43631</v>
      </c>
      <c r="F5141" s="98" t="s">
        <v>3137</v>
      </c>
      <c r="G5141" s="98" t="s">
        <v>733</v>
      </c>
      <c r="H5141"/>
      <c r="I5141"/>
    </row>
    <row r="5142" spans="1:9" ht="15.75">
      <c r="A5142" s="98" t="s">
        <v>1918</v>
      </c>
      <c r="B5142" s="98" t="s">
        <v>3137</v>
      </c>
      <c r="C5142" s="98" t="s">
        <v>800</v>
      </c>
      <c r="D5142" s="99" t="s">
        <v>2059</v>
      </c>
      <c r="E5142" s="105">
        <v>43631</v>
      </c>
      <c r="F5142" s="98" t="s">
        <v>3137</v>
      </c>
      <c r="G5142" s="98" t="s">
        <v>733</v>
      </c>
      <c r="H5142"/>
      <c r="I5142"/>
    </row>
    <row r="5143" spans="1:9" ht="15.75">
      <c r="A5143" s="98" t="s">
        <v>492</v>
      </c>
      <c r="B5143" s="98" t="s">
        <v>3137</v>
      </c>
      <c r="C5143" s="98" t="s">
        <v>800</v>
      </c>
      <c r="D5143" s="99" t="s">
        <v>2059</v>
      </c>
      <c r="E5143" s="105">
        <v>43631</v>
      </c>
      <c r="F5143" s="98" t="s">
        <v>3137</v>
      </c>
      <c r="G5143" s="98" t="s">
        <v>733</v>
      </c>
      <c r="H5143"/>
      <c r="I5143"/>
    </row>
    <row r="5144" spans="1:9" ht="15.75">
      <c r="A5144" s="98" t="s">
        <v>939</v>
      </c>
      <c r="B5144" s="98" t="s">
        <v>3137</v>
      </c>
      <c r="C5144" s="98" t="s">
        <v>800</v>
      </c>
      <c r="D5144" s="99" t="s">
        <v>2059</v>
      </c>
      <c r="E5144" s="105">
        <v>43631</v>
      </c>
      <c r="F5144" s="98" t="s">
        <v>3137</v>
      </c>
      <c r="G5144" s="98" t="s">
        <v>733</v>
      </c>
      <c r="H5144"/>
      <c r="I5144"/>
    </row>
    <row r="5145" spans="1:9" ht="15.75">
      <c r="A5145" s="98" t="s">
        <v>2418</v>
      </c>
      <c r="B5145" s="98" t="s">
        <v>3137</v>
      </c>
      <c r="C5145" s="98" t="s">
        <v>800</v>
      </c>
      <c r="D5145" s="99" t="s">
        <v>2059</v>
      </c>
      <c r="E5145" s="105">
        <v>43631</v>
      </c>
      <c r="F5145" s="98" t="s">
        <v>3137</v>
      </c>
      <c r="G5145" s="98" t="s">
        <v>733</v>
      </c>
      <c r="H5145"/>
      <c r="I5145"/>
    </row>
    <row r="5146" spans="1:9" ht="15.75">
      <c r="A5146" s="98" t="s">
        <v>1524</v>
      </c>
      <c r="B5146" s="98" t="s">
        <v>3137</v>
      </c>
      <c r="C5146" s="98" t="s">
        <v>800</v>
      </c>
      <c r="D5146" s="99" t="s">
        <v>2059</v>
      </c>
      <c r="E5146" s="105">
        <v>43631</v>
      </c>
      <c r="F5146" s="98" t="s">
        <v>3137</v>
      </c>
      <c r="G5146" s="98" t="s">
        <v>733</v>
      </c>
      <c r="H5146"/>
      <c r="I5146"/>
    </row>
    <row r="5147" spans="1:9" ht="15.75">
      <c r="A5147" s="98" t="s">
        <v>432</v>
      </c>
      <c r="B5147" s="98" t="s">
        <v>3137</v>
      </c>
      <c r="C5147" s="98" t="s">
        <v>800</v>
      </c>
      <c r="D5147" s="99" t="s">
        <v>2059</v>
      </c>
      <c r="E5147" s="105">
        <v>43631</v>
      </c>
      <c r="F5147" s="98" t="s">
        <v>3137</v>
      </c>
      <c r="G5147" s="98" t="s">
        <v>733</v>
      </c>
      <c r="H5147"/>
      <c r="I5147"/>
    </row>
    <row r="5148" spans="1:9" ht="15.75">
      <c r="A5148" s="98" t="s">
        <v>2159</v>
      </c>
      <c r="B5148" s="98" t="s">
        <v>3137</v>
      </c>
      <c r="C5148" s="98" t="s">
        <v>800</v>
      </c>
      <c r="D5148" s="99" t="s">
        <v>2059</v>
      </c>
      <c r="E5148" s="105">
        <v>43631</v>
      </c>
      <c r="F5148" s="98" t="s">
        <v>3137</v>
      </c>
      <c r="G5148" s="98" t="s">
        <v>733</v>
      </c>
      <c r="H5148"/>
      <c r="I5148"/>
    </row>
    <row r="5149" spans="1:9" ht="15.75">
      <c r="A5149" s="98" t="s">
        <v>2162</v>
      </c>
      <c r="B5149" s="98" t="s">
        <v>3137</v>
      </c>
      <c r="C5149" s="98" t="s">
        <v>800</v>
      </c>
      <c r="D5149" s="99" t="s">
        <v>2059</v>
      </c>
      <c r="E5149" s="105">
        <v>43631</v>
      </c>
      <c r="F5149" s="98" t="s">
        <v>3137</v>
      </c>
      <c r="G5149" s="98" t="s">
        <v>733</v>
      </c>
      <c r="H5149"/>
      <c r="I5149"/>
    </row>
    <row r="5150" spans="1:9" ht="15.75">
      <c r="A5150" s="98" t="s">
        <v>2481</v>
      </c>
      <c r="B5150" s="98" t="s">
        <v>3137</v>
      </c>
      <c r="C5150" s="98" t="s">
        <v>800</v>
      </c>
      <c r="D5150" s="99" t="s">
        <v>2059</v>
      </c>
      <c r="E5150" s="105">
        <v>43631</v>
      </c>
      <c r="F5150" s="98" t="s">
        <v>3137</v>
      </c>
      <c r="G5150" s="98" t="s">
        <v>733</v>
      </c>
      <c r="H5150"/>
      <c r="I5150"/>
    </row>
    <row r="5151" spans="1:9" ht="15.75">
      <c r="A5151" s="98" t="s">
        <v>439</v>
      </c>
      <c r="B5151" s="98" t="s">
        <v>3137</v>
      </c>
      <c r="C5151" s="98" t="s">
        <v>800</v>
      </c>
      <c r="D5151" s="99" t="s">
        <v>2059</v>
      </c>
      <c r="E5151" s="105">
        <v>43631</v>
      </c>
      <c r="F5151" s="98" t="s">
        <v>3137</v>
      </c>
      <c r="G5151" s="98" t="s">
        <v>733</v>
      </c>
      <c r="H5151"/>
      <c r="I5151"/>
    </row>
    <row r="5152" spans="1:9" ht="15.75">
      <c r="A5152" s="98" t="s">
        <v>2420</v>
      </c>
      <c r="B5152" s="98" t="s">
        <v>3137</v>
      </c>
      <c r="C5152" s="98" t="s">
        <v>1696</v>
      </c>
      <c r="D5152" s="99" t="s">
        <v>2059</v>
      </c>
      <c r="E5152" s="105">
        <v>43631</v>
      </c>
      <c r="F5152" s="98" t="s">
        <v>3137</v>
      </c>
      <c r="G5152" s="98" t="s">
        <v>3186</v>
      </c>
      <c r="H5152"/>
      <c r="I5152"/>
    </row>
    <row r="5153" spans="1:9" ht="15.75">
      <c r="A5153" s="98" t="s">
        <v>948</v>
      </c>
      <c r="B5153" s="98" t="s">
        <v>3137</v>
      </c>
      <c r="C5153" s="98" t="s">
        <v>1696</v>
      </c>
      <c r="D5153" s="99" t="s">
        <v>2059</v>
      </c>
      <c r="E5153" s="105">
        <v>43631</v>
      </c>
      <c r="F5153" s="98" t="s">
        <v>3137</v>
      </c>
      <c r="G5153" s="98" t="s">
        <v>3186</v>
      </c>
      <c r="H5153"/>
      <c r="I5153"/>
    </row>
    <row r="5154" spans="1:9" ht="15.75">
      <c r="A5154" s="98" t="s">
        <v>2424</v>
      </c>
      <c r="B5154" s="98" t="s">
        <v>3137</v>
      </c>
      <c r="C5154" s="98" t="s">
        <v>1696</v>
      </c>
      <c r="D5154" s="99" t="s">
        <v>2059</v>
      </c>
      <c r="E5154" s="105">
        <v>43631</v>
      </c>
      <c r="F5154" s="98" t="s">
        <v>3137</v>
      </c>
      <c r="G5154" s="98" t="s">
        <v>3186</v>
      </c>
      <c r="H5154"/>
      <c r="I5154"/>
    </row>
    <row r="5155" spans="1:9" ht="15.75">
      <c r="A5155" s="98" t="s">
        <v>561</v>
      </c>
      <c r="B5155" s="98" t="s">
        <v>3137</v>
      </c>
      <c r="C5155" s="98" t="s">
        <v>1696</v>
      </c>
      <c r="D5155" s="99" t="s">
        <v>2059</v>
      </c>
      <c r="E5155" s="105">
        <v>43631</v>
      </c>
      <c r="F5155" s="98" t="s">
        <v>3137</v>
      </c>
      <c r="G5155" s="98" t="s">
        <v>3186</v>
      </c>
      <c r="H5155"/>
      <c r="I5155"/>
    </row>
    <row r="5156" spans="1:9" ht="15.75">
      <c r="A5156" s="98" t="s">
        <v>2485</v>
      </c>
      <c r="B5156" s="98" t="s">
        <v>3137</v>
      </c>
      <c r="C5156" s="98" t="s">
        <v>1696</v>
      </c>
      <c r="D5156" s="99" t="s">
        <v>2059</v>
      </c>
      <c r="E5156" s="105">
        <v>43631</v>
      </c>
      <c r="F5156" s="98" t="s">
        <v>3137</v>
      </c>
      <c r="G5156" s="98" t="s">
        <v>3186</v>
      </c>
      <c r="H5156"/>
      <c r="I5156"/>
    </row>
    <row r="5157" spans="1:9" ht="15.75">
      <c r="A5157" s="98" t="s">
        <v>1687</v>
      </c>
      <c r="B5157" s="98" t="s">
        <v>3137</v>
      </c>
      <c r="C5157" s="98" t="s">
        <v>1696</v>
      </c>
      <c r="D5157" s="99" t="s">
        <v>2059</v>
      </c>
      <c r="E5157" s="105">
        <v>43631</v>
      </c>
      <c r="F5157" s="98" t="s">
        <v>3137</v>
      </c>
      <c r="G5157" s="98" t="s">
        <v>3186</v>
      </c>
      <c r="H5157"/>
      <c r="I5157"/>
    </row>
    <row r="5158" spans="1:9" ht="15.75">
      <c r="A5158" s="98" t="s">
        <v>1697</v>
      </c>
      <c r="B5158" s="98" t="s">
        <v>3137</v>
      </c>
      <c r="C5158" s="98" t="s">
        <v>1696</v>
      </c>
      <c r="D5158" s="99" t="s">
        <v>2059</v>
      </c>
      <c r="E5158" s="105">
        <v>43631</v>
      </c>
      <c r="F5158" s="98" t="s">
        <v>3137</v>
      </c>
      <c r="G5158" s="98" t="s">
        <v>3186</v>
      </c>
      <c r="H5158"/>
      <c r="I5158"/>
    </row>
    <row r="5159" spans="1:9" ht="15.75">
      <c r="A5159" s="98" t="s">
        <v>2488</v>
      </c>
      <c r="B5159" s="98" t="s">
        <v>3137</v>
      </c>
      <c r="C5159" s="98" t="s">
        <v>1696</v>
      </c>
      <c r="D5159" s="99" t="s">
        <v>2059</v>
      </c>
      <c r="E5159" s="105">
        <v>43631</v>
      </c>
      <c r="F5159" s="98" t="s">
        <v>3137</v>
      </c>
      <c r="G5159" s="98" t="s">
        <v>3186</v>
      </c>
      <c r="H5159"/>
      <c r="I5159"/>
    </row>
    <row r="5160" spans="1:9" ht="15.75">
      <c r="A5160" s="98" t="s">
        <v>2554</v>
      </c>
      <c r="B5160" s="98" t="s">
        <v>3137</v>
      </c>
      <c r="C5160" s="98" t="s">
        <v>1696</v>
      </c>
      <c r="D5160" s="99" t="s">
        <v>2059</v>
      </c>
      <c r="E5160" s="105">
        <v>43631</v>
      </c>
      <c r="F5160" s="98" t="s">
        <v>3137</v>
      </c>
      <c r="G5160" s="98" t="s">
        <v>3186</v>
      </c>
      <c r="H5160"/>
      <c r="I5160"/>
    </row>
    <row r="5161" spans="1:9" ht="15.75">
      <c r="A5161" s="98" t="s">
        <v>2426</v>
      </c>
      <c r="B5161" s="98" t="s">
        <v>3137</v>
      </c>
      <c r="C5161" s="98" t="s">
        <v>1696</v>
      </c>
      <c r="D5161" s="99" t="s">
        <v>2059</v>
      </c>
      <c r="E5161" s="105">
        <v>43631</v>
      </c>
      <c r="F5161" s="98" t="s">
        <v>3137</v>
      </c>
      <c r="G5161" s="98" t="s">
        <v>3186</v>
      </c>
      <c r="H5161"/>
      <c r="I5161"/>
    </row>
    <row r="5162" spans="1:9" ht="15.75">
      <c r="A5162" s="98" t="s">
        <v>1750</v>
      </c>
      <c r="B5162" s="98" t="s">
        <v>3137</v>
      </c>
      <c r="C5162" s="98" t="s">
        <v>1696</v>
      </c>
      <c r="D5162" s="99" t="s">
        <v>2059</v>
      </c>
      <c r="E5162" s="105">
        <v>43631</v>
      </c>
      <c r="F5162" s="98" t="s">
        <v>3137</v>
      </c>
      <c r="G5162" s="98" t="s">
        <v>3186</v>
      </c>
      <c r="H5162"/>
      <c r="I5162"/>
    </row>
    <row r="5163" spans="1:9" ht="15.75">
      <c r="A5163" s="98" t="s">
        <v>1751</v>
      </c>
      <c r="B5163" s="98" t="s">
        <v>3137</v>
      </c>
      <c r="C5163" s="98" t="s">
        <v>1696</v>
      </c>
      <c r="D5163" s="99" t="s">
        <v>2059</v>
      </c>
      <c r="E5163" s="105">
        <v>43631</v>
      </c>
      <c r="F5163" s="98" t="s">
        <v>3137</v>
      </c>
      <c r="G5163" s="98" t="s">
        <v>3186</v>
      </c>
      <c r="H5163"/>
      <c r="I5163"/>
    </row>
    <row r="5164" spans="1:9" ht="15.75">
      <c r="A5164" s="98" t="s">
        <v>1152</v>
      </c>
      <c r="B5164" s="98" t="s">
        <v>3137</v>
      </c>
      <c r="C5164" s="98" t="s">
        <v>1696</v>
      </c>
      <c r="D5164" s="99" t="s">
        <v>2059</v>
      </c>
      <c r="E5164" s="105">
        <v>43631</v>
      </c>
      <c r="F5164" s="98" t="s">
        <v>3137</v>
      </c>
      <c r="G5164" s="98" t="s">
        <v>3186</v>
      </c>
      <c r="H5164"/>
      <c r="I5164"/>
    </row>
    <row r="5165" spans="1:9" ht="15.75">
      <c r="A5165" s="98" t="s">
        <v>2671</v>
      </c>
      <c r="B5165" s="98" t="s">
        <v>3137</v>
      </c>
      <c r="C5165" s="98" t="s">
        <v>1696</v>
      </c>
      <c r="D5165" s="99" t="s">
        <v>2059</v>
      </c>
      <c r="E5165" s="105">
        <v>43631</v>
      </c>
      <c r="F5165" s="98" t="s">
        <v>3137</v>
      </c>
      <c r="G5165" s="98" t="s">
        <v>3186</v>
      </c>
      <c r="H5165"/>
      <c r="I5165"/>
    </row>
    <row r="5166" spans="1:9" ht="15.75">
      <c r="A5166" s="98" t="s">
        <v>2606</v>
      </c>
      <c r="B5166" s="98" t="s">
        <v>3137</v>
      </c>
      <c r="C5166" s="98" t="s">
        <v>1696</v>
      </c>
      <c r="D5166" s="99" t="s">
        <v>2059</v>
      </c>
      <c r="E5166" s="105">
        <v>43631</v>
      </c>
      <c r="F5166" s="98" t="s">
        <v>3137</v>
      </c>
      <c r="G5166" s="98" t="s">
        <v>3186</v>
      </c>
      <c r="H5166"/>
      <c r="I5166"/>
    </row>
    <row r="5167" spans="1:9" ht="15.75">
      <c r="A5167" s="98" t="s">
        <v>962</v>
      </c>
      <c r="B5167" s="98" t="s">
        <v>3137</v>
      </c>
      <c r="C5167" s="98" t="s">
        <v>1696</v>
      </c>
      <c r="D5167" s="99" t="s">
        <v>2059</v>
      </c>
      <c r="E5167" s="105">
        <v>43631</v>
      </c>
      <c r="F5167" s="98" t="s">
        <v>3137</v>
      </c>
      <c r="G5167" s="98" t="s">
        <v>3186</v>
      </c>
      <c r="H5167"/>
      <c r="I5167"/>
    </row>
    <row r="5168" spans="1:9" ht="15.75">
      <c r="A5168" s="98" t="s">
        <v>2502</v>
      </c>
      <c r="B5168" s="98" t="s">
        <v>3137</v>
      </c>
      <c r="C5168" s="98" t="s">
        <v>1696</v>
      </c>
      <c r="D5168" s="99" t="s">
        <v>2059</v>
      </c>
      <c r="E5168" s="105">
        <v>43631</v>
      </c>
      <c r="F5168" s="98" t="s">
        <v>3137</v>
      </c>
      <c r="G5168" s="98" t="s">
        <v>3186</v>
      </c>
      <c r="H5168"/>
      <c r="I5168"/>
    </row>
    <row r="5169" spans="1:9" ht="15.75">
      <c r="A5169" s="98" t="s">
        <v>2177</v>
      </c>
      <c r="B5169" s="98" t="s">
        <v>3137</v>
      </c>
      <c r="C5169" s="98" t="s">
        <v>1696</v>
      </c>
      <c r="D5169" s="99" t="s">
        <v>2059</v>
      </c>
      <c r="E5169" s="105">
        <v>43631</v>
      </c>
      <c r="F5169" s="98" t="s">
        <v>3137</v>
      </c>
      <c r="G5169" s="98" t="s">
        <v>3186</v>
      </c>
      <c r="H5169"/>
      <c r="I5169"/>
    </row>
    <row r="5170" spans="1:9" ht="15.75">
      <c r="A5170" s="98" t="s">
        <v>1685</v>
      </c>
      <c r="B5170" s="98" t="s">
        <v>3137</v>
      </c>
      <c r="C5170" s="98" t="s">
        <v>1696</v>
      </c>
      <c r="D5170" s="99" t="s">
        <v>2059</v>
      </c>
      <c r="E5170" s="105">
        <v>43631</v>
      </c>
      <c r="F5170" s="98" t="s">
        <v>3137</v>
      </c>
      <c r="G5170" s="98" t="s">
        <v>3186</v>
      </c>
      <c r="H5170"/>
      <c r="I5170"/>
    </row>
    <row r="5171" spans="1:9" ht="15.75">
      <c r="A5171" s="98" t="s">
        <v>2918</v>
      </c>
      <c r="B5171" s="98" t="s">
        <v>3137</v>
      </c>
      <c r="C5171" s="98" t="s">
        <v>1696</v>
      </c>
      <c r="D5171" s="99" t="s">
        <v>2059</v>
      </c>
      <c r="E5171" s="105">
        <v>43631</v>
      </c>
      <c r="F5171" s="98" t="s">
        <v>3137</v>
      </c>
      <c r="G5171" s="98" t="s">
        <v>3186</v>
      </c>
      <c r="H5171"/>
      <c r="I5171"/>
    </row>
    <row r="5172" spans="1:9" ht="15.75">
      <c r="A5172" s="98" t="s">
        <v>1475</v>
      </c>
      <c r="B5172" s="98" t="s">
        <v>3137</v>
      </c>
      <c r="C5172" s="98" t="s">
        <v>1696</v>
      </c>
      <c r="D5172" s="99" t="s">
        <v>2059</v>
      </c>
      <c r="E5172" s="105">
        <v>43631</v>
      </c>
      <c r="F5172" s="98" t="s">
        <v>3137</v>
      </c>
      <c r="G5172" s="98" t="s">
        <v>3186</v>
      </c>
      <c r="H5172"/>
      <c r="I5172"/>
    </row>
    <row r="5173" spans="1:9" ht="15.75">
      <c r="A5173" s="98" t="s">
        <v>1607</v>
      </c>
      <c r="B5173" s="98" t="s">
        <v>3137</v>
      </c>
      <c r="C5173" s="98" t="s">
        <v>1696</v>
      </c>
      <c r="D5173" s="99" t="s">
        <v>2059</v>
      </c>
      <c r="E5173" s="105">
        <v>43631</v>
      </c>
      <c r="F5173" s="98" t="s">
        <v>3137</v>
      </c>
      <c r="G5173" s="98" t="s">
        <v>3186</v>
      </c>
      <c r="H5173"/>
      <c r="I5173"/>
    </row>
    <row r="5174" spans="1:9" ht="15.75">
      <c r="A5174" s="98" t="s">
        <v>391</v>
      </c>
      <c r="B5174" s="98" t="s">
        <v>3137</v>
      </c>
      <c r="C5174" s="98" t="s">
        <v>1696</v>
      </c>
      <c r="D5174" s="99" t="s">
        <v>2059</v>
      </c>
      <c r="E5174" s="105">
        <v>43631</v>
      </c>
      <c r="F5174" s="98" t="s">
        <v>3137</v>
      </c>
      <c r="G5174" s="98" t="s">
        <v>3186</v>
      </c>
      <c r="H5174"/>
      <c r="I5174"/>
    </row>
    <row r="5175" spans="1:9" ht="15.75">
      <c r="A5175" s="98" t="s">
        <v>2439</v>
      </c>
      <c r="B5175" s="98" t="s">
        <v>3137</v>
      </c>
      <c r="C5175" s="98" t="s">
        <v>1696</v>
      </c>
      <c r="D5175" s="99" t="s">
        <v>2059</v>
      </c>
      <c r="E5175" s="105">
        <v>43631</v>
      </c>
      <c r="F5175" s="98" t="s">
        <v>3137</v>
      </c>
      <c r="G5175" s="98" t="s">
        <v>3186</v>
      </c>
      <c r="H5175"/>
      <c r="I5175"/>
    </row>
    <row r="5176" spans="1:9" ht="15.75">
      <c r="A5176" s="98" t="s">
        <v>1611</v>
      </c>
      <c r="B5176" s="98" t="s">
        <v>3137</v>
      </c>
      <c r="C5176" s="98" t="s">
        <v>1696</v>
      </c>
      <c r="D5176" s="99" t="s">
        <v>2059</v>
      </c>
      <c r="E5176" s="105">
        <v>43631</v>
      </c>
      <c r="F5176" s="98" t="s">
        <v>3137</v>
      </c>
      <c r="G5176" s="98" t="s">
        <v>3186</v>
      </c>
      <c r="H5176"/>
      <c r="I5176"/>
    </row>
    <row r="5177" spans="1:9" ht="15.75">
      <c r="A5177" s="98" t="s">
        <v>2181</v>
      </c>
      <c r="B5177" s="98" t="s">
        <v>3137</v>
      </c>
      <c r="C5177" s="98" t="s">
        <v>1696</v>
      </c>
      <c r="D5177" s="99" t="s">
        <v>2059</v>
      </c>
      <c r="E5177" s="105">
        <v>43631</v>
      </c>
      <c r="F5177" s="98" t="s">
        <v>3137</v>
      </c>
      <c r="G5177" s="98" t="s">
        <v>3186</v>
      </c>
      <c r="H5177"/>
      <c r="I5177"/>
    </row>
    <row r="5178" spans="1:9" ht="15.75">
      <c r="A5178" s="98" t="s">
        <v>2681</v>
      </c>
      <c r="B5178" s="98" t="s">
        <v>3137</v>
      </c>
      <c r="C5178" s="98" t="s">
        <v>1696</v>
      </c>
      <c r="D5178" s="99" t="s">
        <v>2059</v>
      </c>
      <c r="E5178" s="105">
        <v>43631</v>
      </c>
      <c r="F5178" s="98" t="s">
        <v>3137</v>
      </c>
      <c r="G5178" s="98" t="s">
        <v>3186</v>
      </c>
      <c r="H5178"/>
      <c r="I5178"/>
    </row>
    <row r="5179" spans="1:9" ht="15.75">
      <c r="A5179" s="98" t="s">
        <v>2506</v>
      </c>
      <c r="B5179" s="98" t="s">
        <v>3137</v>
      </c>
      <c r="C5179" s="98" t="s">
        <v>1696</v>
      </c>
      <c r="D5179" s="99" t="s">
        <v>2059</v>
      </c>
      <c r="E5179" s="105">
        <v>43631</v>
      </c>
      <c r="F5179" s="98" t="s">
        <v>3137</v>
      </c>
      <c r="G5179" s="98" t="s">
        <v>3186</v>
      </c>
      <c r="H5179"/>
      <c r="I5179"/>
    </row>
    <row r="5180" spans="1:9" ht="15.75">
      <c r="A5180" s="98" t="s">
        <v>2248</v>
      </c>
      <c r="B5180" s="98" t="s">
        <v>3138</v>
      </c>
      <c r="C5180" s="98" t="s">
        <v>779</v>
      </c>
      <c r="D5180" s="99" t="s">
        <v>2059</v>
      </c>
      <c r="E5180" s="105">
        <v>43631</v>
      </c>
      <c r="F5180" s="98" t="s">
        <v>3138</v>
      </c>
      <c r="G5180" s="98" t="s">
        <v>66</v>
      </c>
      <c r="H5180"/>
      <c r="I5180"/>
    </row>
    <row r="5181" spans="1:9" ht="15.75">
      <c r="A5181" s="98" t="s">
        <v>1480</v>
      </c>
      <c r="B5181" s="98" t="s">
        <v>3138</v>
      </c>
      <c r="C5181" s="98" t="s">
        <v>779</v>
      </c>
      <c r="D5181" s="99" t="s">
        <v>2059</v>
      </c>
      <c r="E5181" s="105">
        <v>43631</v>
      </c>
      <c r="F5181" s="98" t="s">
        <v>3138</v>
      </c>
      <c r="G5181" s="98" t="s">
        <v>66</v>
      </c>
      <c r="H5181"/>
      <c r="I5181"/>
    </row>
    <row r="5182" spans="1:9" ht="15.75">
      <c r="A5182" s="98" t="s">
        <v>971</v>
      </c>
      <c r="B5182" s="98" t="s">
        <v>3138</v>
      </c>
      <c r="C5182" s="98" t="s">
        <v>779</v>
      </c>
      <c r="D5182" s="99" t="s">
        <v>2059</v>
      </c>
      <c r="E5182" s="105">
        <v>43631</v>
      </c>
      <c r="F5182" s="98" t="s">
        <v>3138</v>
      </c>
      <c r="G5182" s="98" t="s">
        <v>66</v>
      </c>
      <c r="H5182"/>
      <c r="I5182"/>
    </row>
    <row r="5183" spans="1:9" ht="15.75">
      <c r="A5183" s="98" t="s">
        <v>2924</v>
      </c>
      <c r="B5183" s="98" t="s">
        <v>3138</v>
      </c>
      <c r="C5183" s="98" t="s">
        <v>779</v>
      </c>
      <c r="D5183" s="99" t="s">
        <v>2059</v>
      </c>
      <c r="E5183" s="105">
        <v>43631</v>
      </c>
      <c r="F5183" s="98" t="s">
        <v>3138</v>
      </c>
      <c r="G5183" s="98" t="s">
        <v>66</v>
      </c>
      <c r="H5183"/>
      <c r="I5183"/>
    </row>
    <row r="5184" spans="1:9" ht="15.75">
      <c r="A5184" s="98" t="s">
        <v>1833</v>
      </c>
      <c r="B5184" s="98" t="s">
        <v>3138</v>
      </c>
      <c r="C5184" s="98" t="s">
        <v>779</v>
      </c>
      <c r="D5184" s="99" t="s">
        <v>2059</v>
      </c>
      <c r="E5184" s="105">
        <v>43631</v>
      </c>
      <c r="F5184" s="98" t="s">
        <v>3138</v>
      </c>
      <c r="G5184" s="98" t="s">
        <v>66</v>
      </c>
      <c r="H5184"/>
      <c r="I5184"/>
    </row>
    <row r="5185" spans="1:9" ht="15.75">
      <c r="A5185" s="98" t="s">
        <v>2188</v>
      </c>
      <c r="B5185" s="98" t="s">
        <v>3138</v>
      </c>
      <c r="C5185" s="98" t="s">
        <v>779</v>
      </c>
      <c r="D5185" s="99" t="s">
        <v>2059</v>
      </c>
      <c r="E5185" s="105">
        <v>43631</v>
      </c>
      <c r="F5185" s="98" t="s">
        <v>3138</v>
      </c>
      <c r="G5185" s="98" t="s">
        <v>66</v>
      </c>
      <c r="H5185"/>
      <c r="I5185"/>
    </row>
    <row r="5186" spans="1:9" ht="15.75">
      <c r="A5186" s="98" t="s">
        <v>2514</v>
      </c>
      <c r="B5186" s="98" t="s">
        <v>3138</v>
      </c>
      <c r="C5186" s="98" t="s">
        <v>779</v>
      </c>
      <c r="D5186" s="99" t="s">
        <v>2059</v>
      </c>
      <c r="E5186" s="105">
        <v>43631</v>
      </c>
      <c r="F5186" s="98" t="s">
        <v>3138</v>
      </c>
      <c r="G5186" s="98" t="s">
        <v>66</v>
      </c>
      <c r="H5186"/>
      <c r="I5186"/>
    </row>
    <row r="5187" spans="1:9" ht="15.75">
      <c r="A5187" s="98" t="s">
        <v>2571</v>
      </c>
      <c r="B5187" s="98" t="s">
        <v>3138</v>
      </c>
      <c r="C5187" s="98" t="s">
        <v>779</v>
      </c>
      <c r="D5187" s="99" t="s">
        <v>2059</v>
      </c>
      <c r="E5187" s="105">
        <v>43631</v>
      </c>
      <c r="F5187" s="98" t="s">
        <v>3138</v>
      </c>
      <c r="G5187" s="98" t="s">
        <v>66</v>
      </c>
      <c r="H5187"/>
      <c r="I5187"/>
    </row>
    <row r="5188" spans="1:9" ht="15.75">
      <c r="A5188" s="98" t="s">
        <v>1549</v>
      </c>
      <c r="B5188" s="98" t="s">
        <v>3138</v>
      </c>
      <c r="C5188" s="98" t="s">
        <v>779</v>
      </c>
      <c r="D5188" s="99" t="s">
        <v>2059</v>
      </c>
      <c r="E5188" s="105">
        <v>43631</v>
      </c>
      <c r="F5188" s="98" t="s">
        <v>3138</v>
      </c>
      <c r="G5188" s="98" t="s">
        <v>66</v>
      </c>
      <c r="H5188"/>
      <c r="I5188"/>
    </row>
    <row r="5189" spans="1:9" ht="15.75">
      <c r="A5189" s="98" t="s">
        <v>1495</v>
      </c>
      <c r="B5189" s="98" t="s">
        <v>3138</v>
      </c>
      <c r="C5189" s="98" t="s">
        <v>779</v>
      </c>
      <c r="D5189" s="99" t="s">
        <v>2059</v>
      </c>
      <c r="E5189" s="105">
        <v>43631</v>
      </c>
      <c r="F5189" s="98" t="s">
        <v>3138</v>
      </c>
      <c r="G5189" s="98" t="s">
        <v>66</v>
      </c>
      <c r="H5189"/>
      <c r="I5189"/>
    </row>
    <row r="5190" spans="1:9" ht="15.75">
      <c r="A5190" s="98" t="s">
        <v>1364</v>
      </c>
      <c r="B5190" s="98" t="s">
        <v>3138</v>
      </c>
      <c r="C5190" s="98" t="s">
        <v>779</v>
      </c>
      <c r="D5190" s="99" t="s">
        <v>2059</v>
      </c>
      <c r="E5190" s="105">
        <v>43631</v>
      </c>
      <c r="F5190" s="98" t="s">
        <v>3138</v>
      </c>
      <c r="G5190" s="98" t="s">
        <v>66</v>
      </c>
      <c r="H5190"/>
      <c r="I5190"/>
    </row>
    <row r="5191" spans="1:9" ht="15.75">
      <c r="A5191" s="98" t="s">
        <v>979</v>
      </c>
      <c r="B5191" s="98" t="s">
        <v>3138</v>
      </c>
      <c r="C5191" s="98" t="s">
        <v>779</v>
      </c>
      <c r="D5191" s="99" t="s">
        <v>2059</v>
      </c>
      <c r="E5191" s="105">
        <v>43631</v>
      </c>
      <c r="F5191" s="98" t="s">
        <v>3138</v>
      </c>
      <c r="G5191" s="98" t="s">
        <v>66</v>
      </c>
      <c r="H5191"/>
      <c r="I5191"/>
    </row>
    <row r="5192" spans="1:9" ht="15.75">
      <c r="A5192" s="98" t="s">
        <v>1499</v>
      </c>
      <c r="B5192" s="98" t="s">
        <v>3138</v>
      </c>
      <c r="C5192" s="98" t="s">
        <v>779</v>
      </c>
      <c r="D5192" s="99" t="s">
        <v>2059</v>
      </c>
      <c r="E5192" s="105">
        <v>43631</v>
      </c>
      <c r="F5192" s="98" t="s">
        <v>3138</v>
      </c>
      <c r="G5192" s="98" t="s">
        <v>66</v>
      </c>
      <c r="H5192"/>
      <c r="I5192"/>
    </row>
    <row r="5193" spans="1:9" ht="15.75">
      <c r="A5193" s="98" t="s">
        <v>2579</v>
      </c>
      <c r="B5193" s="98" t="s">
        <v>3138</v>
      </c>
      <c r="C5193" s="98" t="s">
        <v>779</v>
      </c>
      <c r="D5193" s="99" t="s">
        <v>2059</v>
      </c>
      <c r="E5193" s="105">
        <v>43631</v>
      </c>
      <c r="F5193" s="98" t="s">
        <v>3138</v>
      </c>
      <c r="G5193" s="98" t="s">
        <v>66</v>
      </c>
      <c r="H5193"/>
      <c r="I5193"/>
    </row>
    <row r="5194" spans="1:9" ht="15.75">
      <c r="A5194" s="98" t="s">
        <v>1952</v>
      </c>
      <c r="B5194" s="98" t="s">
        <v>3138</v>
      </c>
      <c r="C5194" s="98" t="s">
        <v>779</v>
      </c>
      <c r="D5194" s="99" t="s">
        <v>2059</v>
      </c>
      <c r="E5194" s="105">
        <v>43631</v>
      </c>
      <c r="F5194" s="98" t="s">
        <v>3138</v>
      </c>
      <c r="G5194" s="98" t="s">
        <v>66</v>
      </c>
      <c r="H5194"/>
      <c r="I5194"/>
    </row>
    <row r="5195" spans="1:9" ht="15.75">
      <c r="A5195" s="98" t="s">
        <v>2199</v>
      </c>
      <c r="B5195" s="98" t="s">
        <v>3138</v>
      </c>
      <c r="C5195" s="98" t="s">
        <v>779</v>
      </c>
      <c r="D5195" s="99" t="s">
        <v>2059</v>
      </c>
      <c r="E5195" s="105">
        <v>43631</v>
      </c>
      <c r="F5195" s="98" t="s">
        <v>3138</v>
      </c>
      <c r="G5195" s="98" t="s">
        <v>66</v>
      </c>
      <c r="H5195"/>
      <c r="I5195"/>
    </row>
    <row r="5196" spans="1:9" ht="15.75">
      <c r="A5196" s="98" t="s">
        <v>408</v>
      </c>
      <c r="B5196" s="98" t="s">
        <v>3138</v>
      </c>
      <c r="C5196" s="98" t="s">
        <v>779</v>
      </c>
      <c r="D5196" s="99" t="s">
        <v>2059</v>
      </c>
      <c r="E5196" s="105">
        <v>43631</v>
      </c>
      <c r="F5196" s="98" t="s">
        <v>3138</v>
      </c>
      <c r="G5196" s="98" t="s">
        <v>66</v>
      </c>
      <c r="H5196"/>
      <c r="I5196"/>
    </row>
    <row r="5197" spans="1:9" ht="15.75">
      <c r="A5197" s="98" t="s">
        <v>2141</v>
      </c>
      <c r="B5197" s="98" t="s">
        <v>3138</v>
      </c>
      <c r="C5197" s="98" t="s">
        <v>779</v>
      </c>
      <c r="D5197" s="99" t="s">
        <v>2059</v>
      </c>
      <c r="E5197" s="105">
        <v>43631</v>
      </c>
      <c r="F5197" s="98" t="s">
        <v>3138</v>
      </c>
      <c r="G5197" s="98" t="s">
        <v>66</v>
      </c>
      <c r="H5197"/>
      <c r="I5197"/>
    </row>
    <row r="5198" spans="1:9" ht="15.75">
      <c r="A5198" s="98" t="s">
        <v>1561</v>
      </c>
      <c r="B5198" s="98" t="s">
        <v>3138</v>
      </c>
      <c r="C5198" s="98" t="s">
        <v>779</v>
      </c>
      <c r="D5198" s="99" t="s">
        <v>2059</v>
      </c>
      <c r="E5198" s="105">
        <v>43631</v>
      </c>
      <c r="F5198" s="98" t="s">
        <v>3138</v>
      </c>
      <c r="G5198" s="98" t="s">
        <v>66</v>
      </c>
      <c r="H5198"/>
      <c r="I5198"/>
    </row>
    <row r="5199" spans="1:9" ht="15.75">
      <c r="A5199" s="98" t="s">
        <v>1563</v>
      </c>
      <c r="B5199" s="98" t="s">
        <v>3138</v>
      </c>
      <c r="C5199" s="98" t="s">
        <v>779</v>
      </c>
      <c r="D5199" s="99" t="s">
        <v>2059</v>
      </c>
      <c r="E5199" s="105">
        <v>43631</v>
      </c>
      <c r="F5199" s="98" t="s">
        <v>3138</v>
      </c>
      <c r="G5199" s="98" t="s">
        <v>66</v>
      </c>
      <c r="H5199"/>
      <c r="I5199"/>
    </row>
    <row r="5200" spans="1:9" ht="15.75">
      <c r="A5200" s="98" t="s">
        <v>1120</v>
      </c>
      <c r="B5200" s="98" t="s">
        <v>3138</v>
      </c>
      <c r="C5200" s="98" t="s">
        <v>779</v>
      </c>
      <c r="D5200" s="99" t="s">
        <v>2059</v>
      </c>
      <c r="E5200" s="105">
        <v>43631</v>
      </c>
      <c r="F5200" s="98" t="s">
        <v>3138</v>
      </c>
      <c r="G5200" s="98" t="s">
        <v>66</v>
      </c>
      <c r="H5200"/>
      <c r="I5200"/>
    </row>
    <row r="5201" spans="1:9" ht="15.75">
      <c r="A5201" s="98" t="s">
        <v>1847</v>
      </c>
      <c r="B5201" s="98" t="s">
        <v>3138</v>
      </c>
      <c r="C5201" s="98" t="s">
        <v>779</v>
      </c>
      <c r="D5201" s="99" t="s">
        <v>2059</v>
      </c>
      <c r="E5201" s="105">
        <v>43631</v>
      </c>
      <c r="F5201" s="98" t="s">
        <v>3138</v>
      </c>
      <c r="G5201" s="98" t="s">
        <v>66</v>
      </c>
      <c r="H5201"/>
      <c r="I5201"/>
    </row>
    <row r="5202" spans="1:9" ht="15.75">
      <c r="A5202" s="98" t="s">
        <v>742</v>
      </c>
      <c r="B5202" s="98" t="s">
        <v>3138</v>
      </c>
      <c r="C5202" s="98" t="s">
        <v>779</v>
      </c>
      <c r="D5202" s="99" t="s">
        <v>2059</v>
      </c>
      <c r="E5202" s="105">
        <v>43631</v>
      </c>
      <c r="F5202" s="98" t="s">
        <v>3138</v>
      </c>
      <c r="G5202" s="98" t="s">
        <v>66</v>
      </c>
      <c r="H5202"/>
      <c r="I5202"/>
    </row>
    <row r="5203" spans="1:9" ht="15.75">
      <c r="A5203" s="98" t="s">
        <v>1911</v>
      </c>
      <c r="B5203" s="98" t="s">
        <v>3138</v>
      </c>
      <c r="C5203" s="98" t="s">
        <v>779</v>
      </c>
      <c r="D5203" s="99" t="s">
        <v>2059</v>
      </c>
      <c r="E5203" s="105">
        <v>43631</v>
      </c>
      <c r="F5203" s="98" t="s">
        <v>3138</v>
      </c>
      <c r="G5203" s="98" t="s">
        <v>66</v>
      </c>
      <c r="H5203"/>
      <c r="I5203"/>
    </row>
    <row r="5204" spans="1:9" ht="15.75">
      <c r="A5204" s="98" t="s">
        <v>2760</v>
      </c>
      <c r="B5204" s="98" t="s">
        <v>3138</v>
      </c>
      <c r="C5204" s="98" t="s">
        <v>779</v>
      </c>
      <c r="D5204" s="99" t="s">
        <v>2059</v>
      </c>
      <c r="E5204" s="105">
        <v>43631</v>
      </c>
      <c r="F5204" s="98" t="s">
        <v>3138</v>
      </c>
      <c r="G5204" s="98" t="s">
        <v>66</v>
      </c>
      <c r="H5204"/>
      <c r="I5204"/>
    </row>
    <row r="5205" spans="1:9" ht="15.75">
      <c r="A5205" s="98" t="s">
        <v>2209</v>
      </c>
      <c r="B5205" s="98" t="s">
        <v>3138</v>
      </c>
      <c r="C5205" s="98" t="s">
        <v>779</v>
      </c>
      <c r="D5205" s="99" t="s">
        <v>2059</v>
      </c>
      <c r="E5205" s="105">
        <v>43631</v>
      </c>
      <c r="F5205" s="98" t="s">
        <v>3138</v>
      </c>
      <c r="G5205" s="98" t="s">
        <v>66</v>
      </c>
      <c r="H5205"/>
      <c r="I5205"/>
    </row>
    <row r="5206" spans="1:9" ht="15.75">
      <c r="A5206" s="98" t="s">
        <v>2213</v>
      </c>
      <c r="B5206" s="98" t="s">
        <v>3138</v>
      </c>
      <c r="C5206" s="98" t="s">
        <v>779</v>
      </c>
      <c r="D5206" s="99" t="s">
        <v>2059</v>
      </c>
      <c r="E5206" s="105">
        <v>43631</v>
      </c>
      <c r="F5206" s="98" t="s">
        <v>3138</v>
      </c>
      <c r="G5206" s="98" t="s">
        <v>66</v>
      </c>
      <c r="H5206"/>
      <c r="I5206"/>
    </row>
    <row r="5207" spans="1:9" ht="15.75">
      <c r="A5207" s="98" t="s">
        <v>991</v>
      </c>
      <c r="B5207" s="98" t="s">
        <v>3138</v>
      </c>
      <c r="C5207" s="98" t="s">
        <v>779</v>
      </c>
      <c r="D5207" s="99" t="s">
        <v>2059</v>
      </c>
      <c r="E5207" s="105">
        <v>43631</v>
      </c>
      <c r="F5207" s="98" t="s">
        <v>3138</v>
      </c>
      <c r="G5207" s="98" t="s">
        <v>66</v>
      </c>
      <c r="H5207"/>
      <c r="I5207"/>
    </row>
    <row r="5208" spans="1:9" ht="15.75">
      <c r="A5208" s="98" t="s">
        <v>424</v>
      </c>
      <c r="B5208" s="98" t="s">
        <v>3138</v>
      </c>
      <c r="C5208" s="98" t="s">
        <v>779</v>
      </c>
      <c r="D5208" s="99" t="s">
        <v>2059</v>
      </c>
      <c r="E5208" s="105">
        <v>43631</v>
      </c>
      <c r="F5208" s="98" t="s">
        <v>3138</v>
      </c>
      <c r="G5208" s="98" t="s">
        <v>66</v>
      </c>
      <c r="H5208"/>
      <c r="I5208"/>
    </row>
    <row r="5209" spans="1:9" ht="15.75">
      <c r="A5209" s="98" t="s">
        <v>1724</v>
      </c>
      <c r="B5209" s="98" t="s">
        <v>3138</v>
      </c>
      <c r="C5209" s="98" t="s">
        <v>779</v>
      </c>
      <c r="D5209" s="99" t="s">
        <v>2059</v>
      </c>
      <c r="E5209" s="105">
        <v>43631</v>
      </c>
      <c r="F5209" s="98" t="s">
        <v>3138</v>
      </c>
      <c r="G5209" s="98" t="s">
        <v>66</v>
      </c>
      <c r="H5209"/>
      <c r="I5209"/>
    </row>
    <row r="5210" spans="1:9" ht="15.75">
      <c r="A5210" s="98" t="s">
        <v>2821</v>
      </c>
      <c r="B5210" s="98" t="s">
        <v>3138</v>
      </c>
      <c r="C5210" s="98" t="s">
        <v>779</v>
      </c>
      <c r="D5210" s="99" t="s">
        <v>2059</v>
      </c>
      <c r="E5210" s="105">
        <v>43631</v>
      </c>
      <c r="F5210" s="98" t="s">
        <v>3138</v>
      </c>
      <c r="G5210" s="98" t="s">
        <v>66</v>
      </c>
      <c r="H5210"/>
      <c r="I5210"/>
    </row>
    <row r="5211" spans="1:9" ht="15.75">
      <c r="A5211" s="98" t="s">
        <v>1380</v>
      </c>
      <c r="B5211" s="98" t="s">
        <v>3138</v>
      </c>
      <c r="C5211" s="98" t="s">
        <v>779</v>
      </c>
      <c r="D5211" s="99" t="s">
        <v>2059</v>
      </c>
      <c r="E5211" s="105">
        <v>43631</v>
      </c>
      <c r="F5211" s="98" t="s">
        <v>3138</v>
      </c>
      <c r="G5211" s="98" t="s">
        <v>66</v>
      </c>
      <c r="H5211"/>
      <c r="I5211"/>
    </row>
    <row r="5212" spans="1:9" ht="15.75">
      <c r="A5212" s="98" t="s">
        <v>2591</v>
      </c>
      <c r="B5212" s="98" t="s">
        <v>3138</v>
      </c>
      <c r="C5212" s="98" t="s">
        <v>779</v>
      </c>
      <c r="D5212" s="99" t="s">
        <v>2059</v>
      </c>
      <c r="E5212" s="105">
        <v>43631</v>
      </c>
      <c r="F5212" s="98" t="s">
        <v>3138</v>
      </c>
      <c r="G5212" s="98" t="s">
        <v>66</v>
      </c>
      <c r="H5212"/>
      <c r="I5212"/>
    </row>
    <row r="5213" spans="1:9" ht="15.75">
      <c r="A5213" s="98" t="s">
        <v>871</v>
      </c>
      <c r="B5213" s="98" t="s">
        <v>3138</v>
      </c>
      <c r="C5213" s="98" t="s">
        <v>779</v>
      </c>
      <c r="D5213" s="99" t="s">
        <v>2059</v>
      </c>
      <c r="E5213" s="105">
        <v>43631</v>
      </c>
      <c r="F5213" s="98" t="s">
        <v>3138</v>
      </c>
      <c r="G5213" s="98" t="s">
        <v>66</v>
      </c>
      <c r="H5213"/>
      <c r="I5213"/>
    </row>
    <row r="5214" spans="1:9" ht="15.75">
      <c r="A5214" s="98" t="s">
        <v>1857</v>
      </c>
      <c r="B5214" s="98" t="s">
        <v>3138</v>
      </c>
      <c r="C5214" s="98" t="s">
        <v>779</v>
      </c>
      <c r="D5214" s="99" t="s">
        <v>2059</v>
      </c>
      <c r="E5214" s="105">
        <v>43631</v>
      </c>
      <c r="F5214" s="98" t="s">
        <v>3138</v>
      </c>
      <c r="G5214" s="98" t="s">
        <v>66</v>
      </c>
      <c r="H5214"/>
      <c r="I5214"/>
    </row>
    <row r="5215" spans="1:9" ht="15.75">
      <c r="A5215" s="98" t="s">
        <v>2094</v>
      </c>
      <c r="B5215" s="98" t="s">
        <v>3138</v>
      </c>
      <c r="C5215" s="98" t="s">
        <v>779</v>
      </c>
      <c r="D5215" s="99" t="s">
        <v>2059</v>
      </c>
      <c r="E5215" s="105">
        <v>43631</v>
      </c>
      <c r="F5215" s="98" t="s">
        <v>3138</v>
      </c>
      <c r="G5215" s="98" t="s">
        <v>66</v>
      </c>
      <c r="H5215"/>
      <c r="I5215"/>
    </row>
    <row r="5216" spans="1:9" ht="15.75">
      <c r="A5216" s="98" t="s">
        <v>2095</v>
      </c>
      <c r="B5216" s="98" t="s">
        <v>3138</v>
      </c>
      <c r="C5216" s="98" t="s">
        <v>779</v>
      </c>
      <c r="D5216" s="99" t="s">
        <v>2059</v>
      </c>
      <c r="E5216" s="105">
        <v>43631</v>
      </c>
      <c r="F5216" s="98" t="s">
        <v>3138</v>
      </c>
      <c r="G5216" s="98" t="s">
        <v>66</v>
      </c>
      <c r="H5216"/>
      <c r="I5216"/>
    </row>
    <row r="5217" spans="1:9" ht="15.75">
      <c r="A5217" s="98" t="s">
        <v>3139</v>
      </c>
      <c r="B5217" s="98" t="s">
        <v>3138</v>
      </c>
      <c r="C5217" s="98" t="s">
        <v>750</v>
      </c>
      <c r="D5217" s="99" t="s">
        <v>2059</v>
      </c>
      <c r="E5217" s="105">
        <v>43631</v>
      </c>
      <c r="F5217" s="98" t="s">
        <v>3138</v>
      </c>
      <c r="G5217" s="98" t="s">
        <v>733</v>
      </c>
      <c r="H5217"/>
      <c r="I5217"/>
    </row>
    <row r="5218" spans="1:9" ht="15.75">
      <c r="A5218" s="98" t="s">
        <v>3140</v>
      </c>
      <c r="B5218" s="98" t="s">
        <v>3138</v>
      </c>
      <c r="C5218" s="98" t="s">
        <v>750</v>
      </c>
      <c r="D5218" s="99" t="s">
        <v>2059</v>
      </c>
      <c r="E5218" s="105">
        <v>43631</v>
      </c>
      <c r="F5218" s="98" t="s">
        <v>3138</v>
      </c>
      <c r="G5218" s="98" t="s">
        <v>733</v>
      </c>
      <c r="H5218"/>
      <c r="I5218"/>
    </row>
    <row r="5219" spans="1:9" ht="15.75">
      <c r="A5219" s="98" t="s">
        <v>2777</v>
      </c>
      <c r="B5219" s="98" t="s">
        <v>3138</v>
      </c>
      <c r="C5219" s="98" t="s">
        <v>750</v>
      </c>
      <c r="D5219" s="99" t="s">
        <v>2059</v>
      </c>
      <c r="E5219" s="105">
        <v>43631</v>
      </c>
      <c r="F5219" s="98" t="s">
        <v>3138</v>
      </c>
      <c r="G5219" s="98" t="s">
        <v>733</v>
      </c>
      <c r="H5219"/>
      <c r="I5219"/>
    </row>
    <row r="5220" spans="1:9" ht="15.75">
      <c r="A5220" s="98" t="s">
        <v>1924</v>
      </c>
      <c r="B5220" s="98" t="s">
        <v>3138</v>
      </c>
      <c r="C5220" s="98" t="s">
        <v>750</v>
      </c>
      <c r="D5220" s="99" t="s">
        <v>2059</v>
      </c>
      <c r="E5220" s="105">
        <v>43631</v>
      </c>
      <c r="F5220" s="98" t="s">
        <v>3138</v>
      </c>
      <c r="G5220" s="98" t="s">
        <v>733</v>
      </c>
      <c r="H5220"/>
      <c r="I5220"/>
    </row>
    <row r="5221" spans="1:9" ht="15.75">
      <c r="A5221" s="98" t="s">
        <v>435</v>
      </c>
      <c r="B5221" s="98" t="s">
        <v>3138</v>
      </c>
      <c r="C5221" s="98" t="s">
        <v>750</v>
      </c>
      <c r="D5221" s="99" t="s">
        <v>2059</v>
      </c>
      <c r="E5221" s="105">
        <v>43631</v>
      </c>
      <c r="F5221" s="98" t="s">
        <v>3138</v>
      </c>
      <c r="G5221" s="98" t="s">
        <v>733</v>
      </c>
      <c r="H5221"/>
      <c r="I5221"/>
    </row>
    <row r="5222" spans="1:9" ht="15.75">
      <c r="A5222" s="98" t="s">
        <v>1740</v>
      </c>
      <c r="B5222" s="98" t="s">
        <v>3138</v>
      </c>
      <c r="C5222" s="98" t="s">
        <v>750</v>
      </c>
      <c r="D5222" s="99" t="s">
        <v>2059</v>
      </c>
      <c r="E5222" s="105">
        <v>43631</v>
      </c>
      <c r="F5222" s="98" t="s">
        <v>3138</v>
      </c>
      <c r="G5222" s="98" t="s">
        <v>733</v>
      </c>
      <c r="H5222"/>
      <c r="I5222"/>
    </row>
    <row r="5223" spans="1:9" ht="15.75">
      <c r="A5223" s="98" t="s">
        <v>1742</v>
      </c>
      <c r="B5223" s="98" t="s">
        <v>3138</v>
      </c>
      <c r="C5223" s="98" t="s">
        <v>750</v>
      </c>
      <c r="D5223" s="99" t="s">
        <v>2059</v>
      </c>
      <c r="E5223" s="105">
        <v>43631</v>
      </c>
      <c r="F5223" s="98" t="s">
        <v>3138</v>
      </c>
      <c r="G5223" s="98" t="s">
        <v>733</v>
      </c>
      <c r="H5223"/>
      <c r="I5223"/>
    </row>
    <row r="5224" spans="1:9" ht="15.75">
      <c r="A5224" s="98" t="s">
        <v>3141</v>
      </c>
      <c r="B5224" s="98" t="s">
        <v>3138</v>
      </c>
      <c r="C5224" s="98" t="s">
        <v>750</v>
      </c>
      <c r="D5224" s="99" t="s">
        <v>2059</v>
      </c>
      <c r="E5224" s="105">
        <v>43631</v>
      </c>
      <c r="F5224" s="98" t="s">
        <v>3138</v>
      </c>
      <c r="G5224" s="98" t="s">
        <v>733</v>
      </c>
      <c r="H5224"/>
      <c r="I5224"/>
    </row>
    <row r="5225" spans="1:9" ht="15.75">
      <c r="A5225" s="98" t="s">
        <v>1932</v>
      </c>
      <c r="B5225" s="98" t="s">
        <v>3138</v>
      </c>
      <c r="C5225" s="98" t="s">
        <v>750</v>
      </c>
      <c r="D5225" s="99" t="s">
        <v>2059</v>
      </c>
      <c r="E5225" s="105">
        <v>43631</v>
      </c>
      <c r="F5225" s="98" t="s">
        <v>3138</v>
      </c>
      <c r="G5225" s="98" t="s">
        <v>733</v>
      </c>
      <c r="H5225"/>
      <c r="I5225"/>
    </row>
    <row r="5226" spans="1:9" ht="15.75">
      <c r="A5226" s="98" t="s">
        <v>2100</v>
      </c>
      <c r="B5226" s="98" t="s">
        <v>3138</v>
      </c>
      <c r="C5226" s="98" t="s">
        <v>750</v>
      </c>
      <c r="D5226" s="99" t="s">
        <v>2059</v>
      </c>
      <c r="E5226" s="105">
        <v>43631</v>
      </c>
      <c r="F5226" s="98" t="s">
        <v>3138</v>
      </c>
      <c r="G5226" s="98" t="s">
        <v>733</v>
      </c>
      <c r="H5226"/>
      <c r="I5226"/>
    </row>
    <row r="5227" spans="1:9" ht="15.75">
      <c r="A5227" s="98" t="s">
        <v>1145</v>
      </c>
      <c r="B5227" s="98" t="s">
        <v>3138</v>
      </c>
      <c r="C5227" s="98" t="s">
        <v>750</v>
      </c>
      <c r="D5227" s="99" t="s">
        <v>2059</v>
      </c>
      <c r="E5227" s="105">
        <v>43631</v>
      </c>
      <c r="F5227" s="98" t="s">
        <v>3138</v>
      </c>
      <c r="G5227" s="98" t="s">
        <v>733</v>
      </c>
      <c r="H5227"/>
      <c r="I5227"/>
    </row>
    <row r="5228" spans="1:9" ht="15.75">
      <c r="A5228" s="98" t="s">
        <v>2103</v>
      </c>
      <c r="B5228" s="98" t="s">
        <v>3138</v>
      </c>
      <c r="C5228" s="98" t="s">
        <v>750</v>
      </c>
      <c r="D5228" s="99" t="s">
        <v>2059</v>
      </c>
      <c r="E5228" s="105">
        <v>43631</v>
      </c>
      <c r="F5228" s="98" t="s">
        <v>3138</v>
      </c>
      <c r="G5228" s="98" t="s">
        <v>733</v>
      </c>
      <c r="H5228"/>
      <c r="I5228"/>
    </row>
    <row r="5229" spans="1:9" ht="15.75">
      <c r="A5229" s="98" t="s">
        <v>1979</v>
      </c>
      <c r="B5229" s="98" t="s">
        <v>3138</v>
      </c>
      <c r="C5229" s="98" t="s">
        <v>750</v>
      </c>
      <c r="D5229" s="99" t="s">
        <v>2059</v>
      </c>
      <c r="E5229" s="105">
        <v>43631</v>
      </c>
      <c r="F5229" s="98" t="s">
        <v>3138</v>
      </c>
      <c r="G5229" s="98" t="s">
        <v>733</v>
      </c>
      <c r="H5229"/>
      <c r="I5229"/>
    </row>
    <row r="5230" spans="1:9" ht="15.75">
      <c r="A5230" s="98" t="s">
        <v>2490</v>
      </c>
      <c r="B5230" s="98" t="s">
        <v>3138</v>
      </c>
      <c r="C5230" s="98" t="s">
        <v>750</v>
      </c>
      <c r="D5230" s="99" t="s">
        <v>2059</v>
      </c>
      <c r="E5230" s="105">
        <v>43631</v>
      </c>
      <c r="F5230" s="98" t="s">
        <v>3138</v>
      </c>
      <c r="G5230" s="98" t="s">
        <v>733</v>
      </c>
      <c r="H5230"/>
      <c r="I5230"/>
    </row>
    <row r="5231" spans="1:9" ht="15.75">
      <c r="A5231" s="98" t="s">
        <v>821</v>
      </c>
      <c r="B5231" s="98" t="s">
        <v>3138</v>
      </c>
      <c r="C5231" s="98" t="s">
        <v>750</v>
      </c>
      <c r="D5231" s="99" t="s">
        <v>2059</v>
      </c>
      <c r="E5231" s="105">
        <v>43631</v>
      </c>
      <c r="F5231" s="98" t="s">
        <v>3138</v>
      </c>
      <c r="G5231" s="98" t="s">
        <v>733</v>
      </c>
      <c r="H5231"/>
      <c r="I5231"/>
    </row>
    <row r="5232" spans="1:9" ht="15.75">
      <c r="A5232" s="98" t="s">
        <v>1868</v>
      </c>
      <c r="B5232" s="98" t="s">
        <v>3138</v>
      </c>
      <c r="C5232" s="98" t="s">
        <v>750</v>
      </c>
      <c r="D5232" s="99" t="s">
        <v>2059</v>
      </c>
      <c r="E5232" s="105">
        <v>43631</v>
      </c>
      <c r="F5232" s="98" t="s">
        <v>3138</v>
      </c>
      <c r="G5232" s="98" t="s">
        <v>733</v>
      </c>
      <c r="H5232"/>
      <c r="I5232"/>
    </row>
    <row r="5233" spans="1:9" ht="15.75">
      <c r="A5233" s="98" t="s">
        <v>1014</v>
      </c>
      <c r="B5233" s="98" t="s">
        <v>3138</v>
      </c>
      <c r="C5233" s="98" t="s">
        <v>750</v>
      </c>
      <c r="D5233" s="99" t="s">
        <v>2059</v>
      </c>
      <c r="E5233" s="105">
        <v>43631</v>
      </c>
      <c r="F5233" s="98" t="s">
        <v>3138</v>
      </c>
      <c r="G5233" s="98" t="s">
        <v>733</v>
      </c>
      <c r="H5233"/>
      <c r="I5233"/>
    </row>
    <row r="5234" spans="1:9" ht="15.75">
      <c r="A5234" s="98" t="s">
        <v>1984</v>
      </c>
      <c r="B5234" s="98" t="s">
        <v>3138</v>
      </c>
      <c r="C5234" s="98" t="s">
        <v>750</v>
      </c>
      <c r="D5234" s="99" t="s">
        <v>2059</v>
      </c>
      <c r="E5234" s="105">
        <v>43631</v>
      </c>
      <c r="F5234" s="98" t="s">
        <v>3138</v>
      </c>
      <c r="G5234" s="98" t="s">
        <v>733</v>
      </c>
      <c r="H5234"/>
      <c r="I5234"/>
    </row>
    <row r="5235" spans="1:9" ht="15.75">
      <c r="A5235" s="98" t="s">
        <v>1985</v>
      </c>
      <c r="B5235" s="98" t="s">
        <v>3138</v>
      </c>
      <c r="C5235" s="98" t="s">
        <v>750</v>
      </c>
      <c r="D5235" s="99" t="s">
        <v>2059</v>
      </c>
      <c r="E5235" s="105">
        <v>43631</v>
      </c>
      <c r="F5235" s="98" t="s">
        <v>3138</v>
      </c>
      <c r="G5235" s="98" t="s">
        <v>733</v>
      </c>
      <c r="H5235"/>
      <c r="I5235"/>
    </row>
    <row r="5236" spans="1:9" ht="15.75">
      <c r="A5236" s="98" t="s">
        <v>890</v>
      </c>
      <c r="B5236" s="98" t="s">
        <v>3138</v>
      </c>
      <c r="C5236" s="98" t="s">
        <v>750</v>
      </c>
      <c r="D5236" s="99" t="s">
        <v>2059</v>
      </c>
      <c r="E5236" s="105">
        <v>43631</v>
      </c>
      <c r="F5236" s="98" t="s">
        <v>3138</v>
      </c>
      <c r="G5236" s="98" t="s">
        <v>733</v>
      </c>
      <c r="H5236"/>
      <c r="I5236"/>
    </row>
    <row r="5237" spans="1:9" ht="15.75">
      <c r="A5237" s="98" t="s">
        <v>1154</v>
      </c>
      <c r="B5237" s="98" t="s">
        <v>3138</v>
      </c>
      <c r="C5237" s="98" t="s">
        <v>750</v>
      </c>
      <c r="D5237" s="99" t="s">
        <v>2059</v>
      </c>
      <c r="E5237" s="105">
        <v>43631</v>
      </c>
      <c r="F5237" s="98" t="s">
        <v>3138</v>
      </c>
      <c r="G5237" s="98" t="s">
        <v>733</v>
      </c>
      <c r="H5237"/>
      <c r="I5237"/>
    </row>
    <row r="5238" spans="1:9" ht="15.75">
      <c r="A5238" s="98" t="s">
        <v>446</v>
      </c>
      <c r="B5238" s="98" t="s">
        <v>3138</v>
      </c>
      <c r="C5238" s="98" t="s">
        <v>750</v>
      </c>
      <c r="D5238" s="99" t="s">
        <v>2059</v>
      </c>
      <c r="E5238" s="105">
        <v>43631</v>
      </c>
      <c r="F5238" s="98" t="s">
        <v>3138</v>
      </c>
      <c r="G5238" s="98" t="s">
        <v>733</v>
      </c>
      <c r="H5238"/>
      <c r="I5238"/>
    </row>
    <row r="5239" spans="1:9" ht="15.75">
      <c r="A5239" s="98" t="s">
        <v>1986</v>
      </c>
      <c r="B5239" s="98" t="s">
        <v>3138</v>
      </c>
      <c r="C5239" s="98" t="s">
        <v>750</v>
      </c>
      <c r="D5239" s="99" t="s">
        <v>2059</v>
      </c>
      <c r="E5239" s="105">
        <v>43631</v>
      </c>
      <c r="F5239" s="98" t="s">
        <v>3138</v>
      </c>
      <c r="G5239" s="98" t="s">
        <v>733</v>
      </c>
      <c r="H5239"/>
      <c r="I5239"/>
    </row>
    <row r="5240" spans="1:9" ht="15.75">
      <c r="A5240" s="98" t="s">
        <v>2237</v>
      </c>
      <c r="B5240" s="98" t="s">
        <v>3138</v>
      </c>
      <c r="C5240" s="98" t="s">
        <v>750</v>
      </c>
      <c r="D5240" s="99" t="s">
        <v>2059</v>
      </c>
      <c r="E5240" s="105">
        <v>43631</v>
      </c>
      <c r="F5240" s="98" t="s">
        <v>3138</v>
      </c>
      <c r="G5240" s="98" t="s">
        <v>733</v>
      </c>
      <c r="H5240"/>
      <c r="I5240"/>
    </row>
    <row r="5241" spans="1:9" ht="15.75">
      <c r="A5241" s="98" t="s">
        <v>2115</v>
      </c>
      <c r="B5241" s="98" t="s">
        <v>3138</v>
      </c>
      <c r="C5241" s="98" t="s">
        <v>750</v>
      </c>
      <c r="D5241" s="99" t="s">
        <v>2059</v>
      </c>
      <c r="E5241" s="105">
        <v>43631</v>
      </c>
      <c r="F5241" s="98" t="s">
        <v>3138</v>
      </c>
      <c r="G5241" s="98" t="s">
        <v>733</v>
      </c>
      <c r="H5241"/>
      <c r="I5241"/>
    </row>
    <row r="5242" spans="1:9" ht="15.75">
      <c r="A5242" s="98" t="s">
        <v>2611</v>
      </c>
      <c r="B5242" s="98" t="s">
        <v>3138</v>
      </c>
      <c r="C5242" s="98" t="s">
        <v>750</v>
      </c>
      <c r="D5242" s="99" t="s">
        <v>2059</v>
      </c>
      <c r="E5242" s="105">
        <v>43631</v>
      </c>
      <c r="F5242" s="98" t="s">
        <v>3138</v>
      </c>
      <c r="G5242" s="98" t="s">
        <v>733</v>
      </c>
      <c r="H5242"/>
      <c r="I5242"/>
    </row>
    <row r="5243" spans="1:9" ht="15.75">
      <c r="A5243" s="98" t="s">
        <v>1026</v>
      </c>
      <c r="B5243" s="98" t="s">
        <v>3138</v>
      </c>
      <c r="C5243" s="98" t="s">
        <v>750</v>
      </c>
      <c r="D5243" s="99" t="s">
        <v>2059</v>
      </c>
      <c r="E5243" s="105">
        <v>43631</v>
      </c>
      <c r="F5243" s="98" t="s">
        <v>3138</v>
      </c>
      <c r="G5243" s="98" t="s">
        <v>733</v>
      </c>
      <c r="H5243"/>
      <c r="I5243"/>
    </row>
    <row r="5244" spans="1:9" ht="15.75">
      <c r="A5244" s="98" t="s">
        <v>451</v>
      </c>
      <c r="B5244" s="98" t="s">
        <v>3138</v>
      </c>
      <c r="C5244" s="98" t="s">
        <v>750</v>
      </c>
      <c r="D5244" s="99" t="s">
        <v>2059</v>
      </c>
      <c r="E5244" s="105">
        <v>43631</v>
      </c>
      <c r="F5244" s="98" t="s">
        <v>3138</v>
      </c>
      <c r="G5244" s="98" t="s">
        <v>733</v>
      </c>
      <c r="H5244"/>
      <c r="I5244"/>
    </row>
    <row r="5245" spans="1:9" ht="15.75">
      <c r="A5245" s="98" t="s">
        <v>2243</v>
      </c>
      <c r="B5245" s="98" t="s">
        <v>3138</v>
      </c>
      <c r="C5245" s="98" t="s">
        <v>750</v>
      </c>
      <c r="D5245" s="99" t="s">
        <v>2059</v>
      </c>
      <c r="E5245" s="105">
        <v>43631</v>
      </c>
      <c r="F5245" s="98" t="s">
        <v>3138</v>
      </c>
      <c r="G5245" s="98" t="s">
        <v>733</v>
      </c>
      <c r="H5245"/>
      <c r="I5245"/>
    </row>
    <row r="5246" spans="1:9" ht="15.75">
      <c r="A5246" s="98" t="s">
        <v>1031</v>
      </c>
      <c r="B5246" s="98" t="s">
        <v>3138</v>
      </c>
      <c r="C5246" s="98" t="s">
        <v>750</v>
      </c>
      <c r="D5246" s="99" t="s">
        <v>2059</v>
      </c>
      <c r="E5246" s="105">
        <v>43631</v>
      </c>
      <c r="F5246" s="98" t="s">
        <v>3138</v>
      </c>
      <c r="G5246" s="98" t="s">
        <v>733</v>
      </c>
      <c r="H5246"/>
      <c r="I5246"/>
    </row>
    <row r="5247" spans="1:9" ht="15.75">
      <c r="A5247" s="98" t="s">
        <v>3142</v>
      </c>
      <c r="B5247" s="98" t="s">
        <v>3138</v>
      </c>
      <c r="C5247" s="98" t="s">
        <v>750</v>
      </c>
      <c r="D5247" s="99" t="s">
        <v>2059</v>
      </c>
      <c r="E5247" s="105">
        <v>43631</v>
      </c>
      <c r="F5247" s="98" t="s">
        <v>3138</v>
      </c>
      <c r="G5247" s="98" t="s">
        <v>733</v>
      </c>
      <c r="H5247"/>
      <c r="I5247"/>
    </row>
    <row r="5248" spans="1:9" ht="15.75">
      <c r="A5248" s="98" t="s">
        <v>1032</v>
      </c>
      <c r="B5248" s="98" t="s">
        <v>3138</v>
      </c>
      <c r="C5248" s="98" t="s">
        <v>750</v>
      </c>
      <c r="D5248" s="99" t="s">
        <v>2059</v>
      </c>
      <c r="E5248" s="105">
        <v>43631</v>
      </c>
      <c r="F5248" s="98" t="s">
        <v>3138</v>
      </c>
      <c r="G5248" s="98" t="s">
        <v>733</v>
      </c>
      <c r="H5248"/>
      <c r="I5248"/>
    </row>
    <row r="5249" spans="1:9" ht="15.75">
      <c r="A5249" s="98" t="s">
        <v>2244</v>
      </c>
      <c r="B5249" s="98" t="s">
        <v>3138</v>
      </c>
      <c r="C5249" s="98" t="s">
        <v>750</v>
      </c>
      <c r="D5249" s="99" t="s">
        <v>2059</v>
      </c>
      <c r="E5249" s="105">
        <v>43631</v>
      </c>
      <c r="F5249" s="98" t="s">
        <v>3138</v>
      </c>
      <c r="G5249" s="98" t="s">
        <v>733</v>
      </c>
      <c r="H5249"/>
      <c r="I5249"/>
    </row>
    <row r="5250" spans="1:9" ht="15.75">
      <c r="A5250" s="98" t="s">
        <v>2564</v>
      </c>
      <c r="B5250" s="98" t="s">
        <v>3138</v>
      </c>
      <c r="C5250" s="98" t="s">
        <v>750</v>
      </c>
      <c r="D5250" s="99" t="s">
        <v>2059</v>
      </c>
      <c r="E5250" s="105">
        <v>43631</v>
      </c>
      <c r="F5250" s="98" t="s">
        <v>3138</v>
      </c>
      <c r="G5250" s="98" t="s">
        <v>733</v>
      </c>
      <c r="H5250"/>
      <c r="I5250"/>
    </row>
    <row r="5251" spans="1:9" ht="15.75">
      <c r="A5251" s="98" t="s">
        <v>456</v>
      </c>
      <c r="B5251" s="98" t="s">
        <v>3138</v>
      </c>
      <c r="C5251" s="98" t="s">
        <v>750</v>
      </c>
      <c r="D5251" s="99" t="s">
        <v>2059</v>
      </c>
      <c r="E5251" s="105">
        <v>43631</v>
      </c>
      <c r="F5251" s="98" t="s">
        <v>3138</v>
      </c>
      <c r="G5251" s="98" t="s">
        <v>733</v>
      </c>
      <c r="H5251"/>
      <c r="I5251"/>
    </row>
    <row r="5252" spans="1:9" ht="15.75">
      <c r="A5252" s="98" t="s">
        <v>1761</v>
      </c>
      <c r="B5252" s="98" t="s">
        <v>3138</v>
      </c>
      <c r="C5252" s="98" t="s">
        <v>750</v>
      </c>
      <c r="D5252" s="99" t="s">
        <v>2059</v>
      </c>
      <c r="E5252" s="105">
        <v>43631</v>
      </c>
      <c r="F5252" s="98" t="s">
        <v>3138</v>
      </c>
      <c r="G5252" s="98" t="s">
        <v>733</v>
      </c>
      <c r="H5252"/>
      <c r="I5252"/>
    </row>
    <row r="5253" spans="1:9" ht="15.75">
      <c r="A5253" s="98" t="s">
        <v>1035</v>
      </c>
      <c r="B5253" s="98" t="s">
        <v>3138</v>
      </c>
      <c r="C5253" s="98" t="s">
        <v>750</v>
      </c>
      <c r="D5253" s="99" t="s">
        <v>2059</v>
      </c>
      <c r="E5253" s="105">
        <v>43631</v>
      </c>
      <c r="F5253" s="98" t="s">
        <v>3138</v>
      </c>
      <c r="G5253" s="98" t="s">
        <v>733</v>
      </c>
      <c r="H5253"/>
      <c r="I5253"/>
    </row>
    <row r="5254" spans="1:9" ht="15.75">
      <c r="A5254" s="98" t="s">
        <v>331</v>
      </c>
      <c r="B5254" s="98" t="s">
        <v>3143</v>
      </c>
      <c r="C5254" s="98" t="s">
        <v>795</v>
      </c>
      <c r="D5254" s="99" t="s">
        <v>2059</v>
      </c>
      <c r="E5254" s="105">
        <v>43631</v>
      </c>
      <c r="F5254" s="98" t="s">
        <v>3143</v>
      </c>
      <c r="G5254" s="98" t="s">
        <v>66</v>
      </c>
      <c r="H5254"/>
      <c r="I5254"/>
    </row>
    <row r="5255" spans="1:9" ht="15.75">
      <c r="A5255" s="98" t="s">
        <v>2441</v>
      </c>
      <c r="B5255" s="98" t="s">
        <v>3143</v>
      </c>
      <c r="C5255" s="98" t="s">
        <v>795</v>
      </c>
      <c r="D5255" s="99" t="s">
        <v>2059</v>
      </c>
      <c r="E5255" s="105">
        <v>43631</v>
      </c>
      <c r="F5255" s="98" t="s">
        <v>3143</v>
      </c>
      <c r="G5255" s="98" t="s">
        <v>66</v>
      </c>
      <c r="H5255"/>
      <c r="I5255"/>
    </row>
    <row r="5256" spans="1:9" ht="15.75">
      <c r="A5256" s="98" t="s">
        <v>1764</v>
      </c>
      <c r="B5256" s="98" t="s">
        <v>3143</v>
      </c>
      <c r="C5256" s="98" t="s">
        <v>795</v>
      </c>
      <c r="D5256" s="99" t="s">
        <v>2059</v>
      </c>
      <c r="E5256" s="105">
        <v>43631</v>
      </c>
      <c r="F5256" s="98" t="s">
        <v>3143</v>
      </c>
      <c r="G5256" s="98" t="s">
        <v>66</v>
      </c>
      <c r="H5256"/>
      <c r="I5256"/>
    </row>
    <row r="5257" spans="1:9" ht="15.75">
      <c r="A5257" s="98" t="s">
        <v>2617</v>
      </c>
      <c r="B5257" s="98" t="s">
        <v>3143</v>
      </c>
      <c r="C5257" s="98" t="s">
        <v>795</v>
      </c>
      <c r="D5257" s="99" t="s">
        <v>2059</v>
      </c>
      <c r="E5257" s="105">
        <v>43631</v>
      </c>
      <c r="F5257" s="98" t="s">
        <v>3143</v>
      </c>
      <c r="G5257" s="98" t="s">
        <v>66</v>
      </c>
      <c r="H5257"/>
      <c r="I5257"/>
    </row>
    <row r="5258" spans="1:9" ht="15.75">
      <c r="A5258" s="98" t="s">
        <v>1354</v>
      </c>
      <c r="B5258" s="98" t="s">
        <v>3143</v>
      </c>
      <c r="C5258" s="98" t="s">
        <v>795</v>
      </c>
      <c r="D5258" s="99" t="s">
        <v>2059</v>
      </c>
      <c r="E5258" s="105">
        <v>43631</v>
      </c>
      <c r="F5258" s="98" t="s">
        <v>3143</v>
      </c>
      <c r="G5258" s="98" t="s">
        <v>66</v>
      </c>
      <c r="H5258"/>
      <c r="I5258"/>
    </row>
    <row r="5259" spans="1:9" ht="15.75">
      <c r="A5259" s="98" t="s">
        <v>2744</v>
      </c>
      <c r="B5259" s="98" t="s">
        <v>3143</v>
      </c>
      <c r="C5259" s="98" t="s">
        <v>795</v>
      </c>
      <c r="D5259" s="99" t="s">
        <v>2059</v>
      </c>
      <c r="E5259" s="105">
        <v>43631</v>
      </c>
      <c r="F5259" s="98" t="s">
        <v>3143</v>
      </c>
      <c r="G5259" s="98" t="s">
        <v>66</v>
      </c>
      <c r="H5259"/>
      <c r="I5259"/>
    </row>
    <row r="5260" spans="1:9" ht="15.75">
      <c r="A5260" s="98" t="s">
        <v>2252</v>
      </c>
      <c r="B5260" s="98" t="s">
        <v>3143</v>
      </c>
      <c r="C5260" s="98" t="s">
        <v>795</v>
      </c>
      <c r="D5260" s="99" t="s">
        <v>2059</v>
      </c>
      <c r="E5260" s="105">
        <v>43631</v>
      </c>
      <c r="F5260" s="98" t="s">
        <v>3143</v>
      </c>
      <c r="G5260" s="98" t="s">
        <v>66</v>
      </c>
      <c r="H5260"/>
      <c r="I5260"/>
    </row>
    <row r="5261" spans="1:9" ht="15.75">
      <c r="A5261" s="98" t="s">
        <v>1105</v>
      </c>
      <c r="B5261" s="98" t="s">
        <v>3143</v>
      </c>
      <c r="C5261" s="98" t="s">
        <v>795</v>
      </c>
      <c r="D5261" s="99" t="s">
        <v>2059</v>
      </c>
      <c r="E5261" s="105">
        <v>43631</v>
      </c>
      <c r="F5261" s="98" t="s">
        <v>3143</v>
      </c>
      <c r="G5261" s="98" t="s">
        <v>66</v>
      </c>
      <c r="H5261"/>
      <c r="I5261"/>
    </row>
    <row r="5262" spans="1:9" ht="15.75">
      <c r="A5262" s="98" t="s">
        <v>1488</v>
      </c>
      <c r="B5262" s="98" t="s">
        <v>3143</v>
      </c>
      <c r="C5262" s="98" t="s">
        <v>795</v>
      </c>
      <c r="D5262" s="99" t="s">
        <v>2059</v>
      </c>
      <c r="E5262" s="105">
        <v>43631</v>
      </c>
      <c r="F5262" s="98" t="s">
        <v>3143</v>
      </c>
      <c r="G5262" s="98" t="s">
        <v>66</v>
      </c>
      <c r="H5262"/>
      <c r="I5262"/>
    </row>
    <row r="5263" spans="1:9" ht="15.75">
      <c r="A5263" s="98" t="s">
        <v>1490</v>
      </c>
      <c r="B5263" s="98" t="s">
        <v>3143</v>
      </c>
      <c r="C5263" s="98" t="s">
        <v>795</v>
      </c>
      <c r="D5263" s="99" t="s">
        <v>2059</v>
      </c>
      <c r="E5263" s="105">
        <v>43631</v>
      </c>
      <c r="F5263" s="98" t="s">
        <v>3143</v>
      </c>
      <c r="G5263" s="98" t="s">
        <v>66</v>
      </c>
      <c r="H5263"/>
      <c r="I5263"/>
    </row>
    <row r="5264" spans="1:9" ht="15.75">
      <c r="A5264" s="98" t="s">
        <v>1768</v>
      </c>
      <c r="B5264" s="98" t="s">
        <v>3143</v>
      </c>
      <c r="C5264" s="98" t="s">
        <v>795</v>
      </c>
      <c r="D5264" s="99" t="s">
        <v>2059</v>
      </c>
      <c r="E5264" s="105">
        <v>43631</v>
      </c>
      <c r="F5264" s="98" t="s">
        <v>3143</v>
      </c>
      <c r="G5264" s="98" t="s">
        <v>66</v>
      </c>
      <c r="H5264"/>
      <c r="I5264"/>
    </row>
    <row r="5265" spans="1:9" ht="15.75">
      <c r="A5265" s="98" t="s">
        <v>1299</v>
      </c>
      <c r="B5265" s="98" t="s">
        <v>3143</v>
      </c>
      <c r="C5265" s="98" t="s">
        <v>795</v>
      </c>
      <c r="D5265" s="99" t="s">
        <v>2059</v>
      </c>
      <c r="E5265" s="105">
        <v>43631</v>
      </c>
      <c r="F5265" s="98" t="s">
        <v>3143</v>
      </c>
      <c r="G5265" s="98" t="s">
        <v>66</v>
      </c>
      <c r="H5265"/>
      <c r="I5265"/>
    </row>
    <row r="5266" spans="1:9" ht="15.75">
      <c r="A5266" s="98" t="s">
        <v>2623</v>
      </c>
      <c r="B5266" s="98" t="s">
        <v>3143</v>
      </c>
      <c r="C5266" s="98" t="s">
        <v>795</v>
      </c>
      <c r="D5266" s="99" t="s">
        <v>2059</v>
      </c>
      <c r="E5266" s="105">
        <v>43631</v>
      </c>
      <c r="F5266" s="98" t="s">
        <v>3143</v>
      </c>
      <c r="G5266" s="98" t="s">
        <v>66</v>
      </c>
      <c r="H5266"/>
      <c r="I5266"/>
    </row>
    <row r="5267" spans="1:9" ht="15.75">
      <c r="A5267" s="98" t="s">
        <v>1301</v>
      </c>
      <c r="B5267" s="98" t="s">
        <v>3143</v>
      </c>
      <c r="C5267" s="98" t="s">
        <v>795</v>
      </c>
      <c r="D5267" s="99" t="s">
        <v>2059</v>
      </c>
      <c r="E5267" s="105">
        <v>43631</v>
      </c>
      <c r="F5267" s="98" t="s">
        <v>3143</v>
      </c>
      <c r="G5267" s="98" t="s">
        <v>66</v>
      </c>
      <c r="H5267"/>
      <c r="I5267"/>
    </row>
    <row r="5268" spans="1:9" ht="15.75">
      <c r="A5268" s="98" t="s">
        <v>1304</v>
      </c>
      <c r="B5268" s="98" t="s">
        <v>3143</v>
      </c>
      <c r="C5268" s="98" t="s">
        <v>795</v>
      </c>
      <c r="D5268" s="99" t="s">
        <v>2059</v>
      </c>
      <c r="E5268" s="105">
        <v>43631</v>
      </c>
      <c r="F5268" s="98" t="s">
        <v>3143</v>
      </c>
      <c r="G5268" s="98" t="s">
        <v>66</v>
      </c>
      <c r="H5268"/>
      <c r="I5268"/>
    </row>
    <row r="5269" spans="1:9" ht="15.75">
      <c r="A5269" s="98" t="s">
        <v>2747</v>
      </c>
      <c r="B5269" s="98" t="s">
        <v>3143</v>
      </c>
      <c r="C5269" s="98" t="s">
        <v>795</v>
      </c>
      <c r="D5269" s="99" t="s">
        <v>2059</v>
      </c>
      <c r="E5269" s="105">
        <v>43631</v>
      </c>
      <c r="F5269" s="98" t="s">
        <v>3143</v>
      </c>
      <c r="G5269" s="98" t="s">
        <v>66</v>
      </c>
      <c r="H5269"/>
      <c r="I5269"/>
    </row>
    <row r="5270" spans="1:9" ht="15.75">
      <c r="A5270" s="98" t="s">
        <v>530</v>
      </c>
      <c r="B5270" s="98" t="s">
        <v>3143</v>
      </c>
      <c r="C5270" s="98" t="s">
        <v>795</v>
      </c>
      <c r="D5270" s="99" t="s">
        <v>2059</v>
      </c>
      <c r="E5270" s="105">
        <v>43631</v>
      </c>
      <c r="F5270" s="98" t="s">
        <v>3143</v>
      </c>
      <c r="G5270" s="98" t="s">
        <v>66</v>
      </c>
      <c r="H5270"/>
      <c r="I5270"/>
    </row>
    <row r="5271" spans="1:9" ht="15.75">
      <c r="A5271" s="98" t="s">
        <v>1772</v>
      </c>
      <c r="B5271" s="98" t="s">
        <v>3143</v>
      </c>
      <c r="C5271" s="98" t="s">
        <v>795</v>
      </c>
      <c r="D5271" s="99" t="s">
        <v>2059</v>
      </c>
      <c r="E5271" s="105">
        <v>43631</v>
      </c>
      <c r="F5271" s="98" t="s">
        <v>3143</v>
      </c>
      <c r="G5271" s="98" t="s">
        <v>66</v>
      </c>
      <c r="H5271"/>
      <c r="I5271"/>
    </row>
    <row r="5272" spans="1:9" ht="15.75">
      <c r="A5272" s="98" t="s">
        <v>2190</v>
      </c>
      <c r="B5272" s="98" t="s">
        <v>3143</v>
      </c>
      <c r="C5272" s="98" t="s">
        <v>795</v>
      </c>
      <c r="D5272" s="99" t="s">
        <v>2059</v>
      </c>
      <c r="E5272" s="105">
        <v>43631</v>
      </c>
      <c r="F5272" s="98" t="s">
        <v>3143</v>
      </c>
      <c r="G5272" s="98" t="s">
        <v>66</v>
      </c>
      <c r="H5272"/>
      <c r="I5272"/>
    </row>
    <row r="5273" spans="1:9" ht="15.75">
      <c r="A5273" s="98" t="s">
        <v>847</v>
      </c>
      <c r="B5273" s="98" t="s">
        <v>3143</v>
      </c>
      <c r="C5273" s="98" t="s">
        <v>795</v>
      </c>
      <c r="D5273" s="99" t="s">
        <v>2059</v>
      </c>
      <c r="E5273" s="105">
        <v>43631</v>
      </c>
      <c r="F5273" s="98" t="s">
        <v>3143</v>
      </c>
      <c r="G5273" s="98" t="s">
        <v>66</v>
      </c>
      <c r="H5273"/>
      <c r="I5273"/>
    </row>
    <row r="5274" spans="1:9" ht="15.75">
      <c r="A5274" s="98" t="s">
        <v>2194</v>
      </c>
      <c r="B5274" s="98" t="s">
        <v>3143</v>
      </c>
      <c r="C5274" s="98" t="s">
        <v>795</v>
      </c>
      <c r="D5274" s="99" t="s">
        <v>2059</v>
      </c>
      <c r="E5274" s="105">
        <v>43631</v>
      </c>
      <c r="F5274" s="98" t="s">
        <v>3143</v>
      </c>
      <c r="G5274" s="98" t="s">
        <v>66</v>
      </c>
      <c r="H5274"/>
      <c r="I5274"/>
    </row>
    <row r="5275" spans="1:9" ht="15.75">
      <c r="A5275" s="98" t="s">
        <v>1556</v>
      </c>
      <c r="B5275" s="98" t="s">
        <v>3143</v>
      </c>
      <c r="C5275" s="98" t="s">
        <v>795</v>
      </c>
      <c r="D5275" s="99" t="s">
        <v>2059</v>
      </c>
      <c r="E5275" s="105">
        <v>43631</v>
      </c>
      <c r="F5275" s="98" t="s">
        <v>3143</v>
      </c>
      <c r="G5275" s="98" t="s">
        <v>66</v>
      </c>
      <c r="H5275"/>
      <c r="I5275"/>
    </row>
    <row r="5276" spans="1:9" ht="15.75">
      <c r="A5276" s="98" t="s">
        <v>2455</v>
      </c>
      <c r="B5276" s="98" t="s">
        <v>3143</v>
      </c>
      <c r="C5276" s="98" t="s">
        <v>795</v>
      </c>
      <c r="D5276" s="99" t="s">
        <v>2059</v>
      </c>
      <c r="E5276" s="105">
        <v>43631</v>
      </c>
      <c r="F5276" s="98" t="s">
        <v>3143</v>
      </c>
      <c r="G5276" s="98" t="s">
        <v>66</v>
      </c>
      <c r="H5276"/>
      <c r="I5276"/>
    </row>
    <row r="5277" spans="1:9" ht="15.75">
      <c r="A5277" s="98" t="s">
        <v>409</v>
      </c>
      <c r="B5277" s="98" t="s">
        <v>3143</v>
      </c>
      <c r="C5277" s="98" t="s">
        <v>795</v>
      </c>
      <c r="D5277" s="99" t="s">
        <v>2059</v>
      </c>
      <c r="E5277" s="105">
        <v>43631</v>
      </c>
      <c r="F5277" s="98" t="s">
        <v>3143</v>
      </c>
      <c r="G5277" s="98" t="s">
        <v>66</v>
      </c>
      <c r="H5277"/>
      <c r="I5277"/>
    </row>
    <row r="5278" spans="1:9" ht="15.75">
      <c r="A5278" s="98" t="s">
        <v>537</v>
      </c>
      <c r="B5278" s="98" t="s">
        <v>3143</v>
      </c>
      <c r="C5278" s="98" t="s">
        <v>795</v>
      </c>
      <c r="D5278" s="99" t="s">
        <v>2059</v>
      </c>
      <c r="E5278" s="105">
        <v>43631</v>
      </c>
      <c r="F5278" s="98" t="s">
        <v>3143</v>
      </c>
      <c r="G5278" s="98" t="s">
        <v>66</v>
      </c>
      <c r="H5278"/>
      <c r="I5278"/>
    </row>
    <row r="5279" spans="1:9" ht="15.75">
      <c r="A5279" s="98" t="s">
        <v>1117</v>
      </c>
      <c r="B5279" s="98" t="s">
        <v>3143</v>
      </c>
      <c r="C5279" s="98" t="s">
        <v>795</v>
      </c>
      <c r="D5279" s="99" t="s">
        <v>2059</v>
      </c>
      <c r="E5279" s="105">
        <v>43631</v>
      </c>
      <c r="F5279" s="98" t="s">
        <v>3143</v>
      </c>
      <c r="G5279" s="98" t="s">
        <v>66</v>
      </c>
      <c r="H5279"/>
      <c r="I5279"/>
    </row>
    <row r="5280" spans="1:9" ht="15.75">
      <c r="A5280" s="98" t="s">
        <v>2267</v>
      </c>
      <c r="B5280" s="98" t="s">
        <v>3143</v>
      </c>
      <c r="C5280" s="98" t="s">
        <v>795</v>
      </c>
      <c r="D5280" s="99" t="s">
        <v>2059</v>
      </c>
      <c r="E5280" s="105">
        <v>43631</v>
      </c>
      <c r="F5280" s="98" t="s">
        <v>3143</v>
      </c>
      <c r="G5280" s="98" t="s">
        <v>66</v>
      </c>
      <c r="H5280"/>
      <c r="I5280"/>
    </row>
    <row r="5281" spans="1:9" ht="15.75">
      <c r="A5281" s="98" t="s">
        <v>415</v>
      </c>
      <c r="B5281" s="98" t="s">
        <v>3143</v>
      </c>
      <c r="C5281" s="98" t="s">
        <v>795</v>
      </c>
      <c r="D5281" s="99" t="s">
        <v>2059</v>
      </c>
      <c r="E5281" s="105">
        <v>43631</v>
      </c>
      <c r="F5281" s="98" t="s">
        <v>3143</v>
      </c>
      <c r="G5281" s="98" t="s">
        <v>66</v>
      </c>
      <c r="H5281"/>
      <c r="I5281"/>
    </row>
    <row r="5282" spans="1:9" ht="15.75">
      <c r="A5282" s="98" t="s">
        <v>2463</v>
      </c>
      <c r="B5282" s="98" t="s">
        <v>3143</v>
      </c>
      <c r="C5282" s="98" t="s">
        <v>795</v>
      </c>
      <c r="D5282" s="99" t="s">
        <v>2059</v>
      </c>
      <c r="E5282" s="105">
        <v>43631</v>
      </c>
      <c r="F5282" s="98" t="s">
        <v>3143</v>
      </c>
      <c r="G5282" s="98" t="s">
        <v>66</v>
      </c>
      <c r="H5282"/>
      <c r="I5282"/>
    </row>
    <row r="5283" spans="1:9" ht="15.75">
      <c r="A5283" s="98" t="s">
        <v>2402</v>
      </c>
      <c r="B5283" s="98" t="s">
        <v>3143</v>
      </c>
      <c r="C5283" s="98" t="s">
        <v>734</v>
      </c>
      <c r="D5283" s="99" t="s">
        <v>2059</v>
      </c>
      <c r="E5283" s="105">
        <v>43631</v>
      </c>
      <c r="F5283" s="98" t="s">
        <v>3143</v>
      </c>
      <c r="G5283" s="98" t="s">
        <v>733</v>
      </c>
      <c r="H5283"/>
      <c r="I5283"/>
    </row>
    <row r="5284" spans="1:9" ht="15.75">
      <c r="A5284" s="98" t="s">
        <v>2758</v>
      </c>
      <c r="B5284" s="98" t="s">
        <v>3143</v>
      </c>
      <c r="C5284" s="98" t="s">
        <v>734</v>
      </c>
      <c r="D5284" s="99" t="s">
        <v>2059</v>
      </c>
      <c r="E5284" s="105">
        <v>43631</v>
      </c>
      <c r="F5284" s="98" t="s">
        <v>3143</v>
      </c>
      <c r="G5284" s="98" t="s">
        <v>733</v>
      </c>
      <c r="H5284"/>
      <c r="I5284"/>
    </row>
    <row r="5285" spans="1:9" ht="15.75">
      <c r="A5285" s="98" t="s">
        <v>416</v>
      </c>
      <c r="B5285" s="98" t="s">
        <v>3143</v>
      </c>
      <c r="C5285" s="98" t="s">
        <v>734</v>
      </c>
      <c r="D5285" s="99" t="s">
        <v>2059</v>
      </c>
      <c r="E5285" s="105">
        <v>43631</v>
      </c>
      <c r="F5285" s="98" t="s">
        <v>3143</v>
      </c>
      <c r="G5285" s="98" t="s">
        <v>733</v>
      </c>
      <c r="H5285"/>
      <c r="I5285"/>
    </row>
    <row r="5286" spans="1:9" ht="15.75">
      <c r="A5286" s="98" t="s">
        <v>2272</v>
      </c>
      <c r="B5286" s="98" t="s">
        <v>3143</v>
      </c>
      <c r="C5286" s="98" t="s">
        <v>734</v>
      </c>
      <c r="D5286" s="99" t="s">
        <v>2059</v>
      </c>
      <c r="E5286" s="105">
        <v>43631</v>
      </c>
      <c r="F5286" s="98" t="s">
        <v>3143</v>
      </c>
      <c r="G5286" s="98" t="s">
        <v>733</v>
      </c>
      <c r="H5286"/>
      <c r="I5286"/>
    </row>
    <row r="5287" spans="1:9" ht="15.75">
      <c r="A5287" s="98" t="s">
        <v>860</v>
      </c>
      <c r="B5287" s="98" t="s">
        <v>3143</v>
      </c>
      <c r="C5287" s="98" t="s">
        <v>734</v>
      </c>
      <c r="D5287" s="99" t="s">
        <v>2059</v>
      </c>
      <c r="E5287" s="105">
        <v>43631</v>
      </c>
      <c r="F5287" s="98" t="s">
        <v>3143</v>
      </c>
      <c r="G5287" s="98" t="s">
        <v>733</v>
      </c>
      <c r="H5287"/>
      <c r="I5287"/>
    </row>
    <row r="5288" spans="1:9" ht="15.75">
      <c r="A5288" s="98" t="s">
        <v>1437</v>
      </c>
      <c r="B5288" s="98" t="s">
        <v>3143</v>
      </c>
      <c r="C5288" s="98" t="s">
        <v>734</v>
      </c>
      <c r="D5288" s="99" t="s">
        <v>2059</v>
      </c>
      <c r="E5288" s="105">
        <v>43631</v>
      </c>
      <c r="F5288" s="98" t="s">
        <v>3143</v>
      </c>
      <c r="G5288" s="98" t="s">
        <v>733</v>
      </c>
      <c r="H5288"/>
      <c r="I5288"/>
    </row>
    <row r="5289" spans="1:9" ht="15.75">
      <c r="A5289" s="98" t="s">
        <v>2926</v>
      </c>
      <c r="B5289" s="98" t="s">
        <v>3143</v>
      </c>
      <c r="C5289" s="98" t="s">
        <v>734</v>
      </c>
      <c r="D5289" s="99" t="s">
        <v>2059</v>
      </c>
      <c r="E5289" s="105">
        <v>43631</v>
      </c>
      <c r="F5289" s="98" t="s">
        <v>3143</v>
      </c>
      <c r="G5289" s="98" t="s">
        <v>733</v>
      </c>
      <c r="H5289"/>
      <c r="I5289"/>
    </row>
    <row r="5290" spans="1:9" ht="15.75">
      <c r="A5290" s="98" t="s">
        <v>1793</v>
      </c>
      <c r="B5290" s="98" t="s">
        <v>3143</v>
      </c>
      <c r="C5290" s="98" t="s">
        <v>734</v>
      </c>
      <c r="D5290" s="99" t="s">
        <v>2059</v>
      </c>
      <c r="E5290" s="105">
        <v>43631</v>
      </c>
      <c r="F5290" s="98" t="s">
        <v>3143</v>
      </c>
      <c r="G5290" s="98" t="s">
        <v>733</v>
      </c>
      <c r="H5290"/>
      <c r="I5290"/>
    </row>
    <row r="5291" spans="1:9" ht="15.75">
      <c r="A5291" s="98" t="s">
        <v>3144</v>
      </c>
      <c r="B5291" s="98" t="s">
        <v>3143</v>
      </c>
      <c r="C5291" s="98" t="s">
        <v>734</v>
      </c>
      <c r="D5291" s="99" t="s">
        <v>2059</v>
      </c>
      <c r="E5291" s="105">
        <v>43631</v>
      </c>
      <c r="F5291" s="98" t="s">
        <v>3143</v>
      </c>
      <c r="G5291" s="98" t="s">
        <v>733</v>
      </c>
      <c r="H5291"/>
      <c r="I5291"/>
    </row>
    <row r="5292" spans="1:9" ht="15.75">
      <c r="A5292" s="98" t="s">
        <v>864</v>
      </c>
      <c r="B5292" s="98" t="s">
        <v>3143</v>
      </c>
      <c r="C5292" s="98" t="s">
        <v>734</v>
      </c>
      <c r="D5292" s="99" t="s">
        <v>2059</v>
      </c>
      <c r="E5292" s="105">
        <v>43631</v>
      </c>
      <c r="F5292" s="98" t="s">
        <v>3143</v>
      </c>
      <c r="G5292" s="98" t="s">
        <v>733</v>
      </c>
      <c r="H5292"/>
      <c r="I5292"/>
    </row>
    <row r="5293" spans="1:9" ht="15.75">
      <c r="A5293" s="98" t="s">
        <v>865</v>
      </c>
      <c r="B5293" s="98" t="s">
        <v>3143</v>
      </c>
      <c r="C5293" s="98" t="s">
        <v>734</v>
      </c>
      <c r="D5293" s="99" t="s">
        <v>2059</v>
      </c>
      <c r="E5293" s="105">
        <v>43631</v>
      </c>
      <c r="F5293" s="98" t="s">
        <v>3143</v>
      </c>
      <c r="G5293" s="98" t="s">
        <v>733</v>
      </c>
      <c r="H5293"/>
      <c r="I5293"/>
    </row>
    <row r="5294" spans="1:9" ht="15.75">
      <c r="A5294" s="98" t="s">
        <v>421</v>
      </c>
      <c r="B5294" s="98" t="s">
        <v>3143</v>
      </c>
      <c r="C5294" s="98" t="s">
        <v>734</v>
      </c>
      <c r="D5294" s="99" t="s">
        <v>2059</v>
      </c>
      <c r="E5294" s="105">
        <v>43631</v>
      </c>
      <c r="F5294" s="98" t="s">
        <v>3143</v>
      </c>
      <c r="G5294" s="98" t="s">
        <v>733</v>
      </c>
      <c r="H5294"/>
      <c r="I5294"/>
    </row>
    <row r="5295" spans="1:9" ht="15.75">
      <c r="A5295" s="98" t="s">
        <v>2646</v>
      </c>
      <c r="B5295" s="98" t="s">
        <v>3143</v>
      </c>
      <c r="C5295" s="98" t="s">
        <v>734</v>
      </c>
      <c r="D5295" s="99" t="s">
        <v>2059</v>
      </c>
      <c r="E5295" s="105">
        <v>43631</v>
      </c>
      <c r="F5295" s="98" t="s">
        <v>3143</v>
      </c>
      <c r="G5295" s="98" t="s">
        <v>733</v>
      </c>
      <c r="H5295"/>
      <c r="I5295"/>
    </row>
    <row r="5296" spans="1:9" ht="15.75">
      <c r="A5296" s="98" t="s">
        <v>1514</v>
      </c>
      <c r="B5296" s="98" t="s">
        <v>3143</v>
      </c>
      <c r="C5296" s="98" t="s">
        <v>734</v>
      </c>
      <c r="D5296" s="99" t="s">
        <v>2059</v>
      </c>
      <c r="E5296" s="105">
        <v>43631</v>
      </c>
      <c r="F5296" s="98" t="s">
        <v>3143</v>
      </c>
      <c r="G5296" s="98" t="s">
        <v>733</v>
      </c>
      <c r="H5296"/>
      <c r="I5296"/>
    </row>
    <row r="5297" spans="1:9" ht="15.75">
      <c r="A5297" s="98" t="s">
        <v>1726</v>
      </c>
      <c r="B5297" s="98" t="s">
        <v>3143</v>
      </c>
      <c r="C5297" s="98" t="s">
        <v>734</v>
      </c>
      <c r="D5297" s="99" t="s">
        <v>2059</v>
      </c>
      <c r="E5297" s="105">
        <v>43631</v>
      </c>
      <c r="F5297" s="98" t="s">
        <v>3143</v>
      </c>
      <c r="G5297" s="98" t="s">
        <v>733</v>
      </c>
      <c r="H5297"/>
      <c r="I5297"/>
    </row>
    <row r="5298" spans="1:9" ht="15.75">
      <c r="A5298" s="98" t="s">
        <v>2770</v>
      </c>
      <c r="B5298" s="98" t="s">
        <v>3143</v>
      </c>
      <c r="C5298" s="98" t="s">
        <v>734</v>
      </c>
      <c r="D5298" s="99" t="s">
        <v>2059</v>
      </c>
      <c r="E5298" s="105">
        <v>43631</v>
      </c>
      <c r="F5298" s="98" t="s">
        <v>3143</v>
      </c>
      <c r="G5298" s="98" t="s">
        <v>733</v>
      </c>
      <c r="H5298"/>
      <c r="I5298"/>
    </row>
    <row r="5299" spans="1:9" ht="15.75">
      <c r="A5299" s="98" t="s">
        <v>1133</v>
      </c>
      <c r="B5299" s="98" t="s">
        <v>3143</v>
      </c>
      <c r="C5299" s="98" t="s">
        <v>734</v>
      </c>
      <c r="D5299" s="99" t="s">
        <v>2059</v>
      </c>
      <c r="E5299" s="105">
        <v>43631</v>
      </c>
      <c r="F5299" s="98" t="s">
        <v>3143</v>
      </c>
      <c r="G5299" s="98" t="s">
        <v>733</v>
      </c>
      <c r="H5299"/>
      <c r="I5299"/>
    </row>
    <row r="5300" spans="1:9" ht="15.75">
      <c r="A5300" s="98" t="s">
        <v>551</v>
      </c>
      <c r="B5300" s="98" t="s">
        <v>3143</v>
      </c>
      <c r="C5300" s="98" t="s">
        <v>734</v>
      </c>
      <c r="D5300" s="99" t="s">
        <v>2059</v>
      </c>
      <c r="E5300" s="105">
        <v>43631</v>
      </c>
      <c r="F5300" s="98" t="s">
        <v>3143</v>
      </c>
      <c r="G5300" s="98" t="s">
        <v>733</v>
      </c>
      <c r="H5300"/>
      <c r="I5300"/>
    </row>
    <row r="5301" spans="1:9" ht="15.75">
      <c r="A5301" s="98" t="s">
        <v>1730</v>
      </c>
      <c r="B5301" s="98" t="s">
        <v>3143</v>
      </c>
      <c r="C5301" s="98" t="s">
        <v>734</v>
      </c>
      <c r="D5301" s="99" t="s">
        <v>2059</v>
      </c>
      <c r="E5301" s="105">
        <v>43631</v>
      </c>
      <c r="F5301" s="98" t="s">
        <v>3143</v>
      </c>
      <c r="G5301" s="98" t="s">
        <v>733</v>
      </c>
      <c r="H5301"/>
      <c r="I5301"/>
    </row>
    <row r="5302" spans="1:9" ht="15.75">
      <c r="A5302" s="98" t="s">
        <v>1135</v>
      </c>
      <c r="B5302" s="98" t="s">
        <v>3143</v>
      </c>
      <c r="C5302" s="98" t="s">
        <v>734</v>
      </c>
      <c r="D5302" s="99" t="s">
        <v>2059</v>
      </c>
      <c r="E5302" s="105">
        <v>43631</v>
      </c>
      <c r="F5302" s="98" t="s">
        <v>3143</v>
      </c>
      <c r="G5302" s="98" t="s">
        <v>733</v>
      </c>
      <c r="H5302"/>
      <c r="I5302"/>
    </row>
    <row r="5303" spans="1:9" ht="15.75">
      <c r="A5303" s="98" t="s">
        <v>2478</v>
      </c>
      <c r="B5303" s="98" t="s">
        <v>3143</v>
      </c>
      <c r="C5303" s="98" t="s">
        <v>734</v>
      </c>
      <c r="D5303" s="99" t="s">
        <v>2059</v>
      </c>
      <c r="E5303" s="105">
        <v>43631</v>
      </c>
      <c r="F5303" s="98" t="s">
        <v>3143</v>
      </c>
      <c r="G5303" s="98" t="s">
        <v>733</v>
      </c>
      <c r="H5303"/>
      <c r="I5303"/>
    </row>
    <row r="5304" spans="1:9" ht="15.75">
      <c r="A5304" s="98" t="s">
        <v>1923</v>
      </c>
      <c r="B5304" s="98" t="s">
        <v>3143</v>
      </c>
      <c r="C5304" s="98" t="s">
        <v>734</v>
      </c>
      <c r="D5304" s="99" t="s">
        <v>2059</v>
      </c>
      <c r="E5304" s="105">
        <v>43631</v>
      </c>
      <c r="F5304" s="98" t="s">
        <v>3143</v>
      </c>
      <c r="G5304" s="98" t="s">
        <v>733</v>
      </c>
      <c r="H5304"/>
      <c r="I5304"/>
    </row>
    <row r="5305" spans="1:9" ht="15.75">
      <c r="A5305" s="98" t="s">
        <v>1925</v>
      </c>
      <c r="B5305" s="98" t="s">
        <v>3143</v>
      </c>
      <c r="C5305" s="98" t="s">
        <v>734</v>
      </c>
      <c r="D5305" s="99" t="s">
        <v>2059</v>
      </c>
      <c r="E5305" s="105">
        <v>43631</v>
      </c>
      <c r="F5305" s="98" t="s">
        <v>3143</v>
      </c>
      <c r="G5305" s="98" t="s">
        <v>733</v>
      </c>
      <c r="H5305"/>
      <c r="I5305"/>
    </row>
    <row r="5306" spans="1:9" ht="15.75">
      <c r="A5306" s="98" t="s">
        <v>2657</v>
      </c>
      <c r="B5306" s="98" t="s">
        <v>3143</v>
      </c>
      <c r="C5306" s="98" t="s">
        <v>734</v>
      </c>
      <c r="D5306" s="99" t="s">
        <v>2059</v>
      </c>
      <c r="E5306" s="105">
        <v>43631</v>
      </c>
      <c r="F5306" s="98" t="s">
        <v>3143</v>
      </c>
      <c r="G5306" s="98" t="s">
        <v>733</v>
      </c>
      <c r="H5306"/>
      <c r="I5306"/>
    </row>
    <row r="5307" spans="1:9" ht="15.75">
      <c r="A5307" s="98" t="s">
        <v>2289</v>
      </c>
      <c r="B5307" s="98" t="s">
        <v>3143</v>
      </c>
      <c r="C5307" s="98" t="s">
        <v>734</v>
      </c>
      <c r="D5307" s="99" t="s">
        <v>2059</v>
      </c>
      <c r="E5307" s="105">
        <v>43631</v>
      </c>
      <c r="F5307" s="98" t="s">
        <v>3143</v>
      </c>
      <c r="G5307" s="98" t="s">
        <v>733</v>
      </c>
      <c r="H5307"/>
      <c r="I5307"/>
    </row>
    <row r="5308" spans="1:9" ht="15.75">
      <c r="A5308" s="98" t="s">
        <v>2290</v>
      </c>
      <c r="B5308" s="98" t="s">
        <v>3143</v>
      </c>
      <c r="C5308" s="98" t="s">
        <v>734</v>
      </c>
      <c r="D5308" s="99" t="s">
        <v>2059</v>
      </c>
      <c r="E5308" s="105">
        <v>43631</v>
      </c>
      <c r="F5308" s="98" t="s">
        <v>3143</v>
      </c>
      <c r="G5308" s="98" t="s">
        <v>733</v>
      </c>
      <c r="H5308"/>
      <c r="I5308"/>
    </row>
    <row r="5309" spans="1:9" ht="15.75">
      <c r="A5309" s="98" t="s">
        <v>1933</v>
      </c>
      <c r="B5309" s="98" t="s">
        <v>3143</v>
      </c>
      <c r="C5309" s="98" t="s">
        <v>734</v>
      </c>
      <c r="D5309" s="99" t="s">
        <v>2059</v>
      </c>
      <c r="E5309" s="105">
        <v>43631</v>
      </c>
      <c r="F5309" s="98" t="s">
        <v>3143</v>
      </c>
      <c r="G5309" s="98" t="s">
        <v>733</v>
      </c>
      <c r="H5309"/>
      <c r="I5309"/>
    </row>
    <row r="5310" spans="1:9" ht="15.75">
      <c r="A5310" s="98" t="s">
        <v>2661</v>
      </c>
      <c r="B5310" s="98" t="s">
        <v>3143</v>
      </c>
      <c r="C5310" s="98" t="s">
        <v>734</v>
      </c>
      <c r="D5310" s="99" t="s">
        <v>2059</v>
      </c>
      <c r="E5310" s="105">
        <v>43631</v>
      </c>
      <c r="F5310" s="98" t="s">
        <v>3143</v>
      </c>
      <c r="G5310" s="98" t="s">
        <v>733</v>
      </c>
      <c r="H5310"/>
      <c r="I5310"/>
    </row>
    <row r="5311" spans="1:9" ht="15.75">
      <c r="A5311" s="98" t="s">
        <v>1588</v>
      </c>
      <c r="B5311" s="98" t="s">
        <v>3143</v>
      </c>
      <c r="C5311" s="98" t="s">
        <v>734</v>
      </c>
      <c r="D5311" s="99" t="s">
        <v>2059</v>
      </c>
      <c r="E5311" s="105">
        <v>43631</v>
      </c>
      <c r="F5311" s="98" t="s">
        <v>3143</v>
      </c>
      <c r="G5311" s="98" t="s">
        <v>733</v>
      </c>
      <c r="H5311"/>
      <c r="I5311"/>
    </row>
    <row r="5312" spans="1:9" ht="15.75">
      <c r="A5312" s="98" t="s">
        <v>1591</v>
      </c>
      <c r="B5312" s="98" t="s">
        <v>3143</v>
      </c>
      <c r="C5312" s="98" t="s">
        <v>788</v>
      </c>
      <c r="D5312" s="99" t="s">
        <v>2059</v>
      </c>
      <c r="E5312" s="105">
        <v>43631</v>
      </c>
      <c r="F5312" s="98" t="s">
        <v>3143</v>
      </c>
      <c r="G5312" s="98" t="s">
        <v>3186</v>
      </c>
      <c r="H5312"/>
      <c r="I5312"/>
    </row>
    <row r="5313" spans="1:9" ht="15.75">
      <c r="A5313" s="98" t="s">
        <v>2168</v>
      </c>
      <c r="B5313" s="98" t="s">
        <v>3143</v>
      </c>
      <c r="C5313" s="98" t="s">
        <v>788</v>
      </c>
      <c r="D5313" s="99" t="s">
        <v>2059</v>
      </c>
      <c r="E5313" s="105">
        <v>43631</v>
      </c>
      <c r="F5313" s="98" t="s">
        <v>3143</v>
      </c>
      <c r="G5313" s="98" t="s">
        <v>3186</v>
      </c>
      <c r="H5313"/>
      <c r="I5313"/>
    </row>
    <row r="5314" spans="1:9" ht="15.75">
      <c r="A5314" s="98" t="s">
        <v>2496</v>
      </c>
      <c r="B5314" s="98" t="s">
        <v>3143</v>
      </c>
      <c r="C5314" s="98" t="s">
        <v>788</v>
      </c>
      <c r="D5314" s="99" t="s">
        <v>2059</v>
      </c>
      <c r="E5314" s="105">
        <v>43631</v>
      </c>
      <c r="F5314" s="98" t="s">
        <v>3143</v>
      </c>
      <c r="G5314" s="98" t="s">
        <v>3186</v>
      </c>
      <c r="H5314"/>
      <c r="I5314"/>
    </row>
    <row r="5315" spans="1:9" ht="15.75">
      <c r="A5315" s="98" t="s">
        <v>2234</v>
      </c>
      <c r="B5315" s="98" t="s">
        <v>3143</v>
      </c>
      <c r="C5315" s="98" t="s">
        <v>788</v>
      </c>
      <c r="D5315" s="99" t="s">
        <v>2059</v>
      </c>
      <c r="E5315" s="105">
        <v>43631</v>
      </c>
      <c r="F5315" s="98" t="s">
        <v>3143</v>
      </c>
      <c r="G5315" s="98" t="s">
        <v>3186</v>
      </c>
      <c r="H5315"/>
      <c r="I5315"/>
    </row>
    <row r="5316" spans="1:9" ht="15.75">
      <c r="A5316" s="98" t="s">
        <v>577</v>
      </c>
      <c r="B5316" s="98" t="s">
        <v>3143</v>
      </c>
      <c r="C5316" s="98" t="s">
        <v>788</v>
      </c>
      <c r="D5316" s="99" t="s">
        <v>2059</v>
      </c>
      <c r="E5316" s="105">
        <v>43631</v>
      </c>
      <c r="F5316" s="98" t="s">
        <v>3143</v>
      </c>
      <c r="G5316" s="98" t="s">
        <v>3186</v>
      </c>
      <c r="H5316"/>
      <c r="I5316"/>
    </row>
    <row r="5317" spans="1:9" ht="15.75">
      <c r="A5317" s="98" t="s">
        <v>2670</v>
      </c>
      <c r="B5317" s="98" t="s">
        <v>3143</v>
      </c>
      <c r="C5317" s="98" t="s">
        <v>788</v>
      </c>
      <c r="D5317" s="99" t="s">
        <v>2059</v>
      </c>
      <c r="E5317" s="105">
        <v>43631</v>
      </c>
      <c r="F5317" s="98" t="s">
        <v>3143</v>
      </c>
      <c r="G5317" s="98" t="s">
        <v>3186</v>
      </c>
      <c r="H5317"/>
      <c r="I5317"/>
    </row>
    <row r="5318" spans="1:9" ht="15.75">
      <c r="A5318" s="98" t="s">
        <v>2305</v>
      </c>
      <c r="B5318" s="98" t="s">
        <v>3143</v>
      </c>
      <c r="C5318" s="98" t="s">
        <v>788</v>
      </c>
      <c r="D5318" s="99" t="s">
        <v>2059</v>
      </c>
      <c r="E5318" s="105">
        <v>43631</v>
      </c>
      <c r="F5318" s="98" t="s">
        <v>3143</v>
      </c>
      <c r="G5318" s="98" t="s">
        <v>3186</v>
      </c>
      <c r="H5318"/>
      <c r="I5318"/>
    </row>
    <row r="5319" spans="1:9" ht="15.75">
      <c r="A5319" s="98" t="s">
        <v>1599</v>
      </c>
      <c r="B5319" s="98" t="s">
        <v>3143</v>
      </c>
      <c r="C5319" s="98" t="s">
        <v>788</v>
      </c>
      <c r="D5319" s="99" t="s">
        <v>2059</v>
      </c>
      <c r="E5319" s="105">
        <v>43631</v>
      </c>
      <c r="F5319" s="98" t="s">
        <v>3143</v>
      </c>
      <c r="G5319" s="98" t="s">
        <v>3186</v>
      </c>
      <c r="H5319"/>
      <c r="I5319"/>
    </row>
    <row r="5320" spans="1:9" ht="15.75">
      <c r="A5320" s="98" t="s">
        <v>961</v>
      </c>
      <c r="B5320" s="98" t="s">
        <v>3143</v>
      </c>
      <c r="C5320" s="98" t="s">
        <v>788</v>
      </c>
      <c r="D5320" s="99" t="s">
        <v>2059</v>
      </c>
      <c r="E5320" s="105">
        <v>43631</v>
      </c>
      <c r="F5320" s="98" t="s">
        <v>3143</v>
      </c>
      <c r="G5320" s="98" t="s">
        <v>3186</v>
      </c>
      <c r="H5320"/>
      <c r="I5320"/>
    </row>
    <row r="5321" spans="1:9" ht="15.75">
      <c r="A5321" s="98" t="s">
        <v>1601</v>
      </c>
      <c r="B5321" s="98" t="s">
        <v>3143</v>
      </c>
      <c r="C5321" s="98" t="s">
        <v>788</v>
      </c>
      <c r="D5321" s="99" t="s">
        <v>2059</v>
      </c>
      <c r="E5321" s="105">
        <v>43631</v>
      </c>
      <c r="F5321" s="98" t="s">
        <v>3143</v>
      </c>
      <c r="G5321" s="98" t="s">
        <v>3186</v>
      </c>
      <c r="H5321"/>
      <c r="I5321"/>
    </row>
    <row r="5322" spans="1:9" ht="15.75">
      <c r="A5322" s="98" t="s">
        <v>2116</v>
      </c>
      <c r="B5322" s="98" t="s">
        <v>3143</v>
      </c>
      <c r="C5322" s="98" t="s">
        <v>788</v>
      </c>
      <c r="D5322" s="99" t="s">
        <v>2059</v>
      </c>
      <c r="E5322" s="105">
        <v>43631</v>
      </c>
      <c r="F5322" s="98" t="s">
        <v>3143</v>
      </c>
      <c r="G5322" s="98" t="s">
        <v>3186</v>
      </c>
      <c r="H5322"/>
      <c r="I5322"/>
    </row>
    <row r="5323" spans="1:9" ht="15.75">
      <c r="A5323" s="98" t="s">
        <v>1158</v>
      </c>
      <c r="B5323" s="98" t="s">
        <v>3143</v>
      </c>
      <c r="C5323" s="98" t="s">
        <v>788</v>
      </c>
      <c r="D5323" s="99" t="s">
        <v>2059</v>
      </c>
      <c r="E5323" s="105">
        <v>43631</v>
      </c>
      <c r="F5323" s="98" t="s">
        <v>3143</v>
      </c>
      <c r="G5323" s="98" t="s">
        <v>3186</v>
      </c>
      <c r="H5323"/>
      <c r="I5323"/>
    </row>
    <row r="5324" spans="1:9" ht="15.75">
      <c r="A5324" s="98" t="s">
        <v>2675</v>
      </c>
      <c r="B5324" s="98" t="s">
        <v>3143</v>
      </c>
      <c r="C5324" s="98" t="s">
        <v>788</v>
      </c>
      <c r="D5324" s="99" t="s">
        <v>2059</v>
      </c>
      <c r="E5324" s="105">
        <v>43631</v>
      </c>
      <c r="F5324" s="98" t="s">
        <v>3143</v>
      </c>
      <c r="G5324" s="98" t="s">
        <v>3186</v>
      </c>
      <c r="H5324"/>
      <c r="I5324"/>
    </row>
    <row r="5325" spans="1:9" ht="15.75">
      <c r="A5325" s="98" t="s">
        <v>2503</v>
      </c>
      <c r="B5325" s="98" t="s">
        <v>3143</v>
      </c>
      <c r="C5325" s="98" t="s">
        <v>788</v>
      </c>
      <c r="D5325" s="99" t="s">
        <v>2059</v>
      </c>
      <c r="E5325" s="105">
        <v>43631</v>
      </c>
      <c r="F5325" s="98" t="s">
        <v>3143</v>
      </c>
      <c r="G5325" s="98" t="s">
        <v>3186</v>
      </c>
      <c r="H5325"/>
      <c r="I5325"/>
    </row>
    <row r="5326" spans="1:9" ht="15.75">
      <c r="A5326" s="98" t="s">
        <v>386</v>
      </c>
      <c r="B5326" s="98" t="s">
        <v>3143</v>
      </c>
      <c r="C5326" s="98" t="s">
        <v>788</v>
      </c>
      <c r="D5326" s="99" t="s">
        <v>2059</v>
      </c>
      <c r="E5326" s="105">
        <v>43631</v>
      </c>
      <c r="F5326" s="98" t="s">
        <v>3143</v>
      </c>
      <c r="G5326" s="98" t="s">
        <v>3186</v>
      </c>
      <c r="H5326"/>
      <c r="I5326"/>
    </row>
    <row r="5327" spans="1:9" ht="15.75">
      <c r="A5327" s="98" t="s">
        <v>584</v>
      </c>
      <c r="B5327" s="98" t="s">
        <v>3143</v>
      </c>
      <c r="C5327" s="98" t="s">
        <v>788</v>
      </c>
      <c r="D5327" s="99" t="s">
        <v>2059</v>
      </c>
      <c r="E5327" s="105">
        <v>43631</v>
      </c>
      <c r="F5327" s="98" t="s">
        <v>3143</v>
      </c>
      <c r="G5327" s="98" t="s">
        <v>3186</v>
      </c>
      <c r="H5327"/>
      <c r="I5327"/>
    </row>
    <row r="5328" spans="1:9" ht="15.75">
      <c r="A5328" s="98" t="s">
        <v>586</v>
      </c>
      <c r="B5328" s="98" t="s">
        <v>3143</v>
      </c>
      <c r="C5328" s="98" t="s">
        <v>788</v>
      </c>
      <c r="D5328" s="99" t="s">
        <v>2059</v>
      </c>
      <c r="E5328" s="105">
        <v>43631</v>
      </c>
      <c r="F5328" s="98" t="s">
        <v>3143</v>
      </c>
      <c r="G5328" s="98" t="s">
        <v>3186</v>
      </c>
      <c r="H5328"/>
      <c r="I5328"/>
    </row>
    <row r="5329" spans="1:9" ht="15.75">
      <c r="A5329" s="98" t="s">
        <v>1162</v>
      </c>
      <c r="B5329" s="98" t="s">
        <v>3143</v>
      </c>
      <c r="C5329" s="98" t="s">
        <v>788</v>
      </c>
      <c r="D5329" s="99" t="s">
        <v>2059</v>
      </c>
      <c r="E5329" s="105">
        <v>43631</v>
      </c>
      <c r="F5329" s="98" t="s">
        <v>3143</v>
      </c>
      <c r="G5329" s="98" t="s">
        <v>3186</v>
      </c>
      <c r="H5329"/>
      <c r="I5329"/>
    </row>
    <row r="5330" spans="1:9" ht="15.75">
      <c r="A5330" s="98" t="s">
        <v>1760</v>
      </c>
      <c r="B5330" s="98" t="s">
        <v>3143</v>
      </c>
      <c r="C5330" s="98" t="s">
        <v>788</v>
      </c>
      <c r="D5330" s="99" t="s">
        <v>2059</v>
      </c>
      <c r="E5330" s="105">
        <v>43631</v>
      </c>
      <c r="F5330" s="98" t="s">
        <v>3143</v>
      </c>
      <c r="G5330" s="98" t="s">
        <v>3186</v>
      </c>
      <c r="H5330"/>
      <c r="I5330"/>
    </row>
    <row r="5331" spans="1:9" ht="15.75">
      <c r="A5331" s="98" t="s">
        <v>2679</v>
      </c>
      <c r="B5331" s="98" t="s">
        <v>3143</v>
      </c>
      <c r="C5331" s="98" t="s">
        <v>788</v>
      </c>
      <c r="D5331" s="99" t="s">
        <v>2059</v>
      </c>
      <c r="E5331" s="105">
        <v>43631</v>
      </c>
      <c r="F5331" s="98" t="s">
        <v>3143</v>
      </c>
      <c r="G5331" s="98" t="s">
        <v>3186</v>
      </c>
      <c r="H5331"/>
      <c r="I5331"/>
    </row>
    <row r="5332" spans="1:9" ht="15.75">
      <c r="A5332" s="98" t="s">
        <v>2680</v>
      </c>
      <c r="B5332" s="98" t="s">
        <v>3143</v>
      </c>
      <c r="C5332" s="98" t="s">
        <v>788</v>
      </c>
      <c r="D5332" s="99" t="s">
        <v>2059</v>
      </c>
      <c r="E5332" s="105">
        <v>43631</v>
      </c>
      <c r="F5332" s="98" t="s">
        <v>3143</v>
      </c>
      <c r="G5332" s="98" t="s">
        <v>3186</v>
      </c>
      <c r="H5332"/>
      <c r="I5332"/>
    </row>
    <row r="5333" spans="1:9" ht="15.75">
      <c r="A5333" s="98" t="s">
        <v>1408</v>
      </c>
      <c r="B5333" s="98" t="s">
        <v>3143</v>
      </c>
      <c r="C5333" s="98" t="s">
        <v>788</v>
      </c>
      <c r="D5333" s="99" t="s">
        <v>2059</v>
      </c>
      <c r="E5333" s="105">
        <v>43631</v>
      </c>
      <c r="F5333" s="98" t="s">
        <v>3143</v>
      </c>
      <c r="G5333" s="98" t="s">
        <v>3186</v>
      </c>
      <c r="H5333"/>
      <c r="I5333"/>
    </row>
    <row r="5334" spans="1:9" ht="15.75">
      <c r="A5334" s="98" t="s">
        <v>966</v>
      </c>
      <c r="B5334" s="98" t="s">
        <v>3143</v>
      </c>
      <c r="C5334" s="98" t="s">
        <v>788</v>
      </c>
      <c r="D5334" s="99" t="s">
        <v>2059</v>
      </c>
      <c r="E5334" s="105">
        <v>43631</v>
      </c>
      <c r="F5334" s="98" t="s">
        <v>3143</v>
      </c>
      <c r="G5334" s="98" t="s">
        <v>3186</v>
      </c>
      <c r="H5334"/>
      <c r="I5334"/>
    </row>
    <row r="5335" spans="1:9" ht="15.75">
      <c r="A5335" s="98" t="s">
        <v>1348</v>
      </c>
      <c r="B5335" s="98" t="s">
        <v>3143</v>
      </c>
      <c r="C5335" s="98" t="s">
        <v>788</v>
      </c>
      <c r="D5335" s="99" t="s">
        <v>2059</v>
      </c>
      <c r="E5335" s="105">
        <v>43631</v>
      </c>
      <c r="F5335" s="98" t="s">
        <v>3143</v>
      </c>
      <c r="G5335" s="98" t="s">
        <v>3186</v>
      </c>
      <c r="H5335"/>
      <c r="I5335"/>
    </row>
    <row r="5336" spans="1:9" ht="15.75">
      <c r="A5336" s="98" t="s">
        <v>588</v>
      </c>
      <c r="B5336" s="98" t="s">
        <v>3143</v>
      </c>
      <c r="C5336" s="98" t="s">
        <v>788</v>
      </c>
      <c r="D5336" s="99" t="s">
        <v>2059</v>
      </c>
      <c r="E5336" s="105">
        <v>43631</v>
      </c>
      <c r="F5336" s="98" t="s">
        <v>3143</v>
      </c>
      <c r="G5336" s="98" t="s">
        <v>3186</v>
      </c>
      <c r="H5336"/>
      <c r="I5336"/>
    </row>
    <row r="5337" spans="1:9" ht="15.75">
      <c r="A5337" s="98" t="s">
        <v>1411</v>
      </c>
      <c r="B5337" s="98" t="s">
        <v>3143</v>
      </c>
      <c r="C5337" s="98" t="s">
        <v>788</v>
      </c>
      <c r="D5337" s="99" t="s">
        <v>2059</v>
      </c>
      <c r="E5337" s="105">
        <v>43631</v>
      </c>
      <c r="F5337" s="98" t="s">
        <v>3143</v>
      </c>
      <c r="G5337" s="98" t="s">
        <v>3186</v>
      </c>
      <c r="H5337"/>
      <c r="I5337"/>
    </row>
    <row r="5338" spans="1:9" ht="15.75">
      <c r="A5338" s="98" t="s">
        <v>2505</v>
      </c>
      <c r="B5338" s="98" t="s">
        <v>3143</v>
      </c>
      <c r="C5338" s="98" t="s">
        <v>788</v>
      </c>
      <c r="D5338" s="99" t="s">
        <v>2059</v>
      </c>
      <c r="E5338" s="105">
        <v>43631</v>
      </c>
      <c r="F5338" s="98" t="s">
        <v>3143</v>
      </c>
      <c r="G5338" s="98" t="s">
        <v>3186</v>
      </c>
      <c r="H5338"/>
      <c r="I5338"/>
    </row>
    <row r="5339" spans="1:9" ht="15.75">
      <c r="A5339" s="98" t="s">
        <v>903</v>
      </c>
      <c r="B5339" s="98" t="s">
        <v>3143</v>
      </c>
      <c r="C5339" s="98" t="s">
        <v>788</v>
      </c>
      <c r="D5339" s="99" t="s">
        <v>2059</v>
      </c>
      <c r="E5339" s="105">
        <v>43631</v>
      </c>
      <c r="F5339" s="98" t="s">
        <v>3143</v>
      </c>
      <c r="G5339" s="98" t="s">
        <v>3186</v>
      </c>
      <c r="H5339"/>
      <c r="I5339"/>
    </row>
    <row r="5340" spans="1:9" ht="15.75">
      <c r="A5340" s="98" t="s">
        <v>1103</v>
      </c>
      <c r="B5340" s="98" t="s">
        <v>3145</v>
      </c>
      <c r="C5340" s="98" t="s">
        <v>1680</v>
      </c>
      <c r="D5340" s="99" t="s">
        <v>807</v>
      </c>
      <c r="E5340" s="105">
        <v>43637</v>
      </c>
      <c r="F5340" s="98" t="s">
        <v>3145</v>
      </c>
      <c r="G5340" s="98" t="s">
        <v>66</v>
      </c>
      <c r="H5340"/>
      <c r="I5340"/>
    </row>
    <row r="5341" spans="1:9" ht="15.75">
      <c r="A5341" s="98" t="s">
        <v>1886</v>
      </c>
      <c r="B5341" s="98" t="s">
        <v>3145</v>
      </c>
      <c r="C5341" s="98" t="s">
        <v>1680</v>
      </c>
      <c r="D5341" s="99" t="s">
        <v>807</v>
      </c>
      <c r="E5341" s="105">
        <v>43637</v>
      </c>
      <c r="F5341" s="98" t="s">
        <v>3145</v>
      </c>
      <c r="G5341" s="98" t="s">
        <v>66</v>
      </c>
      <c r="H5341"/>
      <c r="I5341"/>
    </row>
    <row r="5342" spans="1:9" ht="15.75">
      <c r="A5342" s="98" t="s">
        <v>2445</v>
      </c>
      <c r="B5342" s="98" t="s">
        <v>3145</v>
      </c>
      <c r="C5342" s="98" t="s">
        <v>1680</v>
      </c>
      <c r="D5342" s="99" t="s">
        <v>807</v>
      </c>
      <c r="E5342" s="105">
        <v>43637</v>
      </c>
      <c r="F5342" s="98" t="s">
        <v>3145</v>
      </c>
      <c r="G5342" s="98" t="s">
        <v>66</v>
      </c>
      <c r="H5342"/>
      <c r="I5342"/>
    </row>
    <row r="5343" spans="1:9" ht="15.75">
      <c r="A5343" s="98" t="s">
        <v>1702</v>
      </c>
      <c r="B5343" s="98" t="s">
        <v>3145</v>
      </c>
      <c r="C5343" s="98" t="s">
        <v>1680</v>
      </c>
      <c r="D5343" s="99" t="s">
        <v>807</v>
      </c>
      <c r="E5343" s="105">
        <v>43637</v>
      </c>
      <c r="F5343" s="98" t="s">
        <v>3145</v>
      </c>
      <c r="G5343" s="98" t="s">
        <v>66</v>
      </c>
      <c r="H5343"/>
      <c r="I5343"/>
    </row>
    <row r="5344" spans="1:9" ht="15.75">
      <c r="A5344" s="98" t="s">
        <v>2448</v>
      </c>
      <c r="B5344" s="98" t="s">
        <v>3145</v>
      </c>
      <c r="C5344" s="98" t="s">
        <v>1680</v>
      </c>
      <c r="D5344" s="99" t="s">
        <v>807</v>
      </c>
      <c r="E5344" s="105">
        <v>43637</v>
      </c>
      <c r="F5344" s="98" t="s">
        <v>3145</v>
      </c>
      <c r="G5344" s="98" t="s">
        <v>66</v>
      </c>
      <c r="H5344"/>
      <c r="I5344"/>
    </row>
    <row r="5345" spans="1:9" ht="15.75">
      <c r="A5345" s="98" t="s">
        <v>2515</v>
      </c>
      <c r="B5345" s="98" t="s">
        <v>3145</v>
      </c>
      <c r="C5345" s="98" t="s">
        <v>1680</v>
      </c>
      <c r="D5345" s="99" t="s">
        <v>807</v>
      </c>
      <c r="E5345" s="105">
        <v>43637</v>
      </c>
      <c r="F5345" s="98" t="s">
        <v>3145</v>
      </c>
      <c r="G5345" s="98" t="s">
        <v>66</v>
      </c>
      <c r="H5345"/>
      <c r="I5345"/>
    </row>
    <row r="5346" spans="1:9" ht="15.75">
      <c r="A5346" s="98" t="s">
        <v>1707</v>
      </c>
      <c r="B5346" s="98" t="s">
        <v>3145</v>
      </c>
      <c r="C5346" s="98" t="s">
        <v>1680</v>
      </c>
      <c r="D5346" s="99" t="s">
        <v>807</v>
      </c>
      <c r="E5346" s="105">
        <v>43637</v>
      </c>
      <c r="F5346" s="98" t="s">
        <v>3145</v>
      </c>
      <c r="G5346" s="98" t="s">
        <v>66</v>
      </c>
      <c r="H5346"/>
      <c r="I5346"/>
    </row>
    <row r="5347" spans="1:9" ht="15.75">
      <c r="A5347" s="98" t="s">
        <v>843</v>
      </c>
      <c r="B5347" s="98" t="s">
        <v>3145</v>
      </c>
      <c r="C5347" s="98" t="s">
        <v>1680</v>
      </c>
      <c r="D5347" s="99" t="s">
        <v>807</v>
      </c>
      <c r="E5347" s="105">
        <v>43637</v>
      </c>
      <c r="F5347" s="98" t="s">
        <v>3145</v>
      </c>
      <c r="G5347" s="98" t="s">
        <v>66</v>
      </c>
      <c r="H5347"/>
      <c r="I5347"/>
    </row>
    <row r="5348" spans="1:9" ht="15.75">
      <c r="A5348" s="98" t="s">
        <v>1840</v>
      </c>
      <c r="B5348" s="98" t="s">
        <v>3145</v>
      </c>
      <c r="C5348" s="98" t="s">
        <v>1680</v>
      </c>
      <c r="D5348" s="99" t="s">
        <v>807</v>
      </c>
      <c r="E5348" s="105">
        <v>43637</v>
      </c>
      <c r="F5348" s="98" t="s">
        <v>3145</v>
      </c>
      <c r="G5348" s="98" t="s">
        <v>66</v>
      </c>
      <c r="H5348"/>
      <c r="I5348"/>
    </row>
    <row r="5349" spans="1:9" ht="15.75">
      <c r="A5349" s="98" t="s">
        <v>1843</v>
      </c>
      <c r="B5349" s="98" t="s">
        <v>3145</v>
      </c>
      <c r="C5349" s="98" t="s">
        <v>1680</v>
      </c>
      <c r="D5349" s="99" t="s">
        <v>807</v>
      </c>
      <c r="E5349" s="105">
        <v>43637</v>
      </c>
      <c r="F5349" s="98" t="s">
        <v>3145</v>
      </c>
      <c r="G5349" s="98" t="s">
        <v>66</v>
      </c>
      <c r="H5349"/>
      <c r="I5349"/>
    </row>
    <row r="5350" spans="1:9" ht="15.75">
      <c r="A5350" s="98" t="s">
        <v>2393</v>
      </c>
      <c r="B5350" s="98" t="s">
        <v>3145</v>
      </c>
      <c r="C5350" s="98" t="s">
        <v>1680</v>
      </c>
      <c r="D5350" s="99" t="s">
        <v>807</v>
      </c>
      <c r="E5350" s="105">
        <v>43637</v>
      </c>
      <c r="F5350" s="98" t="s">
        <v>3145</v>
      </c>
      <c r="G5350" s="98" t="s">
        <v>66</v>
      </c>
      <c r="H5350"/>
      <c r="I5350"/>
    </row>
    <row r="5351" spans="1:9" ht="15.75">
      <c r="A5351" s="98" t="s">
        <v>2191</v>
      </c>
      <c r="B5351" s="98" t="s">
        <v>3145</v>
      </c>
      <c r="C5351" s="98" t="s">
        <v>1680</v>
      </c>
      <c r="D5351" s="99" t="s">
        <v>807</v>
      </c>
      <c r="E5351" s="105">
        <v>43637</v>
      </c>
      <c r="F5351" s="98" t="s">
        <v>3145</v>
      </c>
      <c r="G5351" s="98" t="s">
        <v>66</v>
      </c>
      <c r="H5351"/>
      <c r="I5351"/>
    </row>
    <row r="5352" spans="1:9" ht="15.75">
      <c r="A5352" s="98" t="s">
        <v>1309</v>
      </c>
      <c r="B5352" s="98" t="s">
        <v>3145</v>
      </c>
      <c r="C5352" s="98" t="s">
        <v>1680</v>
      </c>
      <c r="D5352" s="99" t="s">
        <v>807</v>
      </c>
      <c r="E5352" s="105">
        <v>43637</v>
      </c>
      <c r="F5352" s="98" t="s">
        <v>3145</v>
      </c>
      <c r="G5352" s="98" t="s">
        <v>66</v>
      </c>
      <c r="H5352"/>
      <c r="I5352"/>
    </row>
    <row r="5353" spans="1:9" ht="15.75">
      <c r="A5353" s="98" t="s">
        <v>405</v>
      </c>
      <c r="B5353" s="98" t="s">
        <v>3145</v>
      </c>
      <c r="C5353" s="98" t="s">
        <v>1680</v>
      </c>
      <c r="D5353" s="99" t="s">
        <v>807</v>
      </c>
      <c r="E5353" s="105">
        <v>43637</v>
      </c>
      <c r="F5353" s="98" t="s">
        <v>3145</v>
      </c>
      <c r="G5353" s="98" t="s">
        <v>66</v>
      </c>
      <c r="H5353"/>
      <c r="I5353"/>
    </row>
    <row r="5354" spans="1:9" ht="15.75">
      <c r="A5354" s="98" t="s">
        <v>1956</v>
      </c>
      <c r="B5354" s="98" t="s">
        <v>3145</v>
      </c>
      <c r="C5354" s="98" t="s">
        <v>1680</v>
      </c>
      <c r="D5354" s="99" t="s">
        <v>807</v>
      </c>
      <c r="E5354" s="105">
        <v>43637</v>
      </c>
      <c r="F5354" s="98" t="s">
        <v>3145</v>
      </c>
      <c r="G5354" s="98" t="s">
        <v>66</v>
      </c>
      <c r="H5354"/>
      <c r="I5354"/>
    </row>
    <row r="5355" spans="1:9" ht="15.75">
      <c r="A5355" s="98" t="s">
        <v>406</v>
      </c>
      <c r="B5355" s="98" t="s">
        <v>3145</v>
      </c>
      <c r="C5355" s="98" t="s">
        <v>1680</v>
      </c>
      <c r="D5355" s="99" t="s">
        <v>807</v>
      </c>
      <c r="E5355" s="105">
        <v>43637</v>
      </c>
      <c r="F5355" s="98" t="s">
        <v>3145</v>
      </c>
      <c r="G5355" s="98" t="s">
        <v>66</v>
      </c>
      <c r="H5355"/>
      <c r="I5355"/>
    </row>
    <row r="5356" spans="1:9" ht="15.75">
      <c r="A5356" s="98" t="s">
        <v>2141</v>
      </c>
      <c r="B5356" s="98" t="s">
        <v>3145</v>
      </c>
      <c r="C5356" s="98" t="s">
        <v>1680</v>
      </c>
      <c r="D5356" s="99" t="s">
        <v>807</v>
      </c>
      <c r="E5356" s="105">
        <v>43637</v>
      </c>
      <c r="F5356" s="98" t="s">
        <v>3145</v>
      </c>
      <c r="G5356" s="98" t="s">
        <v>66</v>
      </c>
      <c r="H5356"/>
      <c r="I5356"/>
    </row>
    <row r="5357" spans="1:9" ht="15.75">
      <c r="A5357" s="98" t="s">
        <v>1368</v>
      </c>
      <c r="B5357" s="98" t="s">
        <v>3145</v>
      </c>
      <c r="C5357" s="98" t="s">
        <v>1680</v>
      </c>
      <c r="D5357" s="99" t="s">
        <v>807</v>
      </c>
      <c r="E5357" s="105">
        <v>43637</v>
      </c>
      <c r="F5357" s="98" t="s">
        <v>3145</v>
      </c>
      <c r="G5357" s="98" t="s">
        <v>66</v>
      </c>
      <c r="H5357"/>
      <c r="I5357"/>
    </row>
    <row r="5358" spans="1:9" ht="15.75">
      <c r="A5358" s="98" t="s">
        <v>852</v>
      </c>
      <c r="B5358" s="98" t="s">
        <v>3145</v>
      </c>
      <c r="C5358" s="98" t="s">
        <v>1680</v>
      </c>
      <c r="D5358" s="99" t="s">
        <v>807</v>
      </c>
      <c r="E5358" s="105">
        <v>43637</v>
      </c>
      <c r="F5358" s="98" t="s">
        <v>3145</v>
      </c>
      <c r="G5358" s="98" t="s">
        <v>66</v>
      </c>
      <c r="H5358"/>
      <c r="I5358"/>
    </row>
    <row r="5359" spans="1:9" ht="15.75">
      <c r="A5359" s="98" t="s">
        <v>1845</v>
      </c>
      <c r="B5359" s="98" t="s">
        <v>3145</v>
      </c>
      <c r="C5359" s="98" t="s">
        <v>1680</v>
      </c>
      <c r="D5359" s="99" t="s">
        <v>807</v>
      </c>
      <c r="E5359" s="105">
        <v>43637</v>
      </c>
      <c r="F5359" s="98" t="s">
        <v>3145</v>
      </c>
      <c r="G5359" s="98" t="s">
        <v>66</v>
      </c>
      <c r="H5359"/>
      <c r="I5359"/>
    </row>
    <row r="5360" spans="1:9" ht="15.75">
      <c r="A5360" s="98" t="s">
        <v>1712</v>
      </c>
      <c r="B5360" s="98" t="s">
        <v>3145</v>
      </c>
      <c r="C5360" s="98" t="s">
        <v>1680</v>
      </c>
      <c r="D5360" s="99" t="s">
        <v>807</v>
      </c>
      <c r="E5360" s="105">
        <v>43637</v>
      </c>
      <c r="F5360" s="98" t="s">
        <v>3145</v>
      </c>
      <c r="G5360" s="98" t="s">
        <v>66</v>
      </c>
      <c r="H5360"/>
      <c r="I5360"/>
    </row>
    <row r="5361" spans="1:9" ht="15.75">
      <c r="A5361" s="98" t="s">
        <v>412</v>
      </c>
      <c r="B5361" s="98" t="s">
        <v>3145</v>
      </c>
      <c r="C5361" s="98" t="s">
        <v>1680</v>
      </c>
      <c r="D5361" s="99" t="s">
        <v>807</v>
      </c>
      <c r="E5361" s="105">
        <v>43637</v>
      </c>
      <c r="F5361" s="98" t="s">
        <v>3145</v>
      </c>
      <c r="G5361" s="98" t="s">
        <v>66</v>
      </c>
      <c r="H5361"/>
      <c r="I5361"/>
    </row>
    <row r="5362" spans="1:9" ht="15.75">
      <c r="A5362" s="98" t="s">
        <v>984</v>
      </c>
      <c r="B5362" s="98" t="s">
        <v>3145</v>
      </c>
      <c r="C5362" s="98" t="s">
        <v>1680</v>
      </c>
      <c r="D5362" s="99" t="s">
        <v>807</v>
      </c>
      <c r="E5362" s="105">
        <v>43637</v>
      </c>
      <c r="F5362" s="98" t="s">
        <v>3145</v>
      </c>
      <c r="G5362" s="98" t="s">
        <v>66</v>
      </c>
      <c r="H5362"/>
      <c r="I5362"/>
    </row>
    <row r="5363" spans="1:9" ht="15.75">
      <c r="A5363" s="98" t="s">
        <v>2268</v>
      </c>
      <c r="B5363" s="98" t="s">
        <v>3145</v>
      </c>
      <c r="C5363" s="98" t="s">
        <v>1680</v>
      </c>
      <c r="D5363" s="99" t="s">
        <v>807</v>
      </c>
      <c r="E5363" s="105">
        <v>43637</v>
      </c>
      <c r="F5363" s="98" t="s">
        <v>3145</v>
      </c>
      <c r="G5363" s="98" t="s">
        <v>66</v>
      </c>
      <c r="H5363"/>
      <c r="I5363"/>
    </row>
    <row r="5364" spans="1:9" ht="15.75">
      <c r="A5364" s="98" t="s">
        <v>1372</v>
      </c>
      <c r="B5364" s="98" t="s">
        <v>3145</v>
      </c>
      <c r="C5364" s="98" t="s">
        <v>1680</v>
      </c>
      <c r="D5364" s="99" t="s">
        <v>807</v>
      </c>
      <c r="E5364" s="105">
        <v>43637</v>
      </c>
      <c r="F5364" s="98" t="s">
        <v>3145</v>
      </c>
      <c r="G5364" s="98" t="s">
        <v>66</v>
      </c>
      <c r="H5364"/>
      <c r="I5364"/>
    </row>
    <row r="5365" spans="1:9" ht="15.75">
      <c r="A5365" s="98" t="s">
        <v>1718</v>
      </c>
      <c r="B5365" s="98" t="s">
        <v>3145</v>
      </c>
      <c r="C5365" s="98" t="s">
        <v>1680</v>
      </c>
      <c r="D5365" s="99" t="s">
        <v>807</v>
      </c>
      <c r="E5365" s="105">
        <v>43637</v>
      </c>
      <c r="F5365" s="98" t="s">
        <v>3145</v>
      </c>
      <c r="G5365" s="98" t="s">
        <v>66</v>
      </c>
      <c r="H5365"/>
      <c r="I5365"/>
    </row>
    <row r="5366" spans="1:9" ht="15.75">
      <c r="A5366" s="98" t="s">
        <v>1719</v>
      </c>
      <c r="B5366" s="98" t="s">
        <v>3145</v>
      </c>
      <c r="C5366" s="98" t="s">
        <v>1680</v>
      </c>
      <c r="D5366" s="99" t="s">
        <v>807</v>
      </c>
      <c r="E5366" s="105">
        <v>43637</v>
      </c>
      <c r="F5366" s="98" t="s">
        <v>3145</v>
      </c>
      <c r="G5366" s="98" t="s">
        <v>66</v>
      </c>
      <c r="H5366"/>
      <c r="I5366"/>
    </row>
    <row r="5367" spans="1:9" ht="15.75">
      <c r="A5367" s="98" t="s">
        <v>1851</v>
      </c>
      <c r="B5367" s="98" t="s">
        <v>3145</v>
      </c>
      <c r="C5367" s="98" t="s">
        <v>1680</v>
      </c>
      <c r="D5367" s="99" t="s">
        <v>807</v>
      </c>
      <c r="E5367" s="105">
        <v>43637</v>
      </c>
      <c r="F5367" s="98" t="s">
        <v>3145</v>
      </c>
      <c r="G5367" s="98" t="s">
        <v>66</v>
      </c>
      <c r="H5367"/>
      <c r="I5367"/>
    </row>
    <row r="5368" spans="1:9" ht="15.75">
      <c r="A5368" s="98" t="s">
        <v>2536</v>
      </c>
      <c r="B5368" s="98" t="s">
        <v>3145</v>
      </c>
      <c r="C5368" s="98" t="s">
        <v>1680</v>
      </c>
      <c r="D5368" s="99" t="s">
        <v>807</v>
      </c>
      <c r="E5368" s="105">
        <v>43637</v>
      </c>
      <c r="F5368" s="98" t="s">
        <v>3145</v>
      </c>
      <c r="G5368" s="98" t="s">
        <v>66</v>
      </c>
      <c r="H5368"/>
      <c r="I5368"/>
    </row>
    <row r="5369" spans="1:9" ht="15.75">
      <c r="A5369" s="98" t="s">
        <v>1724</v>
      </c>
      <c r="B5369" s="98" t="s">
        <v>3145</v>
      </c>
      <c r="C5369" s="98" t="s">
        <v>1680</v>
      </c>
      <c r="D5369" s="99" t="s">
        <v>807</v>
      </c>
      <c r="E5369" s="105">
        <v>43637</v>
      </c>
      <c r="F5369" s="98" t="s">
        <v>3145</v>
      </c>
      <c r="G5369" s="98" t="s">
        <v>66</v>
      </c>
      <c r="H5369"/>
      <c r="I5369"/>
    </row>
    <row r="5370" spans="1:9" ht="15.75">
      <c r="A5370" s="98" t="s">
        <v>1515</v>
      </c>
      <c r="B5370" s="98" t="s">
        <v>3145</v>
      </c>
      <c r="C5370" s="98" t="s">
        <v>1680</v>
      </c>
      <c r="D5370" s="99" t="s">
        <v>807</v>
      </c>
      <c r="E5370" s="105">
        <v>43637</v>
      </c>
      <c r="F5370" s="98" t="s">
        <v>3145</v>
      </c>
      <c r="G5370" s="98" t="s">
        <v>66</v>
      </c>
      <c r="H5370"/>
      <c r="I5370"/>
    </row>
    <row r="5371" spans="1:9" ht="15.75">
      <c r="A5371" s="98" t="s">
        <v>1066</v>
      </c>
      <c r="B5371" s="98" t="s">
        <v>3145</v>
      </c>
      <c r="C5371" s="98" t="s">
        <v>1680</v>
      </c>
      <c r="D5371" s="99" t="s">
        <v>807</v>
      </c>
      <c r="E5371" s="105">
        <v>43637</v>
      </c>
      <c r="F5371" s="98" t="s">
        <v>3145</v>
      </c>
      <c r="G5371" s="98" t="s">
        <v>66</v>
      </c>
      <c r="H5371"/>
      <c r="I5371"/>
    </row>
    <row r="5372" spans="1:9" ht="15.75">
      <c r="A5372" s="98" t="s">
        <v>1129</v>
      </c>
      <c r="B5372" s="98" t="s">
        <v>3145</v>
      </c>
      <c r="C5372" s="98" t="s">
        <v>1680</v>
      </c>
      <c r="D5372" s="99" t="s">
        <v>807</v>
      </c>
      <c r="E5372" s="105">
        <v>43637</v>
      </c>
      <c r="F5372" s="98" t="s">
        <v>3145</v>
      </c>
      <c r="G5372" s="98" t="s">
        <v>66</v>
      </c>
      <c r="H5372"/>
      <c r="I5372"/>
    </row>
    <row r="5373" spans="1:9" ht="15.75">
      <c r="A5373" s="98" t="s">
        <v>869</v>
      </c>
      <c r="B5373" s="98" t="s">
        <v>3145</v>
      </c>
      <c r="C5373" s="98" t="s">
        <v>1680</v>
      </c>
      <c r="D5373" s="99" t="s">
        <v>807</v>
      </c>
      <c r="E5373" s="105">
        <v>43637</v>
      </c>
      <c r="F5373" s="98" t="s">
        <v>3145</v>
      </c>
      <c r="G5373" s="98" t="s">
        <v>66</v>
      </c>
      <c r="H5373"/>
      <c r="I5373"/>
    </row>
    <row r="5374" spans="1:9" ht="15.75">
      <c r="A5374" s="98" t="s">
        <v>1130</v>
      </c>
      <c r="B5374" s="98" t="s">
        <v>3145</v>
      </c>
      <c r="C5374" s="98" t="s">
        <v>779</v>
      </c>
      <c r="D5374" s="99" t="s">
        <v>807</v>
      </c>
      <c r="E5374" s="105">
        <v>43637</v>
      </c>
      <c r="F5374" s="98" t="s">
        <v>3145</v>
      </c>
      <c r="G5374" s="98" t="s">
        <v>733</v>
      </c>
      <c r="H5374"/>
      <c r="I5374"/>
    </row>
    <row r="5375" spans="1:9" ht="15.75">
      <c r="A5375" s="98" t="s">
        <v>2410</v>
      </c>
      <c r="B5375" s="98" t="s">
        <v>3145</v>
      </c>
      <c r="C5375" s="98" t="s">
        <v>779</v>
      </c>
      <c r="D5375" s="99" t="s">
        <v>807</v>
      </c>
      <c r="E5375" s="105">
        <v>43637</v>
      </c>
      <c r="F5375" s="98" t="s">
        <v>3145</v>
      </c>
      <c r="G5375" s="98" t="s">
        <v>733</v>
      </c>
      <c r="H5375"/>
      <c r="I5375"/>
    </row>
    <row r="5376" spans="1:9" ht="15.75">
      <c r="A5376" s="98" t="s">
        <v>1856</v>
      </c>
      <c r="B5376" s="98" t="s">
        <v>3145</v>
      </c>
      <c r="C5376" s="98" t="s">
        <v>779</v>
      </c>
      <c r="D5376" s="99" t="s">
        <v>807</v>
      </c>
      <c r="E5376" s="105">
        <v>43637</v>
      </c>
      <c r="F5376" s="98" t="s">
        <v>3145</v>
      </c>
      <c r="G5376" s="98" t="s">
        <v>733</v>
      </c>
      <c r="H5376"/>
      <c r="I5376"/>
    </row>
    <row r="5377" spans="1:9" ht="15.75">
      <c r="A5377" s="98" t="s">
        <v>1857</v>
      </c>
      <c r="B5377" s="98" t="s">
        <v>3145</v>
      </c>
      <c r="C5377" s="98" t="s">
        <v>779</v>
      </c>
      <c r="D5377" s="99" t="s">
        <v>807</v>
      </c>
      <c r="E5377" s="105">
        <v>43637</v>
      </c>
      <c r="F5377" s="98" t="s">
        <v>3145</v>
      </c>
      <c r="G5377" s="98" t="s">
        <v>733</v>
      </c>
      <c r="H5377"/>
      <c r="I5377"/>
    </row>
    <row r="5378" spans="1:9" ht="15.75">
      <c r="A5378" s="98" t="s">
        <v>2544</v>
      </c>
      <c r="B5378" s="98" t="s">
        <v>3145</v>
      </c>
      <c r="C5378" s="98" t="s">
        <v>779</v>
      </c>
      <c r="D5378" s="99" t="s">
        <v>807</v>
      </c>
      <c r="E5378" s="105">
        <v>43637</v>
      </c>
      <c r="F5378" s="98" t="s">
        <v>3145</v>
      </c>
      <c r="G5378" s="98" t="s">
        <v>733</v>
      </c>
      <c r="H5378"/>
      <c r="I5378"/>
    </row>
    <row r="5379" spans="1:9" ht="15.75">
      <c r="A5379" s="98" t="s">
        <v>1732</v>
      </c>
      <c r="B5379" s="98" t="s">
        <v>3145</v>
      </c>
      <c r="C5379" s="98" t="s">
        <v>779</v>
      </c>
      <c r="D5379" s="99" t="s">
        <v>807</v>
      </c>
      <c r="E5379" s="105">
        <v>43637</v>
      </c>
      <c r="F5379" s="98" t="s">
        <v>3145</v>
      </c>
      <c r="G5379" s="98" t="s">
        <v>733</v>
      </c>
      <c r="H5379"/>
      <c r="I5379"/>
    </row>
    <row r="5380" spans="1:9" ht="15.75">
      <c r="A5380" s="98" t="s">
        <v>432</v>
      </c>
      <c r="B5380" s="98" t="s">
        <v>3145</v>
      </c>
      <c r="C5380" s="98" t="s">
        <v>779</v>
      </c>
      <c r="D5380" s="99" t="s">
        <v>807</v>
      </c>
      <c r="E5380" s="105">
        <v>43637</v>
      </c>
      <c r="F5380" s="98" t="s">
        <v>3145</v>
      </c>
      <c r="G5380" s="98" t="s">
        <v>733</v>
      </c>
      <c r="H5380"/>
      <c r="I5380"/>
    </row>
    <row r="5381" spans="1:9" ht="15.75">
      <c r="A5381" s="98" t="s">
        <v>433</v>
      </c>
      <c r="B5381" s="98" t="s">
        <v>3145</v>
      </c>
      <c r="C5381" s="98" t="s">
        <v>779</v>
      </c>
      <c r="D5381" s="99" t="s">
        <v>807</v>
      </c>
      <c r="E5381" s="105">
        <v>43637</v>
      </c>
      <c r="F5381" s="98" t="s">
        <v>3145</v>
      </c>
      <c r="G5381" s="98" t="s">
        <v>733</v>
      </c>
      <c r="H5381"/>
      <c r="I5381"/>
    </row>
    <row r="5382" spans="1:9" ht="15.75">
      <c r="A5382" s="98" t="s">
        <v>1388</v>
      </c>
      <c r="B5382" s="98" t="s">
        <v>3145</v>
      </c>
      <c r="C5382" s="98" t="s">
        <v>779</v>
      </c>
      <c r="D5382" s="99" t="s">
        <v>807</v>
      </c>
      <c r="E5382" s="105">
        <v>43637</v>
      </c>
      <c r="F5382" s="98" t="s">
        <v>3145</v>
      </c>
      <c r="G5382" s="98" t="s">
        <v>733</v>
      </c>
      <c r="H5382"/>
      <c r="I5382"/>
    </row>
    <row r="5383" spans="1:9" ht="15.75">
      <c r="A5383" s="98" t="s">
        <v>1142</v>
      </c>
      <c r="B5383" s="98" t="s">
        <v>3145</v>
      </c>
      <c r="C5383" s="98" t="s">
        <v>779</v>
      </c>
      <c r="D5383" s="99" t="s">
        <v>807</v>
      </c>
      <c r="E5383" s="105">
        <v>43637</v>
      </c>
      <c r="F5383" s="98" t="s">
        <v>3145</v>
      </c>
      <c r="G5383" s="98" t="s">
        <v>733</v>
      </c>
      <c r="H5383"/>
      <c r="I5383"/>
    </row>
    <row r="5384" spans="1:9" ht="15.75">
      <c r="A5384" s="98" t="s">
        <v>561</v>
      </c>
      <c r="B5384" s="98" t="s">
        <v>3145</v>
      </c>
      <c r="C5384" s="98" t="s">
        <v>779</v>
      </c>
      <c r="D5384" s="99" t="s">
        <v>807</v>
      </c>
      <c r="E5384" s="105">
        <v>43637</v>
      </c>
      <c r="F5384" s="98" t="s">
        <v>3145</v>
      </c>
      <c r="G5384" s="98" t="s">
        <v>733</v>
      </c>
      <c r="H5384"/>
      <c r="I5384"/>
    </row>
    <row r="5385" spans="1:9" ht="15.75">
      <c r="A5385" s="98" t="s">
        <v>441</v>
      </c>
      <c r="B5385" s="98" t="s">
        <v>3145</v>
      </c>
      <c r="C5385" s="98" t="s">
        <v>779</v>
      </c>
      <c r="D5385" s="99" t="s">
        <v>807</v>
      </c>
      <c r="E5385" s="105">
        <v>43637</v>
      </c>
      <c r="F5385" s="98" t="s">
        <v>3145</v>
      </c>
      <c r="G5385" s="98" t="s">
        <v>733</v>
      </c>
      <c r="H5385"/>
      <c r="I5385"/>
    </row>
    <row r="5386" spans="1:9" ht="15.75">
      <c r="A5386" s="98" t="s">
        <v>565</v>
      </c>
      <c r="B5386" s="98" t="s">
        <v>3145</v>
      </c>
      <c r="C5386" s="98" t="s">
        <v>779</v>
      </c>
      <c r="D5386" s="99" t="s">
        <v>807</v>
      </c>
      <c r="E5386" s="105">
        <v>43637</v>
      </c>
      <c r="F5386" s="98" t="s">
        <v>3145</v>
      </c>
      <c r="G5386" s="98" t="s">
        <v>733</v>
      </c>
      <c r="H5386"/>
      <c r="I5386"/>
    </row>
    <row r="5387" spans="1:9" ht="15.75">
      <c r="A5387" s="98" t="s">
        <v>3146</v>
      </c>
      <c r="B5387" s="98" t="s">
        <v>3145</v>
      </c>
      <c r="C5387" s="98" t="s">
        <v>779</v>
      </c>
      <c r="D5387" s="99" t="s">
        <v>807</v>
      </c>
      <c r="E5387" s="105">
        <v>43637</v>
      </c>
      <c r="F5387" s="98" t="s">
        <v>3145</v>
      </c>
      <c r="G5387" s="98" t="s">
        <v>733</v>
      </c>
      <c r="H5387"/>
      <c r="I5387"/>
    </row>
    <row r="5388" spans="1:9" ht="15.75">
      <c r="A5388" s="98" t="s">
        <v>1749</v>
      </c>
      <c r="B5388" s="98" t="s">
        <v>3145</v>
      </c>
      <c r="C5388" s="98" t="s">
        <v>779</v>
      </c>
      <c r="D5388" s="99" t="s">
        <v>807</v>
      </c>
      <c r="E5388" s="105">
        <v>43637</v>
      </c>
      <c r="F5388" s="98" t="s">
        <v>3145</v>
      </c>
      <c r="G5388" s="98" t="s">
        <v>733</v>
      </c>
      <c r="H5388"/>
      <c r="I5388"/>
    </row>
    <row r="5389" spans="1:9" ht="15.75">
      <c r="A5389" s="98" t="s">
        <v>1151</v>
      </c>
      <c r="B5389" s="98" t="s">
        <v>3145</v>
      </c>
      <c r="C5389" s="98" t="s">
        <v>779</v>
      </c>
      <c r="D5389" s="99" t="s">
        <v>807</v>
      </c>
      <c r="E5389" s="105">
        <v>43637</v>
      </c>
      <c r="F5389" s="98" t="s">
        <v>3145</v>
      </c>
      <c r="G5389" s="98" t="s">
        <v>733</v>
      </c>
      <c r="H5389"/>
      <c r="I5389"/>
    </row>
    <row r="5390" spans="1:9" ht="15.75">
      <c r="A5390" s="98" t="s">
        <v>2795</v>
      </c>
      <c r="B5390" s="98" t="s">
        <v>3145</v>
      </c>
      <c r="C5390" s="98" t="s">
        <v>779</v>
      </c>
      <c r="D5390" s="99" t="s">
        <v>807</v>
      </c>
      <c r="E5390" s="105">
        <v>43637</v>
      </c>
      <c r="F5390" s="98" t="s">
        <v>3145</v>
      </c>
      <c r="G5390" s="98" t="s">
        <v>733</v>
      </c>
      <c r="H5390"/>
      <c r="I5390"/>
    </row>
    <row r="5391" spans="1:9" ht="15.75">
      <c r="A5391" s="98" t="s">
        <v>3147</v>
      </c>
      <c r="B5391" s="98" t="s">
        <v>3145</v>
      </c>
      <c r="C5391" s="98" t="s">
        <v>779</v>
      </c>
      <c r="D5391" s="99" t="s">
        <v>807</v>
      </c>
      <c r="E5391" s="105">
        <v>43637</v>
      </c>
      <c r="F5391" s="98" t="s">
        <v>3145</v>
      </c>
      <c r="G5391" s="98" t="s">
        <v>733</v>
      </c>
      <c r="H5391"/>
      <c r="I5391"/>
    </row>
    <row r="5392" spans="1:9" ht="15.75">
      <c r="A5392" s="98" t="s">
        <v>1533</v>
      </c>
      <c r="B5392" s="98" t="s">
        <v>3145</v>
      </c>
      <c r="C5392" s="98" t="s">
        <v>779</v>
      </c>
      <c r="D5392" s="99" t="s">
        <v>807</v>
      </c>
      <c r="E5392" s="105">
        <v>43637</v>
      </c>
      <c r="F5392" s="98" t="s">
        <v>3145</v>
      </c>
      <c r="G5392" s="98" t="s">
        <v>733</v>
      </c>
      <c r="H5392"/>
      <c r="I5392"/>
    </row>
    <row r="5393" spans="1:9" ht="15.75">
      <c r="A5393" s="98" t="s">
        <v>890</v>
      </c>
      <c r="B5393" s="98" t="s">
        <v>3145</v>
      </c>
      <c r="C5393" s="98" t="s">
        <v>779</v>
      </c>
      <c r="D5393" s="99" t="s">
        <v>807</v>
      </c>
      <c r="E5393" s="105">
        <v>43637</v>
      </c>
      <c r="F5393" s="98" t="s">
        <v>3145</v>
      </c>
      <c r="G5393" s="98" t="s">
        <v>733</v>
      </c>
      <c r="H5393"/>
      <c r="I5393"/>
    </row>
    <row r="5394" spans="1:9" ht="15.75">
      <c r="A5394" s="98" t="s">
        <v>1819</v>
      </c>
      <c r="B5394" s="98" t="s">
        <v>3145</v>
      </c>
      <c r="C5394" s="98" t="s">
        <v>779</v>
      </c>
      <c r="D5394" s="99" t="s">
        <v>807</v>
      </c>
      <c r="E5394" s="105">
        <v>43637</v>
      </c>
      <c r="F5394" s="98" t="s">
        <v>3145</v>
      </c>
      <c r="G5394" s="98" t="s">
        <v>733</v>
      </c>
      <c r="H5394"/>
      <c r="I5394"/>
    </row>
    <row r="5395" spans="1:9" ht="15.75">
      <c r="A5395" s="98" t="s">
        <v>1870</v>
      </c>
      <c r="B5395" s="98" t="s">
        <v>3145</v>
      </c>
      <c r="C5395" s="98" t="s">
        <v>779</v>
      </c>
      <c r="D5395" s="99" t="s">
        <v>807</v>
      </c>
      <c r="E5395" s="105">
        <v>43637</v>
      </c>
      <c r="F5395" s="98" t="s">
        <v>3145</v>
      </c>
      <c r="G5395" s="98" t="s">
        <v>733</v>
      </c>
      <c r="H5395"/>
      <c r="I5395"/>
    </row>
    <row r="5396" spans="1:9" ht="15.75">
      <c r="A5396" s="98" t="s">
        <v>2433</v>
      </c>
      <c r="B5396" s="98" t="s">
        <v>3145</v>
      </c>
      <c r="C5396" s="98" t="s">
        <v>779</v>
      </c>
      <c r="D5396" s="99" t="s">
        <v>807</v>
      </c>
      <c r="E5396" s="105">
        <v>43637</v>
      </c>
      <c r="F5396" s="98" t="s">
        <v>3145</v>
      </c>
      <c r="G5396" s="98" t="s">
        <v>733</v>
      </c>
      <c r="H5396"/>
      <c r="I5396"/>
    </row>
    <row r="5397" spans="1:9" ht="15.75">
      <c r="A5397" s="98" t="s">
        <v>2173</v>
      </c>
      <c r="B5397" s="98" t="s">
        <v>3145</v>
      </c>
      <c r="C5397" s="98" t="s">
        <v>779</v>
      </c>
      <c r="D5397" s="99" t="s">
        <v>807</v>
      </c>
      <c r="E5397" s="105">
        <v>43637</v>
      </c>
      <c r="F5397" s="98" t="s">
        <v>3145</v>
      </c>
      <c r="G5397" s="98" t="s">
        <v>733</v>
      </c>
      <c r="H5397"/>
      <c r="I5397"/>
    </row>
    <row r="5398" spans="1:9" ht="15.75">
      <c r="A5398" s="98" t="s">
        <v>1988</v>
      </c>
      <c r="B5398" s="98" t="s">
        <v>3145</v>
      </c>
      <c r="C5398" s="98" t="s">
        <v>779</v>
      </c>
      <c r="D5398" s="99" t="s">
        <v>807</v>
      </c>
      <c r="E5398" s="105">
        <v>43637</v>
      </c>
      <c r="F5398" s="98" t="s">
        <v>3145</v>
      </c>
      <c r="G5398" s="98" t="s">
        <v>733</v>
      </c>
      <c r="H5398"/>
      <c r="I5398"/>
    </row>
    <row r="5399" spans="1:9" ht="15.75">
      <c r="A5399" s="98" t="s">
        <v>1871</v>
      </c>
      <c r="B5399" s="98" t="s">
        <v>3145</v>
      </c>
      <c r="C5399" s="98" t="s">
        <v>779</v>
      </c>
      <c r="D5399" s="99" t="s">
        <v>807</v>
      </c>
      <c r="E5399" s="105">
        <v>43637</v>
      </c>
      <c r="F5399" s="98" t="s">
        <v>3145</v>
      </c>
      <c r="G5399" s="98" t="s">
        <v>733</v>
      </c>
      <c r="H5399"/>
      <c r="I5399"/>
    </row>
    <row r="5400" spans="1:9" ht="15.75">
      <c r="A5400" s="98" t="s">
        <v>1942</v>
      </c>
      <c r="B5400" s="98" t="s">
        <v>3145</v>
      </c>
      <c r="C5400" s="98" t="s">
        <v>779</v>
      </c>
      <c r="D5400" s="99" t="s">
        <v>807</v>
      </c>
      <c r="E5400" s="105">
        <v>43637</v>
      </c>
      <c r="F5400" s="98" t="s">
        <v>3145</v>
      </c>
      <c r="G5400" s="98" t="s">
        <v>733</v>
      </c>
      <c r="H5400"/>
      <c r="I5400"/>
    </row>
    <row r="5401" spans="1:9" ht="15.75">
      <c r="A5401" s="98" t="s">
        <v>3148</v>
      </c>
      <c r="B5401" s="98" t="s">
        <v>3145</v>
      </c>
      <c r="C5401" s="98" t="s">
        <v>779</v>
      </c>
      <c r="D5401" s="99" t="s">
        <v>807</v>
      </c>
      <c r="E5401" s="105">
        <v>43637</v>
      </c>
      <c r="F5401" s="98" t="s">
        <v>3145</v>
      </c>
      <c r="G5401" s="98" t="s">
        <v>733</v>
      </c>
      <c r="H5401"/>
      <c r="I5401"/>
    </row>
    <row r="5402" spans="1:9" ht="15.75">
      <c r="A5402" s="98" t="s">
        <v>1028</v>
      </c>
      <c r="B5402" s="98" t="s">
        <v>3145</v>
      </c>
      <c r="C5402" s="98" t="s">
        <v>779</v>
      </c>
      <c r="D5402" s="99" t="s">
        <v>807</v>
      </c>
      <c r="E5402" s="105">
        <v>43637</v>
      </c>
      <c r="F5402" s="98" t="s">
        <v>3145</v>
      </c>
      <c r="G5402" s="98" t="s">
        <v>733</v>
      </c>
      <c r="H5402"/>
      <c r="I5402"/>
    </row>
    <row r="5403" spans="1:9" ht="15.75">
      <c r="A5403" s="98" t="s">
        <v>1541</v>
      </c>
      <c r="B5403" s="98" t="s">
        <v>3145</v>
      </c>
      <c r="C5403" s="98" t="s">
        <v>779</v>
      </c>
      <c r="D5403" s="99" t="s">
        <v>807</v>
      </c>
      <c r="E5403" s="105">
        <v>43637</v>
      </c>
      <c r="F5403" s="98" t="s">
        <v>3145</v>
      </c>
      <c r="G5403" s="98" t="s">
        <v>733</v>
      </c>
      <c r="H5403"/>
      <c r="I5403"/>
    </row>
    <row r="5404" spans="1:9" ht="15.75">
      <c r="A5404" s="98" t="s">
        <v>1875</v>
      </c>
      <c r="B5404" s="98" t="s">
        <v>3145</v>
      </c>
      <c r="C5404" s="98" t="s">
        <v>779</v>
      </c>
      <c r="D5404" s="99" t="s">
        <v>807</v>
      </c>
      <c r="E5404" s="105">
        <v>43637</v>
      </c>
      <c r="F5404" s="98" t="s">
        <v>3145</v>
      </c>
      <c r="G5404" s="98" t="s">
        <v>733</v>
      </c>
      <c r="H5404"/>
      <c r="I5404"/>
    </row>
    <row r="5405" spans="1:9" ht="15.75">
      <c r="A5405" s="98" t="s">
        <v>390</v>
      </c>
      <c r="B5405" s="98" t="s">
        <v>3145</v>
      </c>
      <c r="C5405" s="98" t="s">
        <v>779</v>
      </c>
      <c r="D5405" s="99" t="s">
        <v>807</v>
      </c>
      <c r="E5405" s="105">
        <v>43637</v>
      </c>
      <c r="F5405" s="98" t="s">
        <v>3145</v>
      </c>
      <c r="G5405" s="98" t="s">
        <v>733</v>
      </c>
      <c r="H5405"/>
      <c r="I5405"/>
    </row>
    <row r="5406" spans="1:9" ht="15.75">
      <c r="A5406" s="98" t="s">
        <v>1944</v>
      </c>
      <c r="B5406" s="98" t="s">
        <v>3145</v>
      </c>
      <c r="C5406" s="98" t="s">
        <v>779</v>
      </c>
      <c r="D5406" s="99" t="s">
        <v>807</v>
      </c>
      <c r="E5406" s="105">
        <v>43637</v>
      </c>
      <c r="F5406" s="98" t="s">
        <v>3145</v>
      </c>
      <c r="G5406" s="98" t="s">
        <v>733</v>
      </c>
      <c r="H5406"/>
      <c r="I5406"/>
    </row>
    <row r="5407" spans="1:9" ht="15.75">
      <c r="A5407" s="98" t="s">
        <v>2126</v>
      </c>
      <c r="B5407" s="98" t="s">
        <v>3149</v>
      </c>
      <c r="C5407" s="98" t="s">
        <v>782</v>
      </c>
      <c r="D5407" s="99" t="s">
        <v>807</v>
      </c>
      <c r="E5407" s="105">
        <v>43637</v>
      </c>
      <c r="F5407" s="98" t="s">
        <v>3149</v>
      </c>
      <c r="G5407" s="98" t="s">
        <v>66</v>
      </c>
      <c r="H5407"/>
      <c r="I5407"/>
    </row>
    <row r="5408" spans="1:9" ht="15.75">
      <c r="A5408" s="98" t="s">
        <v>2128</v>
      </c>
      <c r="B5408" s="98" t="s">
        <v>3149</v>
      </c>
      <c r="C5408" s="98" t="s">
        <v>782</v>
      </c>
      <c r="D5408" s="99" t="s">
        <v>807</v>
      </c>
      <c r="E5408" s="105">
        <v>43637</v>
      </c>
      <c r="F5408" s="98" t="s">
        <v>3149</v>
      </c>
      <c r="G5408" s="98" t="s">
        <v>66</v>
      </c>
      <c r="H5408"/>
      <c r="I5408"/>
    </row>
    <row r="5409" spans="1:9" ht="15.75">
      <c r="A5409" s="98" t="s">
        <v>1353</v>
      </c>
      <c r="B5409" s="98" t="s">
        <v>3149</v>
      </c>
      <c r="C5409" s="98" t="s">
        <v>782</v>
      </c>
      <c r="D5409" s="99" t="s">
        <v>807</v>
      </c>
      <c r="E5409" s="105">
        <v>43637</v>
      </c>
      <c r="F5409" s="98" t="s">
        <v>3149</v>
      </c>
      <c r="G5409" s="98" t="s">
        <v>66</v>
      </c>
      <c r="H5409"/>
      <c r="I5409"/>
    </row>
    <row r="5410" spans="1:9" ht="15.75">
      <c r="A5410" s="98" t="s">
        <v>1885</v>
      </c>
      <c r="B5410" s="98" t="s">
        <v>3149</v>
      </c>
      <c r="C5410" s="98" t="s">
        <v>782</v>
      </c>
      <c r="D5410" s="99" t="s">
        <v>807</v>
      </c>
      <c r="E5410" s="105">
        <v>43637</v>
      </c>
      <c r="F5410" s="98" t="s">
        <v>3149</v>
      </c>
      <c r="G5410" s="98" t="s">
        <v>66</v>
      </c>
      <c r="H5410"/>
      <c r="I5410"/>
    </row>
    <row r="5411" spans="1:9" ht="15.75">
      <c r="A5411" s="98" t="s">
        <v>1357</v>
      </c>
      <c r="B5411" s="98" t="s">
        <v>3149</v>
      </c>
      <c r="C5411" s="98" t="s">
        <v>782</v>
      </c>
      <c r="D5411" s="99" t="s">
        <v>807</v>
      </c>
      <c r="E5411" s="105">
        <v>43637</v>
      </c>
      <c r="F5411" s="98" t="s">
        <v>3149</v>
      </c>
      <c r="G5411" s="98" t="s">
        <v>66</v>
      </c>
      <c r="H5411"/>
      <c r="I5411"/>
    </row>
    <row r="5412" spans="1:9" ht="15.75">
      <c r="A5412" s="98" t="s">
        <v>1946</v>
      </c>
      <c r="B5412" s="98" t="s">
        <v>3149</v>
      </c>
      <c r="C5412" s="98" t="s">
        <v>782</v>
      </c>
      <c r="D5412" s="99" t="s">
        <v>807</v>
      </c>
      <c r="E5412" s="105">
        <v>43637</v>
      </c>
      <c r="F5412" s="98" t="s">
        <v>3149</v>
      </c>
      <c r="G5412" s="98" t="s">
        <v>66</v>
      </c>
      <c r="H5412"/>
      <c r="I5412"/>
    </row>
    <row r="5413" spans="1:9" ht="15.75">
      <c r="A5413" s="98" t="s">
        <v>336</v>
      </c>
      <c r="B5413" s="98" t="s">
        <v>3149</v>
      </c>
      <c r="C5413" s="98" t="s">
        <v>782</v>
      </c>
      <c r="D5413" s="99" t="s">
        <v>807</v>
      </c>
      <c r="E5413" s="105">
        <v>43637</v>
      </c>
      <c r="F5413" s="98" t="s">
        <v>3149</v>
      </c>
      <c r="G5413" s="98" t="s">
        <v>66</v>
      </c>
      <c r="H5413"/>
      <c r="I5413"/>
    </row>
    <row r="5414" spans="1:9" ht="15.75">
      <c r="A5414" s="98" t="s">
        <v>977</v>
      </c>
      <c r="B5414" s="98" t="s">
        <v>3149</v>
      </c>
      <c r="C5414" s="98" t="s">
        <v>782</v>
      </c>
      <c r="D5414" s="99" t="s">
        <v>807</v>
      </c>
      <c r="E5414" s="105">
        <v>43637</v>
      </c>
      <c r="F5414" s="98" t="s">
        <v>3149</v>
      </c>
      <c r="G5414" s="98" t="s">
        <v>66</v>
      </c>
      <c r="H5414"/>
      <c r="I5414"/>
    </row>
    <row r="5415" spans="1:9" ht="15.75">
      <c r="A5415" s="98" t="s">
        <v>2137</v>
      </c>
      <c r="B5415" s="98" t="s">
        <v>3149</v>
      </c>
      <c r="C5415" s="98" t="s">
        <v>782</v>
      </c>
      <c r="D5415" s="99" t="s">
        <v>807</v>
      </c>
      <c r="E5415" s="105">
        <v>43637</v>
      </c>
      <c r="F5415" s="98" t="s">
        <v>3149</v>
      </c>
      <c r="G5415" s="98" t="s">
        <v>66</v>
      </c>
      <c r="H5415"/>
      <c r="I5415"/>
    </row>
    <row r="5416" spans="1:9" ht="15.75">
      <c r="A5416" s="98" t="s">
        <v>1363</v>
      </c>
      <c r="B5416" s="98" t="s">
        <v>3149</v>
      </c>
      <c r="C5416" s="98" t="s">
        <v>782</v>
      </c>
      <c r="D5416" s="99" t="s">
        <v>807</v>
      </c>
      <c r="E5416" s="105">
        <v>43637</v>
      </c>
      <c r="F5416" s="98" t="s">
        <v>3149</v>
      </c>
      <c r="G5416" s="98" t="s">
        <v>66</v>
      </c>
      <c r="H5416"/>
      <c r="I5416"/>
    </row>
    <row r="5417" spans="1:9" ht="15.75">
      <c r="A5417" s="98" t="s">
        <v>978</v>
      </c>
      <c r="B5417" s="98" t="s">
        <v>3149</v>
      </c>
      <c r="C5417" s="98" t="s">
        <v>782</v>
      </c>
      <c r="D5417" s="99" t="s">
        <v>807</v>
      </c>
      <c r="E5417" s="105">
        <v>43637</v>
      </c>
      <c r="F5417" s="98" t="s">
        <v>3149</v>
      </c>
      <c r="G5417" s="98" t="s">
        <v>66</v>
      </c>
      <c r="H5417"/>
      <c r="I5417"/>
    </row>
    <row r="5418" spans="1:9" ht="15.75">
      <c r="A5418" s="98" t="s">
        <v>1364</v>
      </c>
      <c r="B5418" s="98" t="s">
        <v>3149</v>
      </c>
      <c r="C5418" s="98" t="s">
        <v>782</v>
      </c>
      <c r="D5418" s="99" t="s">
        <v>807</v>
      </c>
      <c r="E5418" s="105">
        <v>43637</v>
      </c>
      <c r="F5418" s="98" t="s">
        <v>3149</v>
      </c>
      <c r="G5418" s="98" t="s">
        <v>66</v>
      </c>
      <c r="H5418"/>
      <c r="I5418"/>
    </row>
    <row r="5419" spans="1:9" ht="15.75">
      <c r="A5419" s="98" t="s">
        <v>1366</v>
      </c>
      <c r="B5419" s="98" t="s">
        <v>3149</v>
      </c>
      <c r="C5419" s="98" t="s">
        <v>782</v>
      </c>
      <c r="D5419" s="99" t="s">
        <v>807</v>
      </c>
      <c r="E5419" s="105">
        <v>43637</v>
      </c>
      <c r="F5419" s="98" t="s">
        <v>3149</v>
      </c>
      <c r="G5419" s="98" t="s">
        <v>66</v>
      </c>
      <c r="H5419"/>
      <c r="I5419"/>
    </row>
    <row r="5420" spans="1:9" ht="15.75">
      <c r="A5420" s="98" t="s">
        <v>2078</v>
      </c>
      <c r="B5420" s="98" t="s">
        <v>3149</v>
      </c>
      <c r="C5420" s="98" t="s">
        <v>782</v>
      </c>
      <c r="D5420" s="99" t="s">
        <v>807</v>
      </c>
      <c r="E5420" s="105">
        <v>43637</v>
      </c>
      <c r="F5420" s="98" t="s">
        <v>3149</v>
      </c>
      <c r="G5420" s="98" t="s">
        <v>66</v>
      </c>
      <c r="H5420"/>
      <c r="I5420"/>
    </row>
    <row r="5421" spans="1:9" ht="15.75">
      <c r="A5421" s="98" t="s">
        <v>2396</v>
      </c>
      <c r="B5421" s="98" t="s">
        <v>3149</v>
      </c>
      <c r="C5421" s="98" t="s">
        <v>782</v>
      </c>
      <c r="D5421" s="99" t="s">
        <v>807</v>
      </c>
      <c r="E5421" s="105">
        <v>43637</v>
      </c>
      <c r="F5421" s="98" t="s">
        <v>3149</v>
      </c>
      <c r="G5421" s="98" t="s">
        <v>66</v>
      </c>
      <c r="H5421"/>
      <c r="I5421"/>
    </row>
    <row r="5422" spans="1:9" ht="15.75">
      <c r="A5422" s="98" t="s">
        <v>1507</v>
      </c>
      <c r="B5422" s="98" t="s">
        <v>3149</v>
      </c>
      <c r="C5422" s="98" t="s">
        <v>782</v>
      </c>
      <c r="D5422" s="99" t="s">
        <v>807</v>
      </c>
      <c r="E5422" s="105">
        <v>43637</v>
      </c>
      <c r="F5422" s="98" t="s">
        <v>3149</v>
      </c>
      <c r="G5422" s="98" t="s">
        <v>66</v>
      </c>
      <c r="H5422"/>
      <c r="I5422"/>
    </row>
    <row r="5423" spans="1:9" ht="15.75">
      <c r="A5423" s="98" t="s">
        <v>1784</v>
      </c>
      <c r="B5423" s="98" t="s">
        <v>3149</v>
      </c>
      <c r="C5423" s="98" t="s">
        <v>782</v>
      </c>
      <c r="D5423" s="99" t="s">
        <v>807</v>
      </c>
      <c r="E5423" s="105">
        <v>43637</v>
      </c>
      <c r="F5423" s="98" t="s">
        <v>3149</v>
      </c>
      <c r="G5423" s="98" t="s">
        <v>66</v>
      </c>
      <c r="H5423"/>
      <c r="I5423"/>
    </row>
    <row r="5424" spans="1:9" ht="15.75">
      <c r="A5424" s="98" t="s">
        <v>1119</v>
      </c>
      <c r="B5424" s="98" t="s">
        <v>3149</v>
      </c>
      <c r="C5424" s="98" t="s">
        <v>782</v>
      </c>
      <c r="D5424" s="99" t="s">
        <v>807</v>
      </c>
      <c r="E5424" s="105">
        <v>43637</v>
      </c>
      <c r="F5424" s="98" t="s">
        <v>3149</v>
      </c>
      <c r="G5424" s="98" t="s">
        <v>66</v>
      </c>
      <c r="H5424"/>
      <c r="I5424"/>
    </row>
    <row r="5425" spans="1:9" ht="15.75">
      <c r="A5425" s="98" t="s">
        <v>857</v>
      </c>
      <c r="B5425" s="98" t="s">
        <v>3149</v>
      </c>
      <c r="C5425" s="98" t="s">
        <v>782</v>
      </c>
      <c r="D5425" s="99" t="s">
        <v>807</v>
      </c>
      <c r="E5425" s="105">
        <v>43637</v>
      </c>
      <c r="F5425" s="98" t="s">
        <v>3149</v>
      </c>
      <c r="G5425" s="98" t="s">
        <v>66</v>
      </c>
      <c r="H5425"/>
      <c r="I5425"/>
    </row>
    <row r="5426" spans="1:9" ht="15.75">
      <c r="A5426" s="98" t="s">
        <v>2206</v>
      </c>
      <c r="B5426" s="98" t="s">
        <v>3149</v>
      </c>
      <c r="C5426" s="98" t="s">
        <v>782</v>
      </c>
      <c r="D5426" s="99" t="s">
        <v>807</v>
      </c>
      <c r="E5426" s="105">
        <v>43637</v>
      </c>
      <c r="F5426" s="98" t="s">
        <v>3149</v>
      </c>
      <c r="G5426" s="98" t="s">
        <v>66</v>
      </c>
      <c r="H5426"/>
      <c r="I5426"/>
    </row>
    <row r="5427" spans="1:9" ht="15.75">
      <c r="A5427" s="98" t="s">
        <v>2085</v>
      </c>
      <c r="B5427" s="98" t="s">
        <v>3149</v>
      </c>
      <c r="C5427" s="98" t="s">
        <v>782</v>
      </c>
      <c r="D5427" s="99" t="s">
        <v>807</v>
      </c>
      <c r="E5427" s="105">
        <v>43637</v>
      </c>
      <c r="F5427" s="98" t="s">
        <v>3149</v>
      </c>
      <c r="G5427" s="98" t="s">
        <v>66</v>
      </c>
      <c r="H5427"/>
      <c r="I5427"/>
    </row>
    <row r="5428" spans="1:9" ht="15.75">
      <c r="A5428" s="98" t="s">
        <v>2533</v>
      </c>
      <c r="B5428" s="98" t="s">
        <v>3149</v>
      </c>
      <c r="C5428" s="98" t="s">
        <v>782</v>
      </c>
      <c r="D5428" s="99" t="s">
        <v>807</v>
      </c>
      <c r="E5428" s="105">
        <v>43637</v>
      </c>
      <c r="F5428" s="98" t="s">
        <v>3149</v>
      </c>
      <c r="G5428" s="98" t="s">
        <v>66</v>
      </c>
      <c r="H5428"/>
      <c r="I5428"/>
    </row>
    <row r="5429" spans="1:9" ht="15.75">
      <c r="A5429" s="98" t="s">
        <v>1722</v>
      </c>
      <c r="B5429" s="98" t="s">
        <v>3149</v>
      </c>
      <c r="C5429" s="98" t="s">
        <v>782</v>
      </c>
      <c r="D5429" s="99" t="s">
        <v>807</v>
      </c>
      <c r="E5429" s="105">
        <v>43637</v>
      </c>
      <c r="F5429" s="98" t="s">
        <v>3149</v>
      </c>
      <c r="G5429" s="98" t="s">
        <v>66</v>
      </c>
      <c r="H5429"/>
      <c r="I5429"/>
    </row>
    <row r="5430" spans="1:9" ht="15.75">
      <c r="A5430" s="98" t="s">
        <v>1377</v>
      </c>
      <c r="B5430" s="98" t="s">
        <v>3149</v>
      </c>
      <c r="C5430" s="98" t="s">
        <v>782</v>
      </c>
      <c r="D5430" s="99" t="s">
        <v>807</v>
      </c>
      <c r="E5430" s="105">
        <v>43637</v>
      </c>
      <c r="F5430" s="98" t="s">
        <v>3149</v>
      </c>
      <c r="G5430" s="98" t="s">
        <v>66</v>
      </c>
      <c r="H5430"/>
      <c r="I5430"/>
    </row>
    <row r="5431" spans="1:9" ht="15.75">
      <c r="A5431" s="98" t="s">
        <v>2276</v>
      </c>
      <c r="B5431" s="98" t="s">
        <v>3149</v>
      </c>
      <c r="C5431" s="98" t="s">
        <v>782</v>
      </c>
      <c r="D5431" s="99" t="s">
        <v>807</v>
      </c>
      <c r="E5431" s="105">
        <v>43637</v>
      </c>
      <c r="F5431" s="98" t="s">
        <v>3149</v>
      </c>
      <c r="G5431" s="98" t="s">
        <v>66</v>
      </c>
      <c r="H5431"/>
      <c r="I5431"/>
    </row>
    <row r="5432" spans="1:9" ht="15.75">
      <c r="A5432" s="98" t="s">
        <v>1798</v>
      </c>
      <c r="B5432" s="98" t="s">
        <v>3149</v>
      </c>
      <c r="C5432" s="98" t="s">
        <v>782</v>
      </c>
      <c r="D5432" s="99" t="s">
        <v>807</v>
      </c>
      <c r="E5432" s="105">
        <v>43637</v>
      </c>
      <c r="F5432" s="98" t="s">
        <v>3149</v>
      </c>
      <c r="G5432" s="98" t="s">
        <v>66</v>
      </c>
      <c r="H5432"/>
      <c r="I5432"/>
    </row>
    <row r="5433" spans="1:9" ht="15.75">
      <c r="A5433" s="98" t="s">
        <v>1379</v>
      </c>
      <c r="B5433" s="98" t="s">
        <v>3149</v>
      </c>
      <c r="C5433" s="98" t="s">
        <v>782</v>
      </c>
      <c r="D5433" s="99" t="s">
        <v>807</v>
      </c>
      <c r="E5433" s="105">
        <v>43637</v>
      </c>
      <c r="F5433" s="98" t="s">
        <v>3149</v>
      </c>
      <c r="G5433" s="98" t="s">
        <v>66</v>
      </c>
      <c r="H5433"/>
      <c r="I5433"/>
    </row>
    <row r="5434" spans="1:9" ht="15.75">
      <c r="A5434" s="98" t="s">
        <v>1913</v>
      </c>
      <c r="B5434" s="98" t="s">
        <v>3149</v>
      </c>
      <c r="C5434" s="98" t="s">
        <v>782</v>
      </c>
      <c r="D5434" s="99" t="s">
        <v>807</v>
      </c>
      <c r="E5434" s="105">
        <v>43637</v>
      </c>
      <c r="F5434" s="98" t="s">
        <v>3149</v>
      </c>
      <c r="G5434" s="98" t="s">
        <v>66</v>
      </c>
      <c r="H5434"/>
      <c r="I5434"/>
    </row>
    <row r="5435" spans="1:9" ht="15.75">
      <c r="A5435" s="98" t="s">
        <v>1326</v>
      </c>
      <c r="B5435" s="98" t="s">
        <v>3149</v>
      </c>
      <c r="C5435" s="98" t="s">
        <v>782</v>
      </c>
      <c r="D5435" s="99" t="s">
        <v>807</v>
      </c>
      <c r="E5435" s="105">
        <v>43637</v>
      </c>
      <c r="F5435" s="98" t="s">
        <v>3149</v>
      </c>
      <c r="G5435" s="98" t="s">
        <v>66</v>
      </c>
      <c r="H5435"/>
      <c r="I5435"/>
    </row>
    <row r="5436" spans="1:9" ht="15.75">
      <c r="A5436" s="98" t="s">
        <v>1973</v>
      </c>
      <c r="B5436" s="98" t="s">
        <v>3149</v>
      </c>
      <c r="C5436" s="98" t="s">
        <v>782</v>
      </c>
      <c r="D5436" s="99" t="s">
        <v>807</v>
      </c>
      <c r="E5436" s="105">
        <v>43637</v>
      </c>
      <c r="F5436" s="98" t="s">
        <v>3149</v>
      </c>
      <c r="G5436" s="98" t="s">
        <v>66</v>
      </c>
      <c r="H5436"/>
      <c r="I5436"/>
    </row>
    <row r="5437" spans="1:9" ht="15.75">
      <c r="A5437" s="98" t="s">
        <v>1382</v>
      </c>
      <c r="B5437" s="98" t="s">
        <v>3149</v>
      </c>
      <c r="C5437" s="98" t="s">
        <v>782</v>
      </c>
      <c r="D5437" s="99" t="s">
        <v>807</v>
      </c>
      <c r="E5437" s="105">
        <v>43637</v>
      </c>
      <c r="F5437" s="98" t="s">
        <v>3149</v>
      </c>
      <c r="G5437" s="98" t="s">
        <v>66</v>
      </c>
      <c r="H5437"/>
      <c r="I5437"/>
    </row>
    <row r="5438" spans="1:9" ht="15.75">
      <c r="A5438" s="98" t="s">
        <v>1917</v>
      </c>
      <c r="B5438" s="98" t="s">
        <v>3149</v>
      </c>
      <c r="C5438" s="98" t="s">
        <v>782</v>
      </c>
      <c r="D5438" s="99" t="s">
        <v>807</v>
      </c>
      <c r="E5438" s="105">
        <v>43637</v>
      </c>
      <c r="F5438" s="98" t="s">
        <v>3149</v>
      </c>
      <c r="G5438" s="98" t="s">
        <v>66</v>
      </c>
      <c r="H5438"/>
      <c r="I5438"/>
    </row>
    <row r="5439" spans="1:9" ht="15.75">
      <c r="A5439" s="98" t="s">
        <v>995</v>
      </c>
      <c r="B5439" s="98" t="s">
        <v>3149</v>
      </c>
      <c r="C5439" s="98" t="s">
        <v>782</v>
      </c>
      <c r="D5439" s="99" t="s">
        <v>807</v>
      </c>
      <c r="E5439" s="105">
        <v>43637</v>
      </c>
      <c r="F5439" s="98" t="s">
        <v>3149</v>
      </c>
      <c r="G5439" s="98" t="s">
        <v>66</v>
      </c>
      <c r="H5439"/>
      <c r="I5439"/>
    </row>
    <row r="5440" spans="1:9" ht="15.75">
      <c r="A5440" s="98" t="s">
        <v>2477</v>
      </c>
      <c r="B5440" s="98" t="s">
        <v>3149</v>
      </c>
      <c r="C5440" s="98" t="s">
        <v>734</v>
      </c>
      <c r="D5440" s="99" t="s">
        <v>807</v>
      </c>
      <c r="E5440" s="105">
        <v>43637</v>
      </c>
      <c r="F5440" s="98" t="s">
        <v>3149</v>
      </c>
      <c r="G5440" s="98" t="s">
        <v>733</v>
      </c>
      <c r="H5440"/>
      <c r="I5440"/>
    </row>
    <row r="5441" spans="1:9" ht="15.75">
      <c r="A5441" s="98" t="s">
        <v>1135</v>
      </c>
      <c r="B5441" s="98" t="s">
        <v>3149</v>
      </c>
      <c r="C5441" s="98" t="s">
        <v>734</v>
      </c>
      <c r="D5441" s="99" t="s">
        <v>807</v>
      </c>
      <c r="E5441" s="105">
        <v>43637</v>
      </c>
      <c r="F5441" s="98" t="s">
        <v>3149</v>
      </c>
      <c r="G5441" s="98" t="s">
        <v>733</v>
      </c>
      <c r="H5441"/>
      <c r="I5441"/>
    </row>
    <row r="5442" spans="1:9" ht="15.75">
      <c r="A5442" s="98" t="s">
        <v>2222</v>
      </c>
      <c r="B5442" s="98" t="s">
        <v>3149</v>
      </c>
      <c r="C5442" s="98" t="s">
        <v>734</v>
      </c>
      <c r="D5442" s="99" t="s">
        <v>807</v>
      </c>
      <c r="E5442" s="105">
        <v>43637</v>
      </c>
      <c r="F5442" s="98" t="s">
        <v>3149</v>
      </c>
      <c r="G5442" s="98" t="s">
        <v>733</v>
      </c>
      <c r="H5442"/>
      <c r="I5442"/>
    </row>
    <row r="5443" spans="1:9" ht="15.75">
      <c r="A5443" s="98" t="s">
        <v>1524</v>
      </c>
      <c r="B5443" s="98" t="s">
        <v>3149</v>
      </c>
      <c r="C5443" s="98" t="s">
        <v>734</v>
      </c>
      <c r="D5443" s="99" t="s">
        <v>807</v>
      </c>
      <c r="E5443" s="105">
        <v>43637</v>
      </c>
      <c r="F5443" s="98" t="s">
        <v>3149</v>
      </c>
      <c r="G5443" s="98" t="s">
        <v>733</v>
      </c>
      <c r="H5443"/>
      <c r="I5443"/>
    </row>
    <row r="5444" spans="1:9" ht="15.75">
      <c r="A5444" s="98" t="s">
        <v>1734</v>
      </c>
      <c r="B5444" s="98" t="s">
        <v>3149</v>
      </c>
      <c r="C5444" s="98" t="s">
        <v>734</v>
      </c>
      <c r="D5444" s="99" t="s">
        <v>807</v>
      </c>
      <c r="E5444" s="105">
        <v>43637</v>
      </c>
      <c r="F5444" s="98" t="s">
        <v>3149</v>
      </c>
      <c r="G5444" s="98" t="s">
        <v>733</v>
      </c>
      <c r="H5444"/>
      <c r="I5444"/>
    </row>
    <row r="5445" spans="1:9" ht="15.75">
      <c r="A5445" s="98" t="s">
        <v>2061</v>
      </c>
      <c r="B5445" s="98" t="s">
        <v>3149</v>
      </c>
      <c r="C5445" s="98" t="s">
        <v>734</v>
      </c>
      <c r="D5445" s="99" t="s">
        <v>807</v>
      </c>
      <c r="E5445" s="105">
        <v>43637</v>
      </c>
      <c r="F5445" s="98" t="s">
        <v>3149</v>
      </c>
      <c r="G5445" s="98" t="s">
        <v>733</v>
      </c>
      <c r="H5445"/>
      <c r="I5445"/>
    </row>
    <row r="5446" spans="1:9" ht="15.75">
      <c r="A5446" s="98" t="s">
        <v>1525</v>
      </c>
      <c r="B5446" s="98" t="s">
        <v>3149</v>
      </c>
      <c r="C5446" s="98" t="s">
        <v>734</v>
      </c>
      <c r="D5446" s="99" t="s">
        <v>807</v>
      </c>
      <c r="E5446" s="105">
        <v>43637</v>
      </c>
      <c r="F5446" s="98" t="s">
        <v>3149</v>
      </c>
      <c r="G5446" s="98" t="s">
        <v>733</v>
      </c>
      <c r="H5446"/>
      <c r="I5446"/>
    </row>
    <row r="5447" spans="1:9" ht="15.75">
      <c r="A5447" s="98" t="s">
        <v>1737</v>
      </c>
      <c r="B5447" s="98" t="s">
        <v>3149</v>
      </c>
      <c r="C5447" s="98" t="s">
        <v>734</v>
      </c>
      <c r="D5447" s="99" t="s">
        <v>807</v>
      </c>
      <c r="E5447" s="105">
        <v>43637</v>
      </c>
      <c r="F5447" s="98" t="s">
        <v>3149</v>
      </c>
      <c r="G5447" s="98" t="s">
        <v>733</v>
      </c>
      <c r="H5447"/>
      <c r="I5447"/>
    </row>
    <row r="5448" spans="1:9" ht="15.75">
      <c r="A5448" s="98" t="s">
        <v>1078</v>
      </c>
      <c r="B5448" s="98" t="s">
        <v>3149</v>
      </c>
      <c r="C5448" s="98" t="s">
        <v>734</v>
      </c>
      <c r="D5448" s="99" t="s">
        <v>807</v>
      </c>
      <c r="E5448" s="105">
        <v>43637</v>
      </c>
      <c r="F5448" s="98" t="s">
        <v>3149</v>
      </c>
      <c r="G5448" s="98" t="s">
        <v>733</v>
      </c>
      <c r="H5448"/>
      <c r="I5448"/>
    </row>
    <row r="5449" spans="1:9" ht="15.75">
      <c r="A5449" s="98" t="s">
        <v>1390</v>
      </c>
      <c r="B5449" s="98" t="s">
        <v>3149</v>
      </c>
      <c r="C5449" s="98" t="s">
        <v>734</v>
      </c>
      <c r="D5449" s="99" t="s">
        <v>807</v>
      </c>
      <c r="E5449" s="105">
        <v>43637</v>
      </c>
      <c r="F5449" s="98" t="s">
        <v>3149</v>
      </c>
      <c r="G5449" s="98" t="s">
        <v>733</v>
      </c>
      <c r="H5449"/>
      <c r="I5449"/>
    </row>
    <row r="5450" spans="1:9" ht="15.75">
      <c r="A5450" s="98" t="s">
        <v>1740</v>
      </c>
      <c r="B5450" s="98" t="s">
        <v>3149</v>
      </c>
      <c r="C5450" s="98" t="s">
        <v>734</v>
      </c>
      <c r="D5450" s="99" t="s">
        <v>807</v>
      </c>
      <c r="E5450" s="105">
        <v>43637</v>
      </c>
      <c r="F5450" s="98" t="s">
        <v>3149</v>
      </c>
      <c r="G5450" s="98" t="s">
        <v>733</v>
      </c>
      <c r="H5450"/>
      <c r="I5450"/>
    </row>
    <row r="5451" spans="1:9" ht="15.75">
      <c r="A5451" s="98" t="s">
        <v>1742</v>
      </c>
      <c r="B5451" s="98" t="s">
        <v>3149</v>
      </c>
      <c r="C5451" s="98" t="s">
        <v>734</v>
      </c>
      <c r="D5451" s="99" t="s">
        <v>807</v>
      </c>
      <c r="E5451" s="105">
        <v>43637</v>
      </c>
      <c r="F5451" s="98" t="s">
        <v>3149</v>
      </c>
      <c r="G5451" s="98" t="s">
        <v>733</v>
      </c>
      <c r="H5451"/>
      <c r="I5451"/>
    </row>
    <row r="5452" spans="1:9" ht="15.75">
      <c r="A5452" s="98" t="s">
        <v>1003</v>
      </c>
      <c r="B5452" s="98" t="s">
        <v>3149</v>
      </c>
      <c r="C5452" s="98" t="s">
        <v>734</v>
      </c>
      <c r="D5452" s="99" t="s">
        <v>807</v>
      </c>
      <c r="E5452" s="105">
        <v>43637</v>
      </c>
      <c r="F5452" s="98" t="s">
        <v>3149</v>
      </c>
      <c r="G5452" s="98" t="s">
        <v>733</v>
      </c>
      <c r="H5452"/>
      <c r="I5452"/>
    </row>
    <row r="5453" spans="1:9" ht="15.75">
      <c r="A5453" s="98" t="s">
        <v>1396</v>
      </c>
      <c r="B5453" s="98" t="s">
        <v>3149</v>
      </c>
      <c r="C5453" s="98" t="s">
        <v>734</v>
      </c>
      <c r="D5453" s="99" t="s">
        <v>807</v>
      </c>
      <c r="E5453" s="105">
        <v>43637</v>
      </c>
      <c r="F5453" s="98" t="s">
        <v>3149</v>
      </c>
      <c r="G5453" s="98" t="s">
        <v>733</v>
      </c>
      <c r="H5453"/>
      <c r="I5453"/>
    </row>
    <row r="5454" spans="1:9" ht="15.75">
      <c r="A5454" s="98" t="s">
        <v>2294</v>
      </c>
      <c r="B5454" s="98" t="s">
        <v>3149</v>
      </c>
      <c r="C5454" s="98" t="s">
        <v>734</v>
      </c>
      <c r="D5454" s="99" t="s">
        <v>807</v>
      </c>
      <c r="E5454" s="105">
        <v>43637</v>
      </c>
      <c r="F5454" s="98" t="s">
        <v>3149</v>
      </c>
      <c r="G5454" s="98" t="s">
        <v>733</v>
      </c>
      <c r="H5454"/>
      <c r="I5454"/>
    </row>
    <row r="5455" spans="1:9" ht="15.75">
      <c r="A5455" s="98" t="s">
        <v>2299</v>
      </c>
      <c r="B5455" s="98" t="s">
        <v>3149</v>
      </c>
      <c r="C5455" s="98" t="s">
        <v>734</v>
      </c>
      <c r="D5455" s="99" t="s">
        <v>807</v>
      </c>
      <c r="E5455" s="105">
        <v>43637</v>
      </c>
      <c r="F5455" s="98" t="s">
        <v>3149</v>
      </c>
      <c r="G5455" s="98" t="s">
        <v>733</v>
      </c>
      <c r="H5455"/>
      <c r="I5455"/>
    </row>
    <row r="5456" spans="1:9" ht="15.75">
      <c r="A5456" s="98" t="s">
        <v>1012</v>
      </c>
      <c r="B5456" s="98" t="s">
        <v>3149</v>
      </c>
      <c r="C5456" s="98" t="s">
        <v>734</v>
      </c>
      <c r="D5456" s="99" t="s">
        <v>807</v>
      </c>
      <c r="E5456" s="105">
        <v>43637</v>
      </c>
      <c r="F5456" s="98" t="s">
        <v>3149</v>
      </c>
      <c r="G5456" s="98" t="s">
        <v>733</v>
      </c>
      <c r="H5456"/>
      <c r="I5456"/>
    </row>
    <row r="5457" spans="1:9" ht="15.75">
      <c r="A5457" s="98" t="s">
        <v>376</v>
      </c>
      <c r="B5457" s="98" t="s">
        <v>3149</v>
      </c>
      <c r="C5457" s="98" t="s">
        <v>734</v>
      </c>
      <c r="D5457" s="99" t="s">
        <v>807</v>
      </c>
      <c r="E5457" s="105">
        <v>43637</v>
      </c>
      <c r="F5457" s="98" t="s">
        <v>3149</v>
      </c>
      <c r="G5457" s="98" t="s">
        <v>733</v>
      </c>
      <c r="H5457"/>
      <c r="I5457"/>
    </row>
    <row r="5458" spans="1:9" ht="15.75">
      <c r="A5458" s="98" t="s">
        <v>2603</v>
      </c>
      <c r="B5458" s="98" t="s">
        <v>3149</v>
      </c>
      <c r="C5458" s="98" t="s">
        <v>734</v>
      </c>
      <c r="D5458" s="99" t="s">
        <v>807</v>
      </c>
      <c r="E5458" s="105">
        <v>43637</v>
      </c>
      <c r="F5458" s="98" t="s">
        <v>3149</v>
      </c>
      <c r="G5458" s="98" t="s">
        <v>733</v>
      </c>
      <c r="H5458"/>
      <c r="I5458"/>
    </row>
    <row r="5459" spans="1:9" ht="15.75">
      <c r="A5459" s="98" t="s">
        <v>1155</v>
      </c>
      <c r="B5459" s="98" t="s">
        <v>3149</v>
      </c>
      <c r="C5459" s="98" t="s">
        <v>734</v>
      </c>
      <c r="D5459" s="99" t="s">
        <v>807</v>
      </c>
      <c r="E5459" s="105">
        <v>43637</v>
      </c>
      <c r="F5459" s="98" t="s">
        <v>3149</v>
      </c>
      <c r="G5459" s="98" t="s">
        <v>733</v>
      </c>
      <c r="H5459"/>
      <c r="I5459"/>
    </row>
    <row r="5460" spans="1:9" ht="15.75">
      <c r="A5460" s="98" t="s">
        <v>1156</v>
      </c>
      <c r="B5460" s="98" t="s">
        <v>3149</v>
      </c>
      <c r="C5460" s="98" t="s">
        <v>734</v>
      </c>
      <c r="D5460" s="99" t="s">
        <v>807</v>
      </c>
      <c r="E5460" s="105">
        <v>43637</v>
      </c>
      <c r="F5460" s="98" t="s">
        <v>3149</v>
      </c>
      <c r="G5460" s="98" t="s">
        <v>733</v>
      </c>
      <c r="H5460"/>
      <c r="I5460"/>
    </row>
    <row r="5461" spans="1:9" ht="15.75">
      <c r="A5461" s="98" t="s">
        <v>2498</v>
      </c>
      <c r="B5461" s="98" t="s">
        <v>3149</v>
      </c>
      <c r="C5461" s="98" t="s">
        <v>734</v>
      </c>
      <c r="D5461" s="99" t="s">
        <v>807</v>
      </c>
      <c r="E5461" s="105">
        <v>43637</v>
      </c>
      <c r="F5461" s="98" t="s">
        <v>3149</v>
      </c>
      <c r="G5461" s="98" t="s">
        <v>733</v>
      </c>
      <c r="H5461"/>
      <c r="I5461"/>
    </row>
    <row r="5462" spans="1:9" ht="15.75">
      <c r="A5462" s="98" t="s">
        <v>2111</v>
      </c>
      <c r="B5462" s="98" t="s">
        <v>3149</v>
      </c>
      <c r="C5462" s="98" t="s">
        <v>734</v>
      </c>
      <c r="D5462" s="99" t="s">
        <v>807</v>
      </c>
      <c r="E5462" s="105">
        <v>43637</v>
      </c>
      <c r="F5462" s="98" t="s">
        <v>3149</v>
      </c>
      <c r="G5462" s="98" t="s">
        <v>733</v>
      </c>
      <c r="H5462"/>
      <c r="I5462"/>
    </row>
    <row r="5463" spans="1:9" ht="15.75">
      <c r="A5463" s="98" t="s">
        <v>1757</v>
      </c>
      <c r="B5463" s="98" t="s">
        <v>3149</v>
      </c>
      <c r="C5463" s="98" t="s">
        <v>734</v>
      </c>
      <c r="D5463" s="99" t="s">
        <v>807</v>
      </c>
      <c r="E5463" s="105">
        <v>43637</v>
      </c>
      <c r="F5463" s="98" t="s">
        <v>3149</v>
      </c>
      <c r="G5463" s="98" t="s">
        <v>733</v>
      </c>
      <c r="H5463"/>
      <c r="I5463"/>
    </row>
    <row r="5464" spans="1:9" ht="15.75">
      <c r="A5464" s="98" t="s">
        <v>1344</v>
      </c>
      <c r="B5464" s="98" t="s">
        <v>3149</v>
      </c>
      <c r="C5464" s="98" t="s">
        <v>734</v>
      </c>
      <c r="D5464" s="99" t="s">
        <v>807</v>
      </c>
      <c r="E5464" s="105">
        <v>43637</v>
      </c>
      <c r="F5464" s="98" t="s">
        <v>3149</v>
      </c>
      <c r="G5464" s="98" t="s">
        <v>733</v>
      </c>
      <c r="H5464"/>
      <c r="I5464"/>
    </row>
    <row r="5465" spans="1:9" ht="15.75">
      <c r="A5465" s="98" t="s">
        <v>1158</v>
      </c>
      <c r="B5465" s="98" t="s">
        <v>3149</v>
      </c>
      <c r="C5465" s="98" t="s">
        <v>734</v>
      </c>
      <c r="D5465" s="99" t="s">
        <v>807</v>
      </c>
      <c r="E5465" s="105">
        <v>43637</v>
      </c>
      <c r="F5465" s="98" t="s">
        <v>3149</v>
      </c>
      <c r="G5465" s="98" t="s">
        <v>733</v>
      </c>
      <c r="H5465"/>
      <c r="I5465"/>
    </row>
    <row r="5466" spans="1:9" ht="15.75">
      <c r="A5466" s="98" t="s">
        <v>2612</v>
      </c>
      <c r="B5466" s="98" t="s">
        <v>3149</v>
      </c>
      <c r="C5466" s="98" t="s">
        <v>734</v>
      </c>
      <c r="D5466" s="99" t="s">
        <v>807</v>
      </c>
      <c r="E5466" s="105">
        <v>43637</v>
      </c>
      <c r="F5466" s="98" t="s">
        <v>3149</v>
      </c>
      <c r="G5466" s="98" t="s">
        <v>733</v>
      </c>
      <c r="H5466"/>
      <c r="I5466"/>
    </row>
    <row r="5467" spans="1:9" ht="15.75">
      <c r="A5467" s="98" t="s">
        <v>1759</v>
      </c>
      <c r="B5467" s="98" t="s">
        <v>3149</v>
      </c>
      <c r="C5467" s="98" t="s">
        <v>734</v>
      </c>
      <c r="D5467" s="99" t="s">
        <v>807</v>
      </c>
      <c r="E5467" s="105">
        <v>43637</v>
      </c>
      <c r="F5467" s="98" t="s">
        <v>3149</v>
      </c>
      <c r="G5467" s="98" t="s">
        <v>733</v>
      </c>
      <c r="H5467"/>
      <c r="I5467"/>
    </row>
    <row r="5468" spans="1:9" ht="15.75">
      <c r="A5468" s="98" t="s">
        <v>1406</v>
      </c>
      <c r="B5468" s="98" t="s">
        <v>3149</v>
      </c>
      <c r="C5468" s="98" t="s">
        <v>734</v>
      </c>
      <c r="D5468" s="99" t="s">
        <v>807</v>
      </c>
      <c r="E5468" s="105">
        <v>43637</v>
      </c>
      <c r="F5468" s="98" t="s">
        <v>3149</v>
      </c>
      <c r="G5468" s="98" t="s">
        <v>733</v>
      </c>
      <c r="H5468"/>
      <c r="I5468"/>
    </row>
    <row r="5469" spans="1:9" ht="15.75">
      <c r="A5469" s="98" t="s">
        <v>1410</v>
      </c>
      <c r="B5469" s="98" t="s">
        <v>3149</v>
      </c>
      <c r="C5469" s="98" t="s">
        <v>734</v>
      </c>
      <c r="D5469" s="99" t="s">
        <v>807</v>
      </c>
      <c r="E5469" s="105">
        <v>43637</v>
      </c>
      <c r="F5469" s="98" t="s">
        <v>3149</v>
      </c>
      <c r="G5469" s="98" t="s">
        <v>733</v>
      </c>
      <c r="H5469"/>
      <c r="I5469"/>
    </row>
    <row r="5470" spans="1:9" ht="15.75">
      <c r="A5470" s="98" t="s">
        <v>2181</v>
      </c>
      <c r="B5470" s="98" t="s">
        <v>3149</v>
      </c>
      <c r="C5470" s="98" t="s">
        <v>734</v>
      </c>
      <c r="D5470" s="99" t="s">
        <v>807</v>
      </c>
      <c r="E5470" s="105">
        <v>43637</v>
      </c>
      <c r="F5470" s="98" t="s">
        <v>3149</v>
      </c>
      <c r="G5470" s="98" t="s">
        <v>733</v>
      </c>
      <c r="H5470"/>
      <c r="I5470"/>
    </row>
    <row r="5471" spans="1:9" ht="15.75">
      <c r="A5471" s="98" t="s">
        <v>1762</v>
      </c>
      <c r="B5471" s="98" t="s">
        <v>3149</v>
      </c>
      <c r="C5471" s="98" t="s">
        <v>734</v>
      </c>
      <c r="D5471" s="99" t="s">
        <v>807</v>
      </c>
      <c r="E5471" s="105">
        <v>43637</v>
      </c>
      <c r="F5471" s="98" t="s">
        <v>3149</v>
      </c>
      <c r="G5471" s="98" t="s">
        <v>733</v>
      </c>
      <c r="H5471"/>
      <c r="I5471"/>
    </row>
    <row r="5472" spans="1:9" ht="15.75">
      <c r="A5472" s="98" t="s">
        <v>2390</v>
      </c>
      <c r="B5472" s="98" t="s">
        <v>3150</v>
      </c>
      <c r="C5472" s="98" t="s">
        <v>730</v>
      </c>
      <c r="D5472" s="99" t="s">
        <v>807</v>
      </c>
      <c r="E5472" s="105">
        <v>43637</v>
      </c>
      <c r="F5472" s="98" t="s">
        <v>3150</v>
      </c>
      <c r="G5472" s="98" t="s">
        <v>66</v>
      </c>
      <c r="H5472"/>
      <c r="I5472"/>
    </row>
    <row r="5473" spans="1:9" ht="15.75">
      <c r="A5473" s="98" t="s">
        <v>840</v>
      </c>
      <c r="B5473" s="98" t="s">
        <v>3150</v>
      </c>
      <c r="C5473" s="98" t="s">
        <v>730</v>
      </c>
      <c r="D5473" s="99" t="s">
        <v>807</v>
      </c>
      <c r="E5473" s="105">
        <v>43637</v>
      </c>
      <c r="F5473" s="98" t="s">
        <v>3150</v>
      </c>
      <c r="G5473" s="98" t="s">
        <v>66</v>
      </c>
      <c r="H5473"/>
      <c r="I5473"/>
    </row>
    <row r="5474" spans="1:9" ht="15.75">
      <c r="A5474" s="98" t="s">
        <v>335</v>
      </c>
      <c r="B5474" s="98" t="s">
        <v>3150</v>
      </c>
      <c r="C5474" s="98" t="s">
        <v>730</v>
      </c>
      <c r="D5474" s="99" t="s">
        <v>807</v>
      </c>
      <c r="E5474" s="105">
        <v>43637</v>
      </c>
      <c r="F5474" s="98" t="s">
        <v>3150</v>
      </c>
      <c r="G5474" s="98" t="s">
        <v>66</v>
      </c>
      <c r="H5474"/>
      <c r="I5474"/>
    </row>
    <row r="5475" spans="1:9" ht="15.75">
      <c r="A5475" s="98" t="s">
        <v>1490</v>
      </c>
      <c r="B5475" s="98" t="s">
        <v>3150</v>
      </c>
      <c r="C5475" s="98" t="s">
        <v>730</v>
      </c>
      <c r="D5475" s="99" t="s">
        <v>807</v>
      </c>
      <c r="E5475" s="105">
        <v>43637</v>
      </c>
      <c r="F5475" s="98" t="s">
        <v>3150</v>
      </c>
      <c r="G5475" s="98" t="s">
        <v>66</v>
      </c>
      <c r="H5475"/>
      <c r="I5475"/>
    </row>
    <row r="5476" spans="1:9" ht="15.75">
      <c r="A5476" s="98" t="s">
        <v>1042</v>
      </c>
      <c r="B5476" s="98" t="s">
        <v>3150</v>
      </c>
      <c r="C5476" s="98" t="s">
        <v>730</v>
      </c>
      <c r="D5476" s="99" t="s">
        <v>807</v>
      </c>
      <c r="E5476" s="105">
        <v>43637</v>
      </c>
      <c r="F5476" s="98" t="s">
        <v>3150</v>
      </c>
      <c r="G5476" s="98" t="s">
        <v>66</v>
      </c>
      <c r="H5476"/>
      <c r="I5476"/>
    </row>
    <row r="5477" spans="1:9" ht="15.75">
      <c r="A5477" s="98" t="s">
        <v>1838</v>
      </c>
      <c r="B5477" s="98" t="s">
        <v>3150</v>
      </c>
      <c r="C5477" s="98" t="s">
        <v>730</v>
      </c>
      <c r="D5477" s="99" t="s">
        <v>807</v>
      </c>
      <c r="E5477" s="105">
        <v>43637</v>
      </c>
      <c r="F5477" s="98" t="s">
        <v>3150</v>
      </c>
      <c r="G5477" s="98" t="s">
        <v>66</v>
      </c>
      <c r="H5477"/>
      <c r="I5477"/>
    </row>
    <row r="5478" spans="1:9" ht="15.75">
      <c r="A5478" s="98" t="s">
        <v>2450</v>
      </c>
      <c r="B5478" s="98" t="s">
        <v>3150</v>
      </c>
      <c r="C5478" s="98" t="s">
        <v>730</v>
      </c>
      <c r="D5478" s="99" t="s">
        <v>807</v>
      </c>
      <c r="E5478" s="105">
        <v>43637</v>
      </c>
      <c r="F5478" s="98" t="s">
        <v>3150</v>
      </c>
      <c r="G5478" s="98" t="s">
        <v>66</v>
      </c>
      <c r="H5478"/>
      <c r="I5478"/>
    </row>
    <row r="5479" spans="1:9" ht="15.75">
      <c r="A5479" s="98" t="s">
        <v>339</v>
      </c>
      <c r="B5479" s="98" t="s">
        <v>3150</v>
      </c>
      <c r="C5479" s="98" t="s">
        <v>730</v>
      </c>
      <c r="D5479" s="99" t="s">
        <v>807</v>
      </c>
      <c r="E5479" s="105">
        <v>43637</v>
      </c>
      <c r="F5479" s="98" t="s">
        <v>3150</v>
      </c>
      <c r="G5479" s="98" t="s">
        <v>66</v>
      </c>
      <c r="H5479"/>
      <c r="I5479"/>
    </row>
    <row r="5480" spans="1:9" ht="15.75">
      <c r="A5480" s="98" t="s">
        <v>1551</v>
      </c>
      <c r="B5480" s="98" t="s">
        <v>3150</v>
      </c>
      <c r="C5480" s="98" t="s">
        <v>730</v>
      </c>
      <c r="D5480" s="99" t="s">
        <v>807</v>
      </c>
      <c r="E5480" s="105">
        <v>43637</v>
      </c>
      <c r="F5480" s="98" t="s">
        <v>3150</v>
      </c>
      <c r="G5480" s="98" t="s">
        <v>66</v>
      </c>
      <c r="H5480"/>
      <c r="I5480"/>
    </row>
    <row r="5481" spans="1:9" ht="15.75">
      <c r="A5481" s="98" t="s">
        <v>1771</v>
      </c>
      <c r="B5481" s="98" t="s">
        <v>3150</v>
      </c>
      <c r="C5481" s="98" t="s">
        <v>730</v>
      </c>
      <c r="D5481" s="99" t="s">
        <v>807</v>
      </c>
      <c r="E5481" s="105">
        <v>43637</v>
      </c>
      <c r="F5481" s="98" t="s">
        <v>3150</v>
      </c>
      <c r="G5481" s="98" t="s">
        <v>66</v>
      </c>
      <c r="H5481"/>
      <c r="I5481"/>
    </row>
    <row r="5482" spans="1:9" ht="15.75">
      <c r="A5482" s="98" t="s">
        <v>2522</v>
      </c>
      <c r="B5482" s="98" t="s">
        <v>3150</v>
      </c>
      <c r="C5482" s="98" t="s">
        <v>730</v>
      </c>
      <c r="D5482" s="99" t="s">
        <v>807</v>
      </c>
      <c r="E5482" s="105">
        <v>43637</v>
      </c>
      <c r="F5482" s="98" t="s">
        <v>3150</v>
      </c>
      <c r="G5482" s="98" t="s">
        <v>66</v>
      </c>
      <c r="H5482"/>
      <c r="I5482"/>
    </row>
    <row r="5483" spans="1:9" ht="15.75">
      <c r="A5483" s="98" t="s">
        <v>1045</v>
      </c>
      <c r="B5483" s="98" t="s">
        <v>3150</v>
      </c>
      <c r="C5483" s="98" t="s">
        <v>730</v>
      </c>
      <c r="D5483" s="99" t="s">
        <v>807</v>
      </c>
      <c r="E5483" s="105">
        <v>43637</v>
      </c>
      <c r="F5483" s="98" t="s">
        <v>3150</v>
      </c>
      <c r="G5483" s="98" t="s">
        <v>66</v>
      </c>
      <c r="H5483"/>
      <c r="I5483"/>
    </row>
    <row r="5484" spans="1:9" ht="15.75">
      <c r="A5484" s="98" t="s">
        <v>2194</v>
      </c>
      <c r="B5484" s="98" t="s">
        <v>3150</v>
      </c>
      <c r="C5484" s="98" t="s">
        <v>730</v>
      </c>
      <c r="D5484" s="99" t="s">
        <v>807</v>
      </c>
      <c r="E5484" s="105">
        <v>43637</v>
      </c>
      <c r="F5484" s="98" t="s">
        <v>3150</v>
      </c>
      <c r="G5484" s="98" t="s">
        <v>66</v>
      </c>
      <c r="H5484"/>
      <c r="I5484"/>
    </row>
    <row r="5485" spans="1:9" ht="15.75">
      <c r="A5485" s="98" t="s">
        <v>2195</v>
      </c>
      <c r="B5485" s="98" t="s">
        <v>3150</v>
      </c>
      <c r="C5485" s="98" t="s">
        <v>730</v>
      </c>
      <c r="D5485" s="99" t="s">
        <v>807</v>
      </c>
      <c r="E5485" s="105">
        <v>43637</v>
      </c>
      <c r="F5485" s="98" t="s">
        <v>3150</v>
      </c>
      <c r="G5485" s="98" t="s">
        <v>66</v>
      </c>
      <c r="H5485"/>
      <c r="I5485"/>
    </row>
    <row r="5486" spans="1:9" ht="15.75">
      <c r="A5486" s="98" t="s">
        <v>2394</v>
      </c>
      <c r="B5486" s="98" t="s">
        <v>3150</v>
      </c>
      <c r="C5486" s="98" t="s">
        <v>730</v>
      </c>
      <c r="D5486" s="99" t="s">
        <v>807</v>
      </c>
      <c r="E5486" s="105">
        <v>43637</v>
      </c>
      <c r="F5486" s="98" t="s">
        <v>3150</v>
      </c>
      <c r="G5486" s="98" t="s">
        <v>66</v>
      </c>
      <c r="H5486"/>
      <c r="I5486"/>
    </row>
    <row r="5487" spans="1:9" ht="15.75">
      <c r="A5487" s="98" t="s">
        <v>2261</v>
      </c>
      <c r="B5487" s="98" t="s">
        <v>3150</v>
      </c>
      <c r="C5487" s="98" t="s">
        <v>730</v>
      </c>
      <c r="D5487" s="99" t="s">
        <v>807</v>
      </c>
      <c r="E5487" s="105">
        <v>43637</v>
      </c>
      <c r="F5487" s="98" t="s">
        <v>3150</v>
      </c>
      <c r="G5487" s="98" t="s">
        <v>66</v>
      </c>
      <c r="H5487"/>
      <c r="I5487"/>
    </row>
    <row r="5488" spans="1:9" ht="15.75">
      <c r="A5488" s="98" t="s">
        <v>1554</v>
      </c>
      <c r="B5488" s="98" t="s">
        <v>3150</v>
      </c>
      <c r="C5488" s="98" t="s">
        <v>730</v>
      </c>
      <c r="D5488" s="99" t="s">
        <v>807</v>
      </c>
      <c r="E5488" s="105">
        <v>43637</v>
      </c>
      <c r="F5488" s="98" t="s">
        <v>3150</v>
      </c>
      <c r="G5488" s="98" t="s">
        <v>66</v>
      </c>
      <c r="H5488"/>
      <c r="I5488"/>
    </row>
    <row r="5489" spans="1:9" ht="15.75">
      <c r="A5489" s="98" t="s">
        <v>1556</v>
      </c>
      <c r="B5489" s="98" t="s">
        <v>3150</v>
      </c>
      <c r="C5489" s="98" t="s">
        <v>730</v>
      </c>
      <c r="D5489" s="99" t="s">
        <v>807</v>
      </c>
      <c r="E5489" s="105">
        <v>43637</v>
      </c>
      <c r="F5489" s="98" t="s">
        <v>3150</v>
      </c>
      <c r="G5489" s="98" t="s">
        <v>66</v>
      </c>
      <c r="H5489"/>
      <c r="I5489"/>
    </row>
    <row r="5490" spans="1:9" ht="15.75">
      <c r="A5490" s="98" t="s">
        <v>1901</v>
      </c>
      <c r="B5490" s="98" t="s">
        <v>3150</v>
      </c>
      <c r="C5490" s="98" t="s">
        <v>730</v>
      </c>
      <c r="D5490" s="99" t="s">
        <v>807</v>
      </c>
      <c r="E5490" s="105">
        <v>43637</v>
      </c>
      <c r="F5490" s="98" t="s">
        <v>3150</v>
      </c>
      <c r="G5490" s="98" t="s">
        <v>66</v>
      </c>
      <c r="H5490"/>
      <c r="I5490"/>
    </row>
    <row r="5491" spans="1:9" ht="15.75">
      <c r="A5491" s="98" t="s">
        <v>409</v>
      </c>
      <c r="B5491" s="98" t="s">
        <v>3150</v>
      </c>
      <c r="C5491" s="98" t="s">
        <v>730</v>
      </c>
      <c r="D5491" s="99" t="s">
        <v>807</v>
      </c>
      <c r="E5491" s="105">
        <v>43637</v>
      </c>
      <c r="F5491" s="98" t="s">
        <v>3150</v>
      </c>
      <c r="G5491" s="98" t="s">
        <v>66</v>
      </c>
      <c r="H5491"/>
      <c r="I5491"/>
    </row>
    <row r="5492" spans="1:9" ht="15.75">
      <c r="A5492" s="98" t="s">
        <v>347</v>
      </c>
      <c r="B5492" s="98" t="s">
        <v>3150</v>
      </c>
      <c r="C5492" s="98" t="s">
        <v>730</v>
      </c>
      <c r="D5492" s="99" t="s">
        <v>807</v>
      </c>
      <c r="E5492" s="105">
        <v>43637</v>
      </c>
      <c r="F5492" s="98" t="s">
        <v>3150</v>
      </c>
      <c r="G5492" s="98" t="s">
        <v>66</v>
      </c>
      <c r="H5492"/>
      <c r="I5492"/>
    </row>
    <row r="5493" spans="1:9" ht="15.75">
      <c r="A5493" s="98" t="s">
        <v>1116</v>
      </c>
      <c r="B5493" s="98" t="s">
        <v>3150</v>
      </c>
      <c r="C5493" s="98" t="s">
        <v>730</v>
      </c>
      <c r="D5493" s="99" t="s">
        <v>807</v>
      </c>
      <c r="E5493" s="105">
        <v>43637</v>
      </c>
      <c r="F5493" s="98" t="s">
        <v>3150</v>
      </c>
      <c r="G5493" s="98" t="s">
        <v>66</v>
      </c>
      <c r="H5493"/>
      <c r="I5493"/>
    </row>
    <row r="5494" spans="1:9" ht="15.75">
      <c r="A5494" s="98" t="s">
        <v>2754</v>
      </c>
      <c r="B5494" s="98" t="s">
        <v>3150</v>
      </c>
      <c r="C5494" s="98" t="s">
        <v>730</v>
      </c>
      <c r="D5494" s="99" t="s">
        <v>807</v>
      </c>
      <c r="E5494" s="105">
        <v>43637</v>
      </c>
      <c r="F5494" s="98" t="s">
        <v>3150</v>
      </c>
      <c r="G5494" s="98" t="s">
        <v>66</v>
      </c>
      <c r="H5494"/>
      <c r="I5494"/>
    </row>
    <row r="5495" spans="1:9" ht="15.75">
      <c r="A5495" s="98" t="s">
        <v>415</v>
      </c>
      <c r="B5495" s="98" t="s">
        <v>3150</v>
      </c>
      <c r="C5495" s="98" t="s">
        <v>730</v>
      </c>
      <c r="D5495" s="99" t="s">
        <v>807</v>
      </c>
      <c r="E5495" s="105">
        <v>43637</v>
      </c>
      <c r="F5495" s="98" t="s">
        <v>3150</v>
      </c>
      <c r="G5495" s="98" t="s">
        <v>66</v>
      </c>
      <c r="H5495"/>
      <c r="I5495"/>
    </row>
    <row r="5496" spans="1:9" ht="15.75">
      <c r="A5496" s="98" t="s">
        <v>1787</v>
      </c>
      <c r="B5496" s="98" t="s">
        <v>3150</v>
      </c>
      <c r="C5496" s="98" t="s">
        <v>730</v>
      </c>
      <c r="D5496" s="99" t="s">
        <v>807</v>
      </c>
      <c r="E5496" s="105">
        <v>43637</v>
      </c>
      <c r="F5496" s="98" t="s">
        <v>3150</v>
      </c>
      <c r="G5496" s="98" t="s">
        <v>66</v>
      </c>
      <c r="H5496"/>
      <c r="I5496"/>
    </row>
    <row r="5497" spans="1:9" ht="15.75">
      <c r="A5497" s="98" t="s">
        <v>1509</v>
      </c>
      <c r="B5497" s="98" t="s">
        <v>3150</v>
      </c>
      <c r="C5497" s="98" t="s">
        <v>730</v>
      </c>
      <c r="D5497" s="99" t="s">
        <v>807</v>
      </c>
      <c r="E5497" s="105">
        <v>43637</v>
      </c>
      <c r="F5497" s="98" t="s">
        <v>3150</v>
      </c>
      <c r="G5497" s="98" t="s">
        <v>66</v>
      </c>
      <c r="H5497"/>
      <c r="I5497"/>
    </row>
    <row r="5498" spans="1:9" ht="15.75">
      <c r="A5498" s="98" t="s">
        <v>350</v>
      </c>
      <c r="B5498" s="98" t="s">
        <v>3150</v>
      </c>
      <c r="C5498" s="98" t="s">
        <v>730</v>
      </c>
      <c r="D5498" s="99" t="s">
        <v>807</v>
      </c>
      <c r="E5498" s="105">
        <v>43637</v>
      </c>
      <c r="F5498" s="98" t="s">
        <v>3150</v>
      </c>
      <c r="G5498" s="98" t="s">
        <v>66</v>
      </c>
      <c r="H5498"/>
      <c r="I5498"/>
    </row>
    <row r="5499" spans="1:9" ht="15.75">
      <c r="A5499" s="98" t="s">
        <v>416</v>
      </c>
      <c r="B5499" s="98" t="s">
        <v>3150</v>
      </c>
      <c r="C5499" s="98" t="s">
        <v>730</v>
      </c>
      <c r="D5499" s="99" t="s">
        <v>807</v>
      </c>
      <c r="E5499" s="105">
        <v>43637</v>
      </c>
      <c r="F5499" s="98" t="s">
        <v>3150</v>
      </c>
      <c r="G5499" s="98" t="s">
        <v>66</v>
      </c>
      <c r="H5499"/>
      <c r="I5499"/>
    </row>
    <row r="5500" spans="1:9" ht="15.75">
      <c r="A5500" s="98" t="s">
        <v>1055</v>
      </c>
      <c r="B5500" s="98" t="s">
        <v>3150</v>
      </c>
      <c r="C5500" s="98" t="s">
        <v>730</v>
      </c>
      <c r="D5500" s="99" t="s">
        <v>807</v>
      </c>
      <c r="E5500" s="105">
        <v>43637</v>
      </c>
      <c r="F5500" s="98" t="s">
        <v>3150</v>
      </c>
      <c r="G5500" s="98" t="s">
        <v>66</v>
      </c>
      <c r="H5500"/>
      <c r="I5500"/>
    </row>
    <row r="5501" spans="1:9" ht="15.75">
      <c r="A5501" s="98" t="s">
        <v>2759</v>
      </c>
      <c r="B5501" s="98" t="s">
        <v>3150</v>
      </c>
      <c r="C5501" s="98" t="s">
        <v>730</v>
      </c>
      <c r="D5501" s="99" t="s">
        <v>807</v>
      </c>
      <c r="E5501" s="105">
        <v>43637</v>
      </c>
      <c r="F5501" s="98" t="s">
        <v>3150</v>
      </c>
      <c r="G5501" s="98" t="s">
        <v>66</v>
      </c>
      <c r="H5501"/>
      <c r="I5501"/>
    </row>
    <row r="5502" spans="1:9" ht="15.75">
      <c r="A5502" s="98" t="s">
        <v>2208</v>
      </c>
      <c r="B5502" s="98" t="s">
        <v>3150</v>
      </c>
      <c r="C5502" s="98" t="s">
        <v>730</v>
      </c>
      <c r="D5502" s="99" t="s">
        <v>807</v>
      </c>
      <c r="E5502" s="105">
        <v>43637</v>
      </c>
      <c r="F5502" s="98" t="s">
        <v>3150</v>
      </c>
      <c r="G5502" s="98" t="s">
        <v>66</v>
      </c>
      <c r="H5502"/>
      <c r="I5502"/>
    </row>
    <row r="5503" spans="1:9" ht="15.75">
      <c r="A5503" s="98" t="s">
        <v>2762</v>
      </c>
      <c r="B5503" s="98" t="s">
        <v>3150</v>
      </c>
      <c r="C5503" s="98" t="s">
        <v>730</v>
      </c>
      <c r="D5503" s="99" t="s">
        <v>807</v>
      </c>
      <c r="E5503" s="105">
        <v>43637</v>
      </c>
      <c r="F5503" s="98" t="s">
        <v>3150</v>
      </c>
      <c r="G5503" s="98" t="s">
        <v>66</v>
      </c>
      <c r="H5503"/>
      <c r="I5503"/>
    </row>
    <row r="5504" spans="1:9" ht="15.75">
      <c r="A5504" s="98" t="s">
        <v>1965</v>
      </c>
      <c r="B5504" s="98" t="s">
        <v>3150</v>
      </c>
      <c r="C5504" s="98" t="s">
        <v>730</v>
      </c>
      <c r="D5504" s="99" t="s">
        <v>807</v>
      </c>
      <c r="E5504" s="105">
        <v>43637</v>
      </c>
      <c r="F5504" s="98" t="s">
        <v>3150</v>
      </c>
      <c r="G5504" s="98" t="s">
        <v>66</v>
      </c>
      <c r="H5504"/>
      <c r="I5504"/>
    </row>
    <row r="5505" spans="1:9" ht="15.75">
      <c r="A5505" s="98" t="s">
        <v>1061</v>
      </c>
      <c r="B5505" s="98" t="s">
        <v>3150</v>
      </c>
      <c r="C5505" s="98" t="s">
        <v>762</v>
      </c>
      <c r="D5505" s="99" t="s">
        <v>807</v>
      </c>
      <c r="E5505" s="105">
        <v>43637</v>
      </c>
      <c r="F5505" s="98" t="s">
        <v>3150</v>
      </c>
      <c r="G5505" s="98" t="s">
        <v>733</v>
      </c>
      <c r="H5505"/>
      <c r="I5505"/>
    </row>
    <row r="5506" spans="1:9" ht="15.75">
      <c r="A5506" s="98" t="s">
        <v>421</v>
      </c>
      <c r="B5506" s="98" t="s">
        <v>3150</v>
      </c>
      <c r="C5506" s="98" t="s">
        <v>762</v>
      </c>
      <c r="D5506" s="99" t="s">
        <v>807</v>
      </c>
      <c r="E5506" s="105">
        <v>43637</v>
      </c>
      <c r="F5506" s="98" t="s">
        <v>3150</v>
      </c>
      <c r="G5506" s="98" t="s">
        <v>733</v>
      </c>
      <c r="H5506"/>
      <c r="I5506"/>
    </row>
    <row r="5507" spans="1:9" ht="15.75">
      <c r="A5507" s="98" t="s">
        <v>1795</v>
      </c>
      <c r="B5507" s="98" t="s">
        <v>3150</v>
      </c>
      <c r="C5507" s="98" t="s">
        <v>762</v>
      </c>
      <c r="D5507" s="99" t="s">
        <v>807</v>
      </c>
      <c r="E5507" s="105">
        <v>43637</v>
      </c>
      <c r="F5507" s="98" t="s">
        <v>3150</v>
      </c>
      <c r="G5507" s="98" t="s">
        <v>733</v>
      </c>
      <c r="H5507"/>
      <c r="I5507"/>
    </row>
    <row r="5508" spans="1:9" ht="15.75">
      <c r="A5508" s="98" t="s">
        <v>424</v>
      </c>
      <c r="B5508" s="98" t="s">
        <v>3150</v>
      </c>
      <c r="C5508" s="98" t="s">
        <v>762</v>
      </c>
      <c r="D5508" s="99" t="s">
        <v>807</v>
      </c>
      <c r="E5508" s="105">
        <v>43637</v>
      </c>
      <c r="F5508" s="98" t="s">
        <v>3150</v>
      </c>
      <c r="G5508" s="98" t="s">
        <v>733</v>
      </c>
      <c r="H5508"/>
      <c r="I5508"/>
    </row>
    <row r="5509" spans="1:9" ht="15.75">
      <c r="A5509" s="98" t="s">
        <v>2214</v>
      </c>
      <c r="B5509" s="98" t="s">
        <v>3150</v>
      </c>
      <c r="C5509" s="98" t="s">
        <v>762</v>
      </c>
      <c r="D5509" s="99" t="s">
        <v>807</v>
      </c>
      <c r="E5509" s="105">
        <v>43637</v>
      </c>
      <c r="F5509" s="98" t="s">
        <v>3150</v>
      </c>
      <c r="G5509" s="98" t="s">
        <v>733</v>
      </c>
      <c r="H5509"/>
      <c r="I5509"/>
    </row>
    <row r="5510" spans="1:9" ht="15.75">
      <c r="A5510" s="98" t="s">
        <v>1126</v>
      </c>
      <c r="B5510" s="98" t="s">
        <v>3150</v>
      </c>
      <c r="C5510" s="98" t="s">
        <v>762</v>
      </c>
      <c r="D5510" s="99" t="s">
        <v>807</v>
      </c>
      <c r="E5510" s="105">
        <v>43637</v>
      </c>
      <c r="F5510" s="98" t="s">
        <v>3150</v>
      </c>
      <c r="G5510" s="98" t="s">
        <v>733</v>
      </c>
      <c r="H5510"/>
      <c r="I5510"/>
    </row>
    <row r="5511" spans="1:9" ht="15.75">
      <c r="A5511" s="98" t="s">
        <v>735</v>
      </c>
      <c r="B5511" s="98" t="s">
        <v>3150</v>
      </c>
      <c r="C5511" s="98" t="s">
        <v>762</v>
      </c>
      <c r="D5511" s="99" t="s">
        <v>807</v>
      </c>
      <c r="E5511" s="105">
        <v>43637</v>
      </c>
      <c r="F5511" s="98" t="s">
        <v>3150</v>
      </c>
      <c r="G5511" s="98" t="s">
        <v>733</v>
      </c>
      <c r="H5511"/>
      <c r="I5511"/>
    </row>
    <row r="5512" spans="1:9" ht="15.75">
      <c r="A5512" s="98" t="s">
        <v>2409</v>
      </c>
      <c r="B5512" s="98" t="s">
        <v>3150</v>
      </c>
      <c r="C5512" s="98" t="s">
        <v>762</v>
      </c>
      <c r="D5512" s="99" t="s">
        <v>807</v>
      </c>
      <c r="E5512" s="105">
        <v>43637</v>
      </c>
      <c r="F5512" s="98" t="s">
        <v>3150</v>
      </c>
      <c r="G5512" s="98" t="s">
        <v>733</v>
      </c>
      <c r="H5512"/>
      <c r="I5512"/>
    </row>
    <row r="5513" spans="1:9" ht="15.75">
      <c r="A5513" s="98" t="s">
        <v>2280</v>
      </c>
      <c r="B5513" s="98" t="s">
        <v>3150</v>
      </c>
      <c r="C5513" s="98" t="s">
        <v>762</v>
      </c>
      <c r="D5513" s="99" t="s">
        <v>807</v>
      </c>
      <c r="E5513" s="105">
        <v>43637</v>
      </c>
      <c r="F5513" s="98" t="s">
        <v>3150</v>
      </c>
      <c r="G5513" s="98" t="s">
        <v>733</v>
      </c>
      <c r="H5513"/>
      <c r="I5513"/>
    </row>
    <row r="5514" spans="1:9" ht="15.75">
      <c r="A5514" s="98" t="s">
        <v>1204</v>
      </c>
      <c r="B5514" s="98" t="s">
        <v>3150</v>
      </c>
      <c r="C5514" s="98" t="s">
        <v>762</v>
      </c>
      <c r="D5514" s="99" t="s">
        <v>807</v>
      </c>
      <c r="E5514" s="105">
        <v>43637</v>
      </c>
      <c r="F5514" s="98" t="s">
        <v>3150</v>
      </c>
      <c r="G5514" s="98" t="s">
        <v>733</v>
      </c>
      <c r="H5514"/>
      <c r="I5514"/>
    </row>
    <row r="5515" spans="1:9" ht="15.75">
      <c r="A5515" s="98" t="s">
        <v>429</v>
      </c>
      <c r="B5515" s="98" t="s">
        <v>3150</v>
      </c>
      <c r="C5515" s="98" t="s">
        <v>762</v>
      </c>
      <c r="D5515" s="99" t="s">
        <v>807</v>
      </c>
      <c r="E5515" s="105">
        <v>43637</v>
      </c>
      <c r="F5515" s="98" t="s">
        <v>3150</v>
      </c>
      <c r="G5515" s="98" t="s">
        <v>733</v>
      </c>
      <c r="H5515"/>
      <c r="I5515"/>
    </row>
    <row r="5516" spans="1:9" ht="15.75">
      <c r="A5516" s="98" t="s">
        <v>2221</v>
      </c>
      <c r="B5516" s="98" t="s">
        <v>3150</v>
      </c>
      <c r="C5516" s="98" t="s">
        <v>762</v>
      </c>
      <c r="D5516" s="99" t="s">
        <v>807</v>
      </c>
      <c r="E5516" s="105">
        <v>43637</v>
      </c>
      <c r="F5516" s="98" t="s">
        <v>3150</v>
      </c>
      <c r="G5516" s="98" t="s">
        <v>733</v>
      </c>
      <c r="H5516"/>
      <c r="I5516"/>
    </row>
    <row r="5517" spans="1:9" ht="15.75">
      <c r="A5517" s="98" t="s">
        <v>1206</v>
      </c>
      <c r="B5517" s="98" t="s">
        <v>3150</v>
      </c>
      <c r="C5517" s="98" t="s">
        <v>762</v>
      </c>
      <c r="D5517" s="99" t="s">
        <v>807</v>
      </c>
      <c r="E5517" s="105">
        <v>43637</v>
      </c>
      <c r="F5517" s="98" t="s">
        <v>3150</v>
      </c>
      <c r="G5517" s="98" t="s">
        <v>733</v>
      </c>
      <c r="H5517"/>
      <c r="I5517"/>
    </row>
    <row r="5518" spans="1:9" ht="15.75">
      <c r="A5518" s="98" t="s">
        <v>361</v>
      </c>
      <c r="B5518" s="98" t="s">
        <v>3150</v>
      </c>
      <c r="C5518" s="98" t="s">
        <v>762</v>
      </c>
      <c r="D5518" s="99" t="s">
        <v>807</v>
      </c>
      <c r="E5518" s="105">
        <v>43637</v>
      </c>
      <c r="F5518" s="98" t="s">
        <v>3150</v>
      </c>
      <c r="G5518" s="98" t="s">
        <v>733</v>
      </c>
      <c r="H5518"/>
      <c r="I5518"/>
    </row>
    <row r="5519" spans="1:9" ht="15.75">
      <c r="A5519" s="98" t="s">
        <v>2546</v>
      </c>
      <c r="B5519" s="98" t="s">
        <v>3150</v>
      </c>
      <c r="C5519" s="98" t="s">
        <v>762</v>
      </c>
      <c r="D5519" s="99" t="s">
        <v>807</v>
      </c>
      <c r="E5519" s="105">
        <v>43637</v>
      </c>
      <c r="F5519" s="98" t="s">
        <v>3150</v>
      </c>
      <c r="G5519" s="98" t="s">
        <v>733</v>
      </c>
      <c r="H5519"/>
      <c r="I5519"/>
    </row>
    <row r="5520" spans="1:9" ht="15.75">
      <c r="A5520" s="98" t="s">
        <v>1083</v>
      </c>
      <c r="B5520" s="98" t="s">
        <v>3150</v>
      </c>
      <c r="C5520" s="98" t="s">
        <v>762</v>
      </c>
      <c r="D5520" s="99" t="s">
        <v>807</v>
      </c>
      <c r="E5520" s="105">
        <v>43637</v>
      </c>
      <c r="F5520" s="98" t="s">
        <v>3150</v>
      </c>
      <c r="G5520" s="98" t="s">
        <v>733</v>
      </c>
      <c r="H5520"/>
      <c r="I5520"/>
    </row>
    <row r="5521" spans="1:9" ht="15.75">
      <c r="A5521" s="98" t="s">
        <v>1585</v>
      </c>
      <c r="B5521" s="98" t="s">
        <v>3150</v>
      </c>
      <c r="C5521" s="98" t="s">
        <v>762</v>
      </c>
      <c r="D5521" s="99" t="s">
        <v>807</v>
      </c>
      <c r="E5521" s="105">
        <v>43637</v>
      </c>
      <c r="F5521" s="98" t="s">
        <v>3150</v>
      </c>
      <c r="G5521" s="98" t="s">
        <v>733</v>
      </c>
      <c r="H5521"/>
      <c r="I5521"/>
    </row>
    <row r="5522" spans="1:9" ht="15.75">
      <c r="A5522" s="98" t="s">
        <v>1815</v>
      </c>
      <c r="B5522" s="98" t="s">
        <v>3150</v>
      </c>
      <c r="C5522" s="98" t="s">
        <v>762</v>
      </c>
      <c r="D5522" s="99" t="s">
        <v>807</v>
      </c>
      <c r="E5522" s="105">
        <v>43637</v>
      </c>
      <c r="F5522" s="98" t="s">
        <v>3150</v>
      </c>
      <c r="G5522" s="98" t="s">
        <v>733</v>
      </c>
      <c r="H5522"/>
      <c r="I5522"/>
    </row>
    <row r="5523" spans="1:9" ht="15.75">
      <c r="A5523" s="98" t="s">
        <v>883</v>
      </c>
      <c r="B5523" s="98" t="s">
        <v>3150</v>
      </c>
      <c r="C5523" s="98" t="s">
        <v>762</v>
      </c>
      <c r="D5523" s="99" t="s">
        <v>807</v>
      </c>
      <c r="E5523" s="105">
        <v>43637</v>
      </c>
      <c r="F5523" s="98" t="s">
        <v>3150</v>
      </c>
      <c r="G5523" s="98" t="s">
        <v>733</v>
      </c>
      <c r="H5523"/>
      <c r="I5523"/>
    </row>
    <row r="5524" spans="1:9" ht="15.75">
      <c r="A5524" s="98" t="s">
        <v>2945</v>
      </c>
      <c r="B5524" s="98" t="s">
        <v>3150</v>
      </c>
      <c r="C5524" s="98" t="s">
        <v>762</v>
      </c>
      <c r="D5524" s="99" t="s">
        <v>807</v>
      </c>
      <c r="E5524" s="105">
        <v>43637</v>
      </c>
      <c r="F5524" s="98" t="s">
        <v>3150</v>
      </c>
      <c r="G5524" s="98" t="s">
        <v>733</v>
      </c>
      <c r="H5524"/>
      <c r="I5524"/>
    </row>
    <row r="5525" spans="1:9" ht="15.75">
      <c r="A5525" s="98" t="s">
        <v>1535</v>
      </c>
      <c r="B5525" s="98" t="s">
        <v>3150</v>
      </c>
      <c r="C5525" s="98" t="s">
        <v>762</v>
      </c>
      <c r="D5525" s="99" t="s">
        <v>807</v>
      </c>
      <c r="E5525" s="105">
        <v>43637</v>
      </c>
      <c r="F5525" s="98" t="s">
        <v>3150</v>
      </c>
      <c r="G5525" s="98" t="s">
        <v>733</v>
      </c>
      <c r="H5525"/>
      <c r="I5525"/>
    </row>
    <row r="5526" spans="1:9" ht="15.75">
      <c r="A5526" s="98" t="s">
        <v>1019</v>
      </c>
      <c r="B5526" s="98" t="s">
        <v>3150</v>
      </c>
      <c r="C5526" s="98" t="s">
        <v>762</v>
      </c>
      <c r="D5526" s="99" t="s">
        <v>807</v>
      </c>
      <c r="E5526" s="105">
        <v>43637</v>
      </c>
      <c r="F5526" s="98" t="s">
        <v>3150</v>
      </c>
      <c r="G5526" s="98" t="s">
        <v>733</v>
      </c>
      <c r="H5526"/>
      <c r="I5526"/>
    </row>
    <row r="5527" spans="1:9" ht="15.75">
      <c r="A5527" s="98" t="s">
        <v>378</v>
      </c>
      <c r="B5527" s="98" t="s">
        <v>3150</v>
      </c>
      <c r="C5527" s="98" t="s">
        <v>762</v>
      </c>
      <c r="D5527" s="99" t="s">
        <v>807</v>
      </c>
      <c r="E5527" s="105">
        <v>43637</v>
      </c>
      <c r="F5527" s="98" t="s">
        <v>3150</v>
      </c>
      <c r="G5527" s="98" t="s">
        <v>733</v>
      </c>
      <c r="H5527"/>
      <c r="I5527"/>
    </row>
    <row r="5528" spans="1:9" ht="15.75">
      <c r="A5528" s="98" t="s">
        <v>447</v>
      </c>
      <c r="B5528" s="98" t="s">
        <v>3150</v>
      </c>
      <c r="C5528" s="98" t="s">
        <v>762</v>
      </c>
      <c r="D5528" s="99" t="s">
        <v>807</v>
      </c>
      <c r="E5528" s="105">
        <v>43637</v>
      </c>
      <c r="F5528" s="98" t="s">
        <v>3150</v>
      </c>
      <c r="G5528" s="98" t="s">
        <v>733</v>
      </c>
      <c r="H5528"/>
      <c r="I5528"/>
    </row>
    <row r="5529" spans="1:9" ht="15.75">
      <c r="A5529" s="98" t="s">
        <v>2560</v>
      </c>
      <c r="B5529" s="98" t="s">
        <v>3150</v>
      </c>
      <c r="C5529" s="98" t="s">
        <v>762</v>
      </c>
      <c r="D5529" s="99" t="s">
        <v>807</v>
      </c>
      <c r="E5529" s="105">
        <v>43637</v>
      </c>
      <c r="F5529" s="98" t="s">
        <v>3150</v>
      </c>
      <c r="G5529" s="98" t="s">
        <v>733</v>
      </c>
      <c r="H5529"/>
      <c r="I5529"/>
    </row>
    <row r="5530" spans="1:9" ht="15.75">
      <c r="A5530" s="98" t="s">
        <v>2613</v>
      </c>
      <c r="B5530" s="98" t="s">
        <v>3150</v>
      </c>
      <c r="C5530" s="98" t="s">
        <v>762</v>
      </c>
      <c r="D5530" s="99" t="s">
        <v>807</v>
      </c>
      <c r="E5530" s="105">
        <v>43637</v>
      </c>
      <c r="F5530" s="98" t="s">
        <v>3150</v>
      </c>
      <c r="G5530" s="98" t="s">
        <v>733</v>
      </c>
      <c r="H5530"/>
      <c r="I5530"/>
    </row>
    <row r="5531" spans="1:9" ht="15.75">
      <c r="A5531" s="98" t="s">
        <v>2914</v>
      </c>
      <c r="B5531" s="98" t="s">
        <v>3150</v>
      </c>
      <c r="C5531" s="98" t="s">
        <v>762</v>
      </c>
      <c r="D5531" s="99" t="s">
        <v>807</v>
      </c>
      <c r="E5531" s="105">
        <v>43637</v>
      </c>
      <c r="F5531" s="98" t="s">
        <v>3150</v>
      </c>
      <c r="G5531" s="98" t="s">
        <v>733</v>
      </c>
      <c r="H5531"/>
      <c r="I5531"/>
    </row>
    <row r="5532" spans="1:9" ht="15.75">
      <c r="A5532" s="98" t="s">
        <v>1345</v>
      </c>
      <c r="B5532" s="98" t="s">
        <v>3150</v>
      </c>
      <c r="C5532" s="98" t="s">
        <v>762</v>
      </c>
      <c r="D5532" s="99" t="s">
        <v>807</v>
      </c>
      <c r="E5532" s="105">
        <v>43637</v>
      </c>
      <c r="F5532" s="98" t="s">
        <v>3150</v>
      </c>
      <c r="G5532" s="98" t="s">
        <v>733</v>
      </c>
      <c r="H5532"/>
      <c r="I5532"/>
    </row>
    <row r="5533" spans="1:9" ht="15.75">
      <c r="A5533" s="98" t="s">
        <v>2120</v>
      </c>
      <c r="B5533" s="98" t="s">
        <v>3150</v>
      </c>
      <c r="C5533" s="98" t="s">
        <v>762</v>
      </c>
      <c r="D5533" s="99" t="s">
        <v>807</v>
      </c>
      <c r="E5533" s="105">
        <v>43637</v>
      </c>
      <c r="F5533" s="98" t="s">
        <v>3150</v>
      </c>
      <c r="G5533" s="98" t="s">
        <v>733</v>
      </c>
      <c r="H5533"/>
      <c r="I5533"/>
    </row>
    <row r="5534" spans="1:9" ht="15.75">
      <c r="A5534" s="98" t="s">
        <v>391</v>
      </c>
      <c r="B5534" s="98" t="s">
        <v>3150</v>
      </c>
      <c r="C5534" s="98" t="s">
        <v>762</v>
      </c>
      <c r="D5534" s="99" t="s">
        <v>807</v>
      </c>
      <c r="E5534" s="105">
        <v>43637</v>
      </c>
      <c r="F5534" s="98" t="s">
        <v>3150</v>
      </c>
      <c r="G5534" s="98" t="s">
        <v>733</v>
      </c>
      <c r="H5534"/>
      <c r="I5534"/>
    </row>
    <row r="5535" spans="1:9" ht="15.75">
      <c r="A5535" s="98" t="s">
        <v>392</v>
      </c>
      <c r="B5535" s="98" t="s">
        <v>3150</v>
      </c>
      <c r="C5535" s="98" t="s">
        <v>762</v>
      </c>
      <c r="D5535" s="99" t="s">
        <v>807</v>
      </c>
      <c r="E5535" s="105">
        <v>43637</v>
      </c>
      <c r="F5535" s="98" t="s">
        <v>3150</v>
      </c>
      <c r="G5535" s="98" t="s">
        <v>733</v>
      </c>
      <c r="H5535"/>
      <c r="I5535"/>
    </row>
    <row r="5536" spans="1:9" ht="15.75">
      <c r="A5536" s="98" t="s">
        <v>393</v>
      </c>
      <c r="B5536" s="98" t="s">
        <v>3150</v>
      </c>
      <c r="C5536" s="98" t="s">
        <v>762</v>
      </c>
      <c r="D5536" s="99" t="s">
        <v>807</v>
      </c>
      <c r="E5536" s="105">
        <v>43637</v>
      </c>
      <c r="F5536" s="98" t="s">
        <v>3150</v>
      </c>
      <c r="G5536" s="98" t="s">
        <v>733</v>
      </c>
      <c r="H5536"/>
      <c r="I5536"/>
    </row>
    <row r="5537" spans="1:9" ht="15.75">
      <c r="A5537" s="98" t="s">
        <v>2565</v>
      </c>
      <c r="B5537" s="98" t="s">
        <v>3150</v>
      </c>
      <c r="C5537" s="98" t="s">
        <v>762</v>
      </c>
      <c r="D5537" s="99" t="s">
        <v>807</v>
      </c>
      <c r="E5537" s="105">
        <v>43637</v>
      </c>
      <c r="F5537" s="98" t="s">
        <v>3150</v>
      </c>
      <c r="G5537" s="98" t="s">
        <v>733</v>
      </c>
      <c r="H5537"/>
      <c r="I5537"/>
    </row>
    <row r="5538" spans="1:9" ht="15.75">
      <c r="A5538" s="98" t="s">
        <v>2248</v>
      </c>
      <c r="B5538" s="98" t="s">
        <v>3151</v>
      </c>
      <c r="C5538" s="98" t="s">
        <v>795</v>
      </c>
      <c r="D5538" s="99" t="s">
        <v>807</v>
      </c>
      <c r="E5538" s="105">
        <v>43637</v>
      </c>
      <c r="F5538" s="98" t="s">
        <v>3151</v>
      </c>
      <c r="G5538" s="98" t="s">
        <v>66</v>
      </c>
      <c r="H5538"/>
      <c r="I5538"/>
    </row>
    <row r="5539" spans="1:9" ht="15.75">
      <c r="A5539" s="98" t="s">
        <v>2617</v>
      </c>
      <c r="B5539" s="98" t="s">
        <v>3151</v>
      </c>
      <c r="C5539" s="98" t="s">
        <v>795</v>
      </c>
      <c r="D5539" s="99" t="s">
        <v>807</v>
      </c>
      <c r="E5539" s="105">
        <v>43637</v>
      </c>
      <c r="F5539" s="98" t="s">
        <v>3151</v>
      </c>
      <c r="G5539" s="98" t="s">
        <v>66</v>
      </c>
      <c r="H5539"/>
      <c r="I5539"/>
    </row>
    <row r="5540" spans="1:9" ht="15.75">
      <c r="A5540" s="98" t="s">
        <v>1417</v>
      </c>
      <c r="B5540" s="98" t="s">
        <v>3151</v>
      </c>
      <c r="C5540" s="98" t="s">
        <v>795</v>
      </c>
      <c r="D5540" s="99" t="s">
        <v>807</v>
      </c>
      <c r="E5540" s="105">
        <v>43637</v>
      </c>
      <c r="F5540" s="98" t="s">
        <v>3151</v>
      </c>
      <c r="G5540" s="98" t="s">
        <v>66</v>
      </c>
      <c r="H5540"/>
      <c r="I5540"/>
    </row>
    <row r="5541" spans="1:9" ht="15.75">
      <c r="A5541" s="98" t="s">
        <v>973</v>
      </c>
      <c r="B5541" s="98" t="s">
        <v>3151</v>
      </c>
      <c r="C5541" s="98" t="s">
        <v>795</v>
      </c>
      <c r="D5541" s="99" t="s">
        <v>807</v>
      </c>
      <c r="E5541" s="105">
        <v>43637</v>
      </c>
      <c r="F5541" s="98" t="s">
        <v>3151</v>
      </c>
      <c r="G5541" s="98" t="s">
        <v>66</v>
      </c>
      <c r="H5541"/>
      <c r="I5541"/>
    </row>
    <row r="5542" spans="1:9" ht="15.75">
      <c r="A5542" s="98" t="s">
        <v>1420</v>
      </c>
      <c r="B5542" s="98" t="s">
        <v>3151</v>
      </c>
      <c r="C5542" s="98" t="s">
        <v>795</v>
      </c>
      <c r="D5542" s="99" t="s">
        <v>807</v>
      </c>
      <c r="E5542" s="105">
        <v>43637</v>
      </c>
      <c r="F5542" s="98" t="s">
        <v>3151</v>
      </c>
      <c r="G5542" s="98" t="s">
        <v>66</v>
      </c>
      <c r="H5542"/>
      <c r="I5542"/>
    </row>
    <row r="5543" spans="1:9" ht="15.75">
      <c r="A5543" s="98" t="s">
        <v>1889</v>
      </c>
      <c r="B5543" s="98" t="s">
        <v>3151</v>
      </c>
      <c r="C5543" s="98" t="s">
        <v>795</v>
      </c>
      <c r="D5543" s="99" t="s">
        <v>807</v>
      </c>
      <c r="E5543" s="105">
        <v>43637</v>
      </c>
      <c r="F5543" s="98" t="s">
        <v>3151</v>
      </c>
      <c r="G5543" s="98" t="s">
        <v>66</v>
      </c>
      <c r="H5543"/>
      <c r="I5543"/>
    </row>
    <row r="5544" spans="1:9" ht="15.75">
      <c r="A5544" s="98" t="s">
        <v>2570</v>
      </c>
      <c r="B5544" s="98" t="s">
        <v>3151</v>
      </c>
      <c r="C5544" s="98" t="s">
        <v>795</v>
      </c>
      <c r="D5544" s="99" t="s">
        <v>807</v>
      </c>
      <c r="E5544" s="105">
        <v>43637</v>
      </c>
      <c r="F5544" s="98" t="s">
        <v>3151</v>
      </c>
      <c r="G5544" s="98" t="s">
        <v>66</v>
      </c>
      <c r="H5544"/>
      <c r="I5544"/>
    </row>
    <row r="5545" spans="1:9" ht="15.75">
      <c r="A5545" s="98" t="s">
        <v>2446</v>
      </c>
      <c r="B5545" s="98" t="s">
        <v>3151</v>
      </c>
      <c r="C5545" s="98" t="s">
        <v>795</v>
      </c>
      <c r="D5545" s="99" t="s">
        <v>807</v>
      </c>
      <c r="E5545" s="105">
        <v>43637</v>
      </c>
      <c r="F5545" s="98" t="s">
        <v>3151</v>
      </c>
      <c r="G5545" s="98" t="s">
        <v>66</v>
      </c>
      <c r="H5545"/>
      <c r="I5545"/>
    </row>
    <row r="5546" spans="1:9" ht="15.75">
      <c r="A5546" s="98" t="s">
        <v>2253</v>
      </c>
      <c r="B5546" s="98" t="s">
        <v>3151</v>
      </c>
      <c r="C5546" s="98" t="s">
        <v>795</v>
      </c>
      <c r="D5546" s="99" t="s">
        <v>807</v>
      </c>
      <c r="E5546" s="105">
        <v>43637</v>
      </c>
      <c r="F5546" s="98" t="s">
        <v>3151</v>
      </c>
      <c r="G5546" s="98" t="s">
        <v>66</v>
      </c>
      <c r="H5546"/>
      <c r="I5546"/>
    </row>
    <row r="5547" spans="1:9" ht="15.75">
      <c r="A5547" s="98" t="s">
        <v>2071</v>
      </c>
      <c r="B5547" s="98" t="s">
        <v>3151</v>
      </c>
      <c r="C5547" s="98" t="s">
        <v>795</v>
      </c>
      <c r="D5547" s="99" t="s">
        <v>807</v>
      </c>
      <c r="E5547" s="105">
        <v>43637</v>
      </c>
      <c r="F5547" s="98" t="s">
        <v>3151</v>
      </c>
      <c r="G5547" s="98" t="s">
        <v>66</v>
      </c>
      <c r="H5547"/>
      <c r="I5547"/>
    </row>
    <row r="5548" spans="1:9" ht="15.75">
      <c r="A5548" s="98" t="s">
        <v>338</v>
      </c>
      <c r="B5548" s="98" t="s">
        <v>3151</v>
      </c>
      <c r="C5548" s="98" t="s">
        <v>795</v>
      </c>
      <c r="D5548" s="99" t="s">
        <v>807</v>
      </c>
      <c r="E5548" s="105">
        <v>43637</v>
      </c>
      <c r="F5548" s="98" t="s">
        <v>3151</v>
      </c>
      <c r="G5548" s="98" t="s">
        <v>66</v>
      </c>
      <c r="H5548"/>
      <c r="I5548"/>
    </row>
    <row r="5549" spans="1:9" ht="15.75">
      <c r="A5549" s="98" t="s">
        <v>1897</v>
      </c>
      <c r="B5549" s="98" t="s">
        <v>3151</v>
      </c>
      <c r="C5549" s="98" t="s">
        <v>795</v>
      </c>
      <c r="D5549" s="99" t="s">
        <v>807</v>
      </c>
      <c r="E5549" s="105">
        <v>43637</v>
      </c>
      <c r="F5549" s="98" t="s">
        <v>3151</v>
      </c>
      <c r="G5549" s="98" t="s">
        <v>66</v>
      </c>
      <c r="H5549"/>
      <c r="I5549"/>
    </row>
    <row r="5550" spans="1:9" ht="15.75">
      <c r="A5550" s="98" t="s">
        <v>1365</v>
      </c>
      <c r="B5550" s="98" t="s">
        <v>3151</v>
      </c>
      <c r="C5550" s="98" t="s">
        <v>795</v>
      </c>
      <c r="D5550" s="99" t="s">
        <v>807</v>
      </c>
      <c r="E5550" s="105">
        <v>43637</v>
      </c>
      <c r="F5550" s="98" t="s">
        <v>3151</v>
      </c>
      <c r="G5550" s="98" t="s">
        <v>66</v>
      </c>
      <c r="H5550"/>
      <c r="I5550"/>
    </row>
    <row r="5551" spans="1:9" ht="15.75">
      <c r="A5551" s="98" t="s">
        <v>849</v>
      </c>
      <c r="B5551" s="98" t="s">
        <v>3151</v>
      </c>
      <c r="C5551" s="98" t="s">
        <v>795</v>
      </c>
      <c r="D5551" s="99" t="s">
        <v>807</v>
      </c>
      <c r="E5551" s="105">
        <v>43637</v>
      </c>
      <c r="F5551" s="98" t="s">
        <v>3151</v>
      </c>
      <c r="G5551" s="98" t="s">
        <v>66</v>
      </c>
      <c r="H5551"/>
      <c r="I5551"/>
    </row>
    <row r="5552" spans="1:9" ht="15.75">
      <c r="A5552" s="98" t="s">
        <v>1109</v>
      </c>
      <c r="B5552" s="98" t="s">
        <v>3151</v>
      </c>
      <c r="C5552" s="98" t="s">
        <v>795</v>
      </c>
      <c r="D5552" s="99" t="s">
        <v>807</v>
      </c>
      <c r="E5552" s="105">
        <v>43637</v>
      </c>
      <c r="F5552" s="98" t="s">
        <v>3151</v>
      </c>
      <c r="G5552" s="98" t="s">
        <v>66</v>
      </c>
      <c r="H5552"/>
      <c r="I5552"/>
    </row>
    <row r="5553" spans="1:9" ht="15.75">
      <c r="A5553" s="98" t="s">
        <v>1500</v>
      </c>
      <c r="B5553" s="98" t="s">
        <v>3151</v>
      </c>
      <c r="C5553" s="98" t="s">
        <v>795</v>
      </c>
      <c r="D5553" s="99" t="s">
        <v>807</v>
      </c>
      <c r="E5553" s="105">
        <v>43637</v>
      </c>
      <c r="F5553" s="98" t="s">
        <v>3151</v>
      </c>
      <c r="G5553" s="98" t="s">
        <v>66</v>
      </c>
      <c r="H5553"/>
      <c r="I5553"/>
    </row>
    <row r="5554" spans="1:9" ht="15.75">
      <c r="A5554" s="98" t="s">
        <v>2198</v>
      </c>
      <c r="B5554" s="98" t="s">
        <v>3151</v>
      </c>
      <c r="C5554" s="98" t="s">
        <v>795</v>
      </c>
      <c r="D5554" s="99" t="s">
        <v>807</v>
      </c>
      <c r="E5554" s="105">
        <v>43637</v>
      </c>
      <c r="F5554" s="98" t="s">
        <v>3151</v>
      </c>
      <c r="G5554" s="98" t="s">
        <v>66</v>
      </c>
      <c r="H5554"/>
      <c r="I5554"/>
    </row>
    <row r="5555" spans="1:9" ht="15.75">
      <c r="A5555" s="98" t="s">
        <v>1429</v>
      </c>
      <c r="B5555" s="98" t="s">
        <v>3151</v>
      </c>
      <c r="C5555" s="98" t="s">
        <v>795</v>
      </c>
      <c r="D5555" s="99" t="s">
        <v>807</v>
      </c>
      <c r="E5555" s="105">
        <v>43637</v>
      </c>
      <c r="F5555" s="98" t="s">
        <v>3151</v>
      </c>
      <c r="G5555" s="98" t="s">
        <v>66</v>
      </c>
      <c r="H5555"/>
      <c r="I5555"/>
    </row>
    <row r="5556" spans="1:9" ht="15.75">
      <c r="A5556" s="98" t="s">
        <v>411</v>
      </c>
      <c r="B5556" s="98" t="s">
        <v>3151</v>
      </c>
      <c r="C5556" s="98" t="s">
        <v>795</v>
      </c>
      <c r="D5556" s="99" t="s">
        <v>807</v>
      </c>
      <c r="E5556" s="105">
        <v>43637</v>
      </c>
      <c r="F5556" s="98" t="s">
        <v>3151</v>
      </c>
      <c r="G5556" s="98" t="s">
        <v>66</v>
      </c>
      <c r="H5556"/>
      <c r="I5556"/>
    </row>
    <row r="5557" spans="1:9" ht="15.75">
      <c r="A5557" s="98" t="s">
        <v>349</v>
      </c>
      <c r="B5557" s="98" t="s">
        <v>3151</v>
      </c>
      <c r="C5557" s="98" t="s">
        <v>795</v>
      </c>
      <c r="D5557" s="99" t="s">
        <v>807</v>
      </c>
      <c r="E5557" s="105">
        <v>43637</v>
      </c>
      <c r="F5557" s="98" t="s">
        <v>3151</v>
      </c>
      <c r="G5557" s="98" t="s">
        <v>66</v>
      </c>
      <c r="H5557"/>
      <c r="I5557"/>
    </row>
    <row r="5558" spans="1:9" ht="15.75">
      <c r="A5558" s="98" t="s">
        <v>2638</v>
      </c>
      <c r="B5558" s="98" t="s">
        <v>3151</v>
      </c>
      <c r="C5558" s="98" t="s">
        <v>795</v>
      </c>
      <c r="D5558" s="99" t="s">
        <v>807</v>
      </c>
      <c r="E5558" s="105">
        <v>43637</v>
      </c>
      <c r="F5558" s="98" t="s">
        <v>3151</v>
      </c>
      <c r="G5558" s="98" t="s">
        <v>66</v>
      </c>
      <c r="H5558"/>
      <c r="I5558"/>
    </row>
    <row r="5559" spans="1:9" ht="15.75">
      <c r="A5559" s="98" t="s">
        <v>856</v>
      </c>
      <c r="B5559" s="98" t="s">
        <v>3151</v>
      </c>
      <c r="C5559" s="98" t="s">
        <v>795</v>
      </c>
      <c r="D5559" s="99" t="s">
        <v>807</v>
      </c>
      <c r="E5559" s="105">
        <v>43637</v>
      </c>
      <c r="F5559" s="98" t="s">
        <v>3151</v>
      </c>
      <c r="G5559" s="98" t="s">
        <v>66</v>
      </c>
      <c r="H5559"/>
      <c r="I5559"/>
    </row>
    <row r="5560" spans="1:9" ht="15.75">
      <c r="A5560" s="98" t="s">
        <v>1052</v>
      </c>
      <c r="B5560" s="98" t="s">
        <v>3151</v>
      </c>
      <c r="C5560" s="98" t="s">
        <v>795</v>
      </c>
      <c r="D5560" s="99" t="s">
        <v>807</v>
      </c>
      <c r="E5560" s="105">
        <v>43637</v>
      </c>
      <c r="F5560" s="98" t="s">
        <v>3151</v>
      </c>
      <c r="G5560" s="98" t="s">
        <v>66</v>
      </c>
      <c r="H5560"/>
      <c r="I5560"/>
    </row>
    <row r="5561" spans="1:9" ht="15.75">
      <c r="A5561" s="98" t="s">
        <v>1908</v>
      </c>
      <c r="B5561" s="98" t="s">
        <v>3151</v>
      </c>
      <c r="C5561" s="98" t="s">
        <v>795</v>
      </c>
      <c r="D5561" s="99" t="s">
        <v>807</v>
      </c>
      <c r="E5561" s="105">
        <v>43637</v>
      </c>
      <c r="F5561" s="98" t="s">
        <v>3151</v>
      </c>
      <c r="G5561" s="98" t="s">
        <v>66</v>
      </c>
      <c r="H5561"/>
      <c r="I5561"/>
    </row>
    <row r="5562" spans="1:9" ht="15.75">
      <c r="A5562" s="98" t="s">
        <v>1194</v>
      </c>
      <c r="B5562" s="98" t="s">
        <v>3151</v>
      </c>
      <c r="C5562" s="98" t="s">
        <v>795</v>
      </c>
      <c r="D5562" s="99" t="s">
        <v>807</v>
      </c>
      <c r="E5562" s="105">
        <v>43637</v>
      </c>
      <c r="F5562" s="98" t="s">
        <v>3151</v>
      </c>
      <c r="G5562" s="98" t="s">
        <v>66</v>
      </c>
      <c r="H5562"/>
      <c r="I5562"/>
    </row>
    <row r="5563" spans="1:9" ht="15.75">
      <c r="A5563" s="98" t="s">
        <v>2210</v>
      </c>
      <c r="B5563" s="98" t="s">
        <v>3151</v>
      </c>
      <c r="C5563" s="98" t="s">
        <v>795</v>
      </c>
      <c r="D5563" s="99" t="s">
        <v>807</v>
      </c>
      <c r="E5563" s="105">
        <v>43637</v>
      </c>
      <c r="F5563" s="98" t="s">
        <v>3151</v>
      </c>
      <c r="G5563" s="98" t="s">
        <v>66</v>
      </c>
      <c r="H5563"/>
      <c r="I5563"/>
    </row>
    <row r="5564" spans="1:9" ht="15.75">
      <c r="A5564" s="98" t="s">
        <v>1060</v>
      </c>
      <c r="B5564" s="98" t="s">
        <v>3151</v>
      </c>
      <c r="C5564" s="98" t="s">
        <v>795</v>
      </c>
      <c r="D5564" s="99" t="s">
        <v>807</v>
      </c>
      <c r="E5564" s="105">
        <v>43637</v>
      </c>
      <c r="F5564" s="98" t="s">
        <v>3151</v>
      </c>
      <c r="G5564" s="98" t="s">
        <v>66</v>
      </c>
      <c r="H5564"/>
      <c r="I5564"/>
    </row>
    <row r="5565" spans="1:9" ht="15.75">
      <c r="A5565" s="98" t="s">
        <v>1321</v>
      </c>
      <c r="B5565" s="98" t="s">
        <v>3151</v>
      </c>
      <c r="C5565" s="98" t="s">
        <v>795</v>
      </c>
      <c r="D5565" s="99" t="s">
        <v>807</v>
      </c>
      <c r="E5565" s="105">
        <v>43637</v>
      </c>
      <c r="F5565" s="98" t="s">
        <v>3151</v>
      </c>
      <c r="G5565" s="98" t="s">
        <v>66</v>
      </c>
      <c r="H5565"/>
      <c r="I5565"/>
    </row>
    <row r="5566" spans="1:9" ht="15.75">
      <c r="A5566" s="98" t="s">
        <v>863</v>
      </c>
      <c r="B5566" s="98" t="s">
        <v>3151</v>
      </c>
      <c r="C5566" s="98" t="s">
        <v>795</v>
      </c>
      <c r="D5566" s="99" t="s">
        <v>807</v>
      </c>
      <c r="E5566" s="105">
        <v>43637</v>
      </c>
      <c r="F5566" s="98" t="s">
        <v>3151</v>
      </c>
      <c r="G5566" s="98" t="s">
        <v>66</v>
      </c>
      <c r="H5566"/>
      <c r="I5566"/>
    </row>
    <row r="5567" spans="1:9" ht="15.75">
      <c r="A5567" s="98" t="s">
        <v>865</v>
      </c>
      <c r="B5567" s="98" t="s">
        <v>3151</v>
      </c>
      <c r="C5567" s="98" t="s">
        <v>795</v>
      </c>
      <c r="D5567" s="99" t="s">
        <v>807</v>
      </c>
      <c r="E5567" s="105">
        <v>43637</v>
      </c>
      <c r="F5567" s="98" t="s">
        <v>3151</v>
      </c>
      <c r="G5567" s="98" t="s">
        <v>66</v>
      </c>
      <c r="H5567"/>
      <c r="I5567"/>
    </row>
    <row r="5568" spans="1:9" ht="15.75">
      <c r="A5568" s="98" t="s">
        <v>2588</v>
      </c>
      <c r="B5568" s="98" t="s">
        <v>3151</v>
      </c>
      <c r="C5568" s="98" t="s">
        <v>795</v>
      </c>
      <c r="D5568" s="99" t="s">
        <v>807</v>
      </c>
      <c r="E5568" s="105">
        <v>43637</v>
      </c>
      <c r="F5568" s="98" t="s">
        <v>3151</v>
      </c>
      <c r="G5568" s="98" t="s">
        <v>66</v>
      </c>
      <c r="H5568"/>
      <c r="I5568"/>
    </row>
    <row r="5569" spans="1:9" ht="15.75">
      <c r="A5569" s="98" t="s">
        <v>868</v>
      </c>
      <c r="B5569" s="98" t="s">
        <v>3151</v>
      </c>
      <c r="C5569" s="98" t="s">
        <v>795</v>
      </c>
      <c r="D5569" s="99" t="s">
        <v>807</v>
      </c>
      <c r="E5569" s="105">
        <v>43637</v>
      </c>
      <c r="F5569" s="98" t="s">
        <v>3151</v>
      </c>
      <c r="G5569" s="98" t="s">
        <v>66</v>
      </c>
      <c r="H5569"/>
      <c r="I5569"/>
    </row>
    <row r="5570" spans="1:9" ht="15.75">
      <c r="A5570" s="98" t="s">
        <v>2589</v>
      </c>
      <c r="B5570" s="98" t="s">
        <v>3151</v>
      </c>
      <c r="C5570" s="98" t="s">
        <v>795</v>
      </c>
      <c r="D5570" s="99" t="s">
        <v>807</v>
      </c>
      <c r="E5570" s="105">
        <v>43637</v>
      </c>
      <c r="F5570" s="98" t="s">
        <v>3151</v>
      </c>
      <c r="G5570" s="98" t="s">
        <v>66</v>
      </c>
      <c r="H5570"/>
      <c r="I5570"/>
    </row>
    <row r="5571" spans="1:9" ht="15.75">
      <c r="A5571" s="98" t="s">
        <v>1447</v>
      </c>
      <c r="B5571" s="98" t="s">
        <v>3151</v>
      </c>
      <c r="C5571" s="98" t="s">
        <v>750</v>
      </c>
      <c r="D5571" s="99" t="s">
        <v>807</v>
      </c>
      <c r="E5571" s="105">
        <v>43637</v>
      </c>
      <c r="F5571" s="98" t="s">
        <v>3151</v>
      </c>
      <c r="G5571" s="98" t="s">
        <v>733</v>
      </c>
      <c r="H5571"/>
      <c r="I5571"/>
    </row>
    <row r="5572" spans="1:9" ht="15.75">
      <c r="A5572" s="98" t="s">
        <v>1200</v>
      </c>
      <c r="B5572" s="98" t="s">
        <v>3151</v>
      </c>
      <c r="C5572" s="98" t="s">
        <v>750</v>
      </c>
      <c r="D5572" s="99" t="s">
        <v>807</v>
      </c>
      <c r="E5572" s="105">
        <v>43637</v>
      </c>
      <c r="F5572" s="98" t="s">
        <v>3151</v>
      </c>
      <c r="G5572" s="98" t="s">
        <v>733</v>
      </c>
      <c r="H5572"/>
      <c r="I5572"/>
    </row>
    <row r="5573" spans="1:9" ht="15.75">
      <c r="A5573" s="98" t="s">
        <v>1806</v>
      </c>
      <c r="B5573" s="98" t="s">
        <v>3151</v>
      </c>
      <c r="C5573" s="98" t="s">
        <v>750</v>
      </c>
      <c r="D5573" s="99" t="s">
        <v>807</v>
      </c>
      <c r="E5573" s="105">
        <v>43637</v>
      </c>
      <c r="F5573" s="98" t="s">
        <v>3151</v>
      </c>
      <c r="G5573" s="98" t="s">
        <v>733</v>
      </c>
      <c r="H5573"/>
      <c r="I5573"/>
    </row>
    <row r="5574" spans="1:9" ht="15.75">
      <c r="A5574" s="98" t="s">
        <v>551</v>
      </c>
      <c r="B5574" s="98" t="s">
        <v>3151</v>
      </c>
      <c r="C5574" s="98" t="s">
        <v>750</v>
      </c>
      <c r="D5574" s="99" t="s">
        <v>807</v>
      </c>
      <c r="E5574" s="105">
        <v>43637</v>
      </c>
      <c r="F5574" s="98" t="s">
        <v>3151</v>
      </c>
      <c r="G5574" s="98" t="s">
        <v>733</v>
      </c>
      <c r="H5574"/>
      <c r="I5574"/>
    </row>
    <row r="5575" spans="1:9" ht="15.75">
      <c r="A5575" s="98" t="s">
        <v>552</v>
      </c>
      <c r="B5575" s="98" t="s">
        <v>3151</v>
      </c>
      <c r="C5575" s="98" t="s">
        <v>750</v>
      </c>
      <c r="D5575" s="99" t="s">
        <v>807</v>
      </c>
      <c r="E5575" s="105">
        <v>43637</v>
      </c>
      <c r="F5575" s="98" t="s">
        <v>3151</v>
      </c>
      <c r="G5575" s="98" t="s">
        <v>733</v>
      </c>
      <c r="H5575"/>
      <c r="I5575"/>
    </row>
    <row r="5576" spans="1:9" ht="15.75">
      <c r="A5576" s="98" t="s">
        <v>871</v>
      </c>
      <c r="B5576" s="98" t="s">
        <v>3151</v>
      </c>
      <c r="C5576" s="98" t="s">
        <v>750</v>
      </c>
      <c r="D5576" s="99" t="s">
        <v>807</v>
      </c>
      <c r="E5576" s="105">
        <v>43637</v>
      </c>
      <c r="F5576" s="98" t="s">
        <v>3151</v>
      </c>
      <c r="G5576" s="98" t="s">
        <v>733</v>
      </c>
      <c r="H5576"/>
      <c r="I5576"/>
    </row>
    <row r="5577" spans="1:9" ht="15.75">
      <c r="A5577" s="98" t="s">
        <v>1919</v>
      </c>
      <c r="B5577" s="98" t="s">
        <v>3151</v>
      </c>
      <c r="C5577" s="98" t="s">
        <v>750</v>
      </c>
      <c r="D5577" s="99" t="s">
        <v>807</v>
      </c>
      <c r="E5577" s="105">
        <v>43637</v>
      </c>
      <c r="F5577" s="98" t="s">
        <v>3151</v>
      </c>
      <c r="G5577" s="98" t="s">
        <v>733</v>
      </c>
      <c r="H5577"/>
      <c r="I5577"/>
    </row>
    <row r="5578" spans="1:9" ht="15.75">
      <c r="A5578" s="98" t="s">
        <v>1731</v>
      </c>
      <c r="B5578" s="98" t="s">
        <v>3151</v>
      </c>
      <c r="C5578" s="98" t="s">
        <v>750</v>
      </c>
      <c r="D5578" s="99" t="s">
        <v>807</v>
      </c>
      <c r="E5578" s="105">
        <v>43637</v>
      </c>
      <c r="F5578" s="98" t="s">
        <v>3151</v>
      </c>
      <c r="G5578" s="98" t="s">
        <v>733</v>
      </c>
      <c r="H5578"/>
      <c r="I5578"/>
    </row>
    <row r="5579" spans="1:9" ht="15.75">
      <c r="A5579" s="98" t="s">
        <v>360</v>
      </c>
      <c r="B5579" s="98" t="s">
        <v>3151</v>
      </c>
      <c r="C5579" s="98" t="s">
        <v>750</v>
      </c>
      <c r="D5579" s="99" t="s">
        <v>807</v>
      </c>
      <c r="E5579" s="105">
        <v>43637</v>
      </c>
      <c r="F5579" s="98" t="s">
        <v>3151</v>
      </c>
      <c r="G5579" s="98" t="s">
        <v>733</v>
      </c>
      <c r="H5579"/>
      <c r="I5579"/>
    </row>
    <row r="5580" spans="1:9" ht="15.75">
      <c r="A5580" s="98" t="s">
        <v>2418</v>
      </c>
      <c r="B5580" s="98" t="s">
        <v>3151</v>
      </c>
      <c r="C5580" s="98" t="s">
        <v>750</v>
      </c>
      <c r="D5580" s="99" t="s">
        <v>807</v>
      </c>
      <c r="E5580" s="105">
        <v>43637</v>
      </c>
      <c r="F5580" s="98" t="s">
        <v>3151</v>
      </c>
      <c r="G5580" s="98" t="s">
        <v>733</v>
      </c>
      <c r="H5580"/>
      <c r="I5580"/>
    </row>
    <row r="5581" spans="1:9" ht="15.75">
      <c r="A5581" s="98" t="s">
        <v>1858</v>
      </c>
      <c r="B5581" s="98" t="s">
        <v>3151</v>
      </c>
      <c r="C5581" s="98" t="s">
        <v>750</v>
      </c>
      <c r="D5581" s="99" t="s">
        <v>807</v>
      </c>
      <c r="E5581" s="105">
        <v>43637</v>
      </c>
      <c r="F5581" s="98" t="s">
        <v>3151</v>
      </c>
      <c r="G5581" s="98" t="s">
        <v>733</v>
      </c>
      <c r="H5581"/>
      <c r="I5581"/>
    </row>
    <row r="5582" spans="1:9" ht="15.75">
      <c r="A5582" s="98" t="s">
        <v>2285</v>
      </c>
      <c r="B5582" s="98" t="s">
        <v>3151</v>
      </c>
      <c r="C5582" s="98" t="s">
        <v>750</v>
      </c>
      <c r="D5582" s="99" t="s">
        <v>807</v>
      </c>
      <c r="E5582" s="105">
        <v>43637</v>
      </c>
      <c r="F5582" s="98" t="s">
        <v>3151</v>
      </c>
      <c r="G5582" s="98" t="s">
        <v>733</v>
      </c>
      <c r="H5582"/>
      <c r="I5582"/>
    </row>
    <row r="5583" spans="1:9" ht="15.75">
      <c r="A5583" s="98" t="s">
        <v>1925</v>
      </c>
      <c r="B5583" s="98" t="s">
        <v>3151</v>
      </c>
      <c r="C5583" s="98" t="s">
        <v>750</v>
      </c>
      <c r="D5583" s="99" t="s">
        <v>807</v>
      </c>
      <c r="E5583" s="105">
        <v>43637</v>
      </c>
      <c r="F5583" s="98" t="s">
        <v>3151</v>
      </c>
      <c r="G5583" s="98" t="s">
        <v>733</v>
      </c>
      <c r="H5583"/>
      <c r="I5583"/>
    </row>
    <row r="5584" spans="1:9" ht="15.75">
      <c r="A5584" s="98" t="s">
        <v>1000</v>
      </c>
      <c r="B5584" s="98" t="s">
        <v>3151</v>
      </c>
      <c r="C5584" s="98" t="s">
        <v>750</v>
      </c>
      <c r="D5584" s="99" t="s">
        <v>807</v>
      </c>
      <c r="E5584" s="105">
        <v>43637</v>
      </c>
      <c r="F5584" s="98" t="s">
        <v>3151</v>
      </c>
      <c r="G5584" s="98" t="s">
        <v>733</v>
      </c>
      <c r="H5584"/>
      <c r="I5584"/>
    </row>
    <row r="5585" spans="1:9" ht="15.75">
      <c r="A5585" s="98" t="s">
        <v>1136</v>
      </c>
      <c r="B5585" s="98" t="s">
        <v>3151</v>
      </c>
      <c r="C5585" s="98" t="s">
        <v>750</v>
      </c>
      <c r="D5585" s="99" t="s">
        <v>807</v>
      </c>
      <c r="E5585" s="105">
        <v>43637</v>
      </c>
      <c r="F5585" s="98" t="s">
        <v>3151</v>
      </c>
      <c r="G5585" s="98" t="s">
        <v>733</v>
      </c>
      <c r="H5585"/>
      <c r="I5585"/>
    </row>
    <row r="5586" spans="1:9" ht="15.75">
      <c r="A5586" s="98" t="s">
        <v>1930</v>
      </c>
      <c r="B5586" s="98" t="s">
        <v>3151</v>
      </c>
      <c r="C5586" s="98" t="s">
        <v>750</v>
      </c>
      <c r="D5586" s="99" t="s">
        <v>807</v>
      </c>
      <c r="E5586" s="105">
        <v>43637</v>
      </c>
      <c r="F5586" s="98" t="s">
        <v>3151</v>
      </c>
      <c r="G5586" s="98" t="s">
        <v>733</v>
      </c>
      <c r="H5586"/>
      <c r="I5586"/>
    </row>
    <row r="5587" spans="1:9" ht="15.75">
      <c r="A5587" s="98" t="s">
        <v>1002</v>
      </c>
      <c r="B5587" s="98" t="s">
        <v>3151</v>
      </c>
      <c r="C5587" s="98" t="s">
        <v>750</v>
      </c>
      <c r="D5587" s="99" t="s">
        <v>807</v>
      </c>
      <c r="E5587" s="105">
        <v>43637</v>
      </c>
      <c r="F5587" s="98" t="s">
        <v>3151</v>
      </c>
      <c r="G5587" s="98" t="s">
        <v>733</v>
      </c>
      <c r="H5587"/>
      <c r="I5587"/>
    </row>
    <row r="5588" spans="1:9" ht="15.75">
      <c r="A5588" s="98" t="s">
        <v>946</v>
      </c>
      <c r="B5588" s="98" t="s">
        <v>3151</v>
      </c>
      <c r="C5588" s="98" t="s">
        <v>750</v>
      </c>
      <c r="D5588" s="99" t="s">
        <v>807</v>
      </c>
      <c r="E5588" s="105">
        <v>43637</v>
      </c>
      <c r="F5588" s="98" t="s">
        <v>3151</v>
      </c>
      <c r="G5588" s="98" t="s">
        <v>733</v>
      </c>
      <c r="H5588"/>
      <c r="I5588"/>
    </row>
    <row r="5589" spans="1:9" ht="15.75">
      <c r="A5589" s="98" t="s">
        <v>369</v>
      </c>
      <c r="B5589" s="98" t="s">
        <v>3151</v>
      </c>
      <c r="C5589" s="98" t="s">
        <v>750</v>
      </c>
      <c r="D5589" s="99" t="s">
        <v>807</v>
      </c>
      <c r="E5589" s="105">
        <v>43637</v>
      </c>
      <c r="F5589" s="98" t="s">
        <v>3151</v>
      </c>
      <c r="G5589" s="98" t="s">
        <v>733</v>
      </c>
      <c r="H5589"/>
      <c r="I5589"/>
    </row>
    <row r="5590" spans="1:9" ht="15.75">
      <c r="A5590" s="98" t="s">
        <v>2099</v>
      </c>
      <c r="B5590" s="98" t="s">
        <v>3151</v>
      </c>
      <c r="C5590" s="98" t="s">
        <v>750</v>
      </c>
      <c r="D5590" s="99" t="s">
        <v>807</v>
      </c>
      <c r="E5590" s="105">
        <v>43637</v>
      </c>
      <c r="F5590" s="98" t="s">
        <v>3151</v>
      </c>
      <c r="G5590" s="98" t="s">
        <v>733</v>
      </c>
      <c r="H5590"/>
      <c r="I5590"/>
    </row>
    <row r="5591" spans="1:9" ht="15.75">
      <c r="A5591" s="98" t="s">
        <v>1143</v>
      </c>
      <c r="B5591" s="98" t="s">
        <v>3151</v>
      </c>
      <c r="C5591" s="98" t="s">
        <v>750</v>
      </c>
      <c r="D5591" s="99" t="s">
        <v>807</v>
      </c>
      <c r="E5591" s="105">
        <v>43637</v>
      </c>
      <c r="F5591" s="98" t="s">
        <v>3151</v>
      </c>
      <c r="G5591" s="98" t="s">
        <v>733</v>
      </c>
      <c r="H5591"/>
      <c r="I5591"/>
    </row>
    <row r="5592" spans="1:9" ht="15.75">
      <c r="A5592" s="98" t="s">
        <v>2551</v>
      </c>
      <c r="B5592" s="98" t="s">
        <v>3151</v>
      </c>
      <c r="C5592" s="98" t="s">
        <v>750</v>
      </c>
      <c r="D5592" s="99" t="s">
        <v>807</v>
      </c>
      <c r="E5592" s="105">
        <v>43637</v>
      </c>
      <c r="F5592" s="98" t="s">
        <v>3151</v>
      </c>
      <c r="G5592" s="98" t="s">
        <v>733</v>
      </c>
      <c r="H5592"/>
      <c r="I5592"/>
    </row>
    <row r="5593" spans="1:9" ht="15.75">
      <c r="A5593" s="98" t="s">
        <v>880</v>
      </c>
      <c r="B5593" s="98" t="s">
        <v>3151</v>
      </c>
      <c r="C5593" s="98" t="s">
        <v>750</v>
      </c>
      <c r="D5593" s="99" t="s">
        <v>807</v>
      </c>
      <c r="E5593" s="105">
        <v>43637</v>
      </c>
      <c r="F5593" s="98" t="s">
        <v>3151</v>
      </c>
      <c r="G5593" s="98" t="s">
        <v>733</v>
      </c>
      <c r="H5593"/>
      <c r="I5593"/>
    </row>
    <row r="5594" spans="1:9" ht="15.75">
      <c r="A5594" s="98" t="s">
        <v>2661</v>
      </c>
      <c r="B5594" s="98" t="s">
        <v>3151</v>
      </c>
      <c r="C5594" s="98" t="s">
        <v>750</v>
      </c>
      <c r="D5594" s="99" t="s">
        <v>807</v>
      </c>
      <c r="E5594" s="105">
        <v>43637</v>
      </c>
      <c r="F5594" s="98" t="s">
        <v>3151</v>
      </c>
      <c r="G5594" s="98" t="s">
        <v>733</v>
      </c>
      <c r="H5594"/>
      <c r="I5594"/>
    </row>
    <row r="5595" spans="1:9" ht="15.75">
      <c r="A5595" s="98" t="s">
        <v>812</v>
      </c>
      <c r="B5595" s="98" t="s">
        <v>3151</v>
      </c>
      <c r="C5595" s="98" t="s">
        <v>750</v>
      </c>
      <c r="D5595" s="99" t="s">
        <v>807</v>
      </c>
      <c r="E5595" s="105">
        <v>43637</v>
      </c>
      <c r="F5595" s="98" t="s">
        <v>3151</v>
      </c>
      <c r="G5595" s="98" t="s">
        <v>733</v>
      </c>
      <c r="H5595"/>
      <c r="I5595"/>
    </row>
    <row r="5596" spans="1:9" ht="15.75">
      <c r="A5596" s="98" t="s">
        <v>1015</v>
      </c>
      <c r="B5596" s="98" t="s">
        <v>3151</v>
      </c>
      <c r="C5596" s="98" t="s">
        <v>750</v>
      </c>
      <c r="D5596" s="99" t="s">
        <v>807</v>
      </c>
      <c r="E5596" s="105">
        <v>43637</v>
      </c>
      <c r="F5596" s="98" t="s">
        <v>3151</v>
      </c>
      <c r="G5596" s="98" t="s">
        <v>733</v>
      </c>
      <c r="H5596"/>
      <c r="I5596"/>
    </row>
    <row r="5597" spans="1:9" ht="15.75">
      <c r="A5597" s="98" t="s">
        <v>577</v>
      </c>
      <c r="B5597" s="98" t="s">
        <v>3151</v>
      </c>
      <c r="C5597" s="98" t="s">
        <v>750</v>
      </c>
      <c r="D5597" s="99" t="s">
        <v>807</v>
      </c>
      <c r="E5597" s="105">
        <v>43637</v>
      </c>
      <c r="F5597" s="98" t="s">
        <v>3151</v>
      </c>
      <c r="G5597" s="98" t="s">
        <v>733</v>
      </c>
      <c r="H5597"/>
      <c r="I5597"/>
    </row>
    <row r="5598" spans="1:9" ht="15.75">
      <c r="A5598" s="98" t="s">
        <v>2108</v>
      </c>
      <c r="B5598" s="98" t="s">
        <v>3151</v>
      </c>
      <c r="C5598" s="98" t="s">
        <v>750</v>
      </c>
      <c r="D5598" s="99" t="s">
        <v>807</v>
      </c>
      <c r="E5598" s="105">
        <v>43637</v>
      </c>
      <c r="F5598" s="98" t="s">
        <v>3151</v>
      </c>
      <c r="G5598" s="98" t="s">
        <v>733</v>
      </c>
      <c r="H5598"/>
      <c r="I5598"/>
    </row>
    <row r="5599" spans="1:9" ht="15.75">
      <c r="A5599" s="98" t="s">
        <v>584</v>
      </c>
      <c r="B5599" s="98" t="s">
        <v>3151</v>
      </c>
      <c r="C5599" s="98" t="s">
        <v>750</v>
      </c>
      <c r="D5599" s="99" t="s">
        <v>807</v>
      </c>
      <c r="E5599" s="105">
        <v>43637</v>
      </c>
      <c r="F5599" s="98" t="s">
        <v>3151</v>
      </c>
      <c r="G5599" s="98" t="s">
        <v>733</v>
      </c>
      <c r="H5599"/>
      <c r="I5599"/>
    </row>
    <row r="5600" spans="1:9" ht="15.75">
      <c r="A5600" s="98" t="s">
        <v>1094</v>
      </c>
      <c r="B5600" s="98" t="s">
        <v>3151</v>
      </c>
      <c r="C5600" s="98" t="s">
        <v>750</v>
      </c>
      <c r="D5600" s="99" t="s">
        <v>807</v>
      </c>
      <c r="E5600" s="105">
        <v>43637</v>
      </c>
      <c r="F5600" s="98" t="s">
        <v>3151</v>
      </c>
      <c r="G5600" s="98" t="s">
        <v>733</v>
      </c>
      <c r="H5600"/>
      <c r="I5600"/>
    </row>
    <row r="5601" spans="1:9" ht="15.75">
      <c r="A5601" s="98" t="s">
        <v>586</v>
      </c>
      <c r="B5601" s="98" t="s">
        <v>3151</v>
      </c>
      <c r="C5601" s="98" t="s">
        <v>750</v>
      </c>
      <c r="D5601" s="99" t="s">
        <v>807</v>
      </c>
      <c r="E5601" s="105">
        <v>43637</v>
      </c>
      <c r="F5601" s="98" t="s">
        <v>3151</v>
      </c>
      <c r="G5601" s="98" t="s">
        <v>733</v>
      </c>
      <c r="H5601"/>
      <c r="I5601"/>
    </row>
    <row r="5602" spans="1:9" ht="15.75">
      <c r="A5602" s="98" t="s">
        <v>2122</v>
      </c>
      <c r="B5602" s="98" t="s">
        <v>3151</v>
      </c>
      <c r="C5602" s="98" t="s">
        <v>750</v>
      </c>
      <c r="D5602" s="99" t="s">
        <v>807</v>
      </c>
      <c r="E5602" s="105">
        <v>43637</v>
      </c>
      <c r="F5602" s="98" t="s">
        <v>3151</v>
      </c>
      <c r="G5602" s="98" t="s">
        <v>733</v>
      </c>
      <c r="H5602"/>
      <c r="I5602"/>
    </row>
    <row r="5603" spans="1:9" ht="15.75">
      <c r="A5603" s="98" t="s">
        <v>2680</v>
      </c>
      <c r="B5603" s="98" t="s">
        <v>3151</v>
      </c>
      <c r="C5603" s="98" t="s">
        <v>750</v>
      </c>
      <c r="D5603" s="99" t="s">
        <v>807</v>
      </c>
      <c r="E5603" s="105">
        <v>43637</v>
      </c>
      <c r="F5603" s="98" t="s">
        <v>3151</v>
      </c>
      <c r="G5603" s="98" t="s">
        <v>733</v>
      </c>
      <c r="H5603"/>
      <c r="I5603"/>
    </row>
    <row r="5604" spans="1:9" ht="15.75">
      <c r="A5604" s="98" t="s">
        <v>1879</v>
      </c>
      <c r="B5604" s="98" t="s">
        <v>3152</v>
      </c>
      <c r="C5604" s="98" t="s">
        <v>2378</v>
      </c>
      <c r="D5604" s="99" t="s">
        <v>807</v>
      </c>
      <c r="E5604" s="105">
        <v>43637</v>
      </c>
      <c r="F5604" s="98" t="s">
        <v>3152</v>
      </c>
      <c r="G5604" s="98" t="s">
        <v>66</v>
      </c>
      <c r="H5604"/>
      <c r="I5604"/>
    </row>
    <row r="5605" spans="1:9" ht="15.75">
      <c r="A5605" s="98" t="s">
        <v>1884</v>
      </c>
      <c r="B5605" s="98" t="s">
        <v>3152</v>
      </c>
      <c r="C5605" s="98" t="s">
        <v>2378</v>
      </c>
      <c r="D5605" s="99" t="s">
        <v>807</v>
      </c>
      <c r="E5605" s="105">
        <v>43637</v>
      </c>
      <c r="F5605" s="98" t="s">
        <v>3152</v>
      </c>
      <c r="G5605" s="98" t="s">
        <v>66</v>
      </c>
      <c r="H5605"/>
      <c r="I5605"/>
    </row>
    <row r="5606" spans="1:9" ht="15.75">
      <c r="A5606" s="98" t="s">
        <v>2444</v>
      </c>
      <c r="B5606" s="98" t="s">
        <v>3152</v>
      </c>
      <c r="C5606" s="98" t="s">
        <v>2378</v>
      </c>
      <c r="D5606" s="99" t="s">
        <v>807</v>
      </c>
      <c r="E5606" s="105">
        <v>43637</v>
      </c>
      <c r="F5606" s="98" t="s">
        <v>3152</v>
      </c>
      <c r="G5606" s="98" t="s">
        <v>66</v>
      </c>
      <c r="H5606"/>
      <c r="I5606"/>
    </row>
    <row r="5607" spans="1:9" ht="15.75">
      <c r="A5607" s="98" t="s">
        <v>1705</v>
      </c>
      <c r="B5607" s="98" t="s">
        <v>3152</v>
      </c>
      <c r="C5607" s="98" t="s">
        <v>2378</v>
      </c>
      <c r="D5607" s="99" t="s">
        <v>807</v>
      </c>
      <c r="E5607" s="105">
        <v>43637</v>
      </c>
      <c r="F5607" s="98" t="s">
        <v>3152</v>
      </c>
      <c r="G5607" s="98" t="s">
        <v>66</v>
      </c>
      <c r="H5607"/>
      <c r="I5607"/>
    </row>
    <row r="5608" spans="1:9" ht="15.75">
      <c r="A5608" s="98" t="s">
        <v>525</v>
      </c>
      <c r="B5608" s="98" t="s">
        <v>3152</v>
      </c>
      <c r="C5608" s="98" t="s">
        <v>2378</v>
      </c>
      <c r="D5608" s="99" t="s">
        <v>807</v>
      </c>
      <c r="E5608" s="105">
        <v>43637</v>
      </c>
      <c r="F5608" s="98" t="s">
        <v>3152</v>
      </c>
      <c r="G5608" s="98" t="s">
        <v>66</v>
      </c>
      <c r="H5608"/>
      <c r="I5608"/>
    </row>
    <row r="5609" spans="1:9" ht="15.75">
      <c r="A5609" s="98" t="s">
        <v>2516</v>
      </c>
      <c r="B5609" s="98" t="s">
        <v>3152</v>
      </c>
      <c r="C5609" s="98" t="s">
        <v>2378</v>
      </c>
      <c r="D5609" s="99" t="s">
        <v>807</v>
      </c>
      <c r="E5609" s="105">
        <v>43637</v>
      </c>
      <c r="F5609" s="98" t="s">
        <v>3152</v>
      </c>
      <c r="G5609" s="98" t="s">
        <v>66</v>
      </c>
      <c r="H5609"/>
      <c r="I5609"/>
    </row>
    <row r="5610" spans="1:9" ht="15.75">
      <c r="A5610" s="98" t="s">
        <v>2449</v>
      </c>
      <c r="B5610" s="98" t="s">
        <v>3152</v>
      </c>
      <c r="C5610" s="98" t="s">
        <v>2378</v>
      </c>
      <c r="D5610" s="99" t="s">
        <v>807</v>
      </c>
      <c r="E5610" s="105">
        <v>43637</v>
      </c>
      <c r="F5610" s="98" t="s">
        <v>3152</v>
      </c>
      <c r="G5610" s="98" t="s">
        <v>66</v>
      </c>
      <c r="H5610"/>
      <c r="I5610"/>
    </row>
    <row r="5611" spans="1:9" ht="15.75">
      <c r="A5611" s="98" t="s">
        <v>1493</v>
      </c>
      <c r="B5611" s="98" t="s">
        <v>3152</v>
      </c>
      <c r="C5611" s="98" t="s">
        <v>2378</v>
      </c>
      <c r="D5611" s="99" t="s">
        <v>807</v>
      </c>
      <c r="E5611" s="105">
        <v>43637</v>
      </c>
      <c r="F5611" s="98" t="s">
        <v>3152</v>
      </c>
      <c r="G5611" s="98" t="s">
        <v>66</v>
      </c>
      <c r="H5611"/>
      <c r="I5611"/>
    </row>
    <row r="5612" spans="1:9" ht="15.75">
      <c r="A5612" s="98" t="s">
        <v>1708</v>
      </c>
      <c r="B5612" s="98" t="s">
        <v>3152</v>
      </c>
      <c r="C5612" s="98" t="s">
        <v>2378</v>
      </c>
      <c r="D5612" s="99" t="s">
        <v>807</v>
      </c>
      <c r="E5612" s="105">
        <v>43637</v>
      </c>
      <c r="F5612" s="98" t="s">
        <v>3152</v>
      </c>
      <c r="G5612" s="98" t="s">
        <v>66</v>
      </c>
      <c r="H5612"/>
      <c r="I5612"/>
    </row>
    <row r="5613" spans="1:9" ht="15.75">
      <c r="A5613" s="98" t="s">
        <v>1895</v>
      </c>
      <c r="B5613" s="98" t="s">
        <v>3152</v>
      </c>
      <c r="C5613" s="98" t="s">
        <v>2378</v>
      </c>
      <c r="D5613" s="99" t="s">
        <v>807</v>
      </c>
      <c r="E5613" s="105">
        <v>43637</v>
      </c>
      <c r="F5613" s="98" t="s">
        <v>3152</v>
      </c>
      <c r="G5613" s="98" t="s">
        <v>66</v>
      </c>
      <c r="H5613"/>
      <c r="I5613"/>
    </row>
    <row r="5614" spans="1:9" ht="15.75">
      <c r="A5614" s="98" t="s">
        <v>1896</v>
      </c>
      <c r="B5614" s="98" t="s">
        <v>3152</v>
      </c>
      <c r="C5614" s="98" t="s">
        <v>2378</v>
      </c>
      <c r="D5614" s="99" t="s">
        <v>807</v>
      </c>
      <c r="E5614" s="105">
        <v>43637</v>
      </c>
      <c r="F5614" s="98" t="s">
        <v>3152</v>
      </c>
      <c r="G5614" s="98" t="s">
        <v>66</v>
      </c>
      <c r="H5614"/>
      <c r="I5614"/>
    </row>
    <row r="5615" spans="1:9" ht="15.75">
      <c r="A5615" s="98" t="s">
        <v>2140</v>
      </c>
      <c r="B5615" s="98" t="s">
        <v>3152</v>
      </c>
      <c r="C5615" s="98" t="s">
        <v>2378</v>
      </c>
      <c r="D5615" s="99" t="s">
        <v>807</v>
      </c>
      <c r="E5615" s="105">
        <v>43637</v>
      </c>
      <c r="F5615" s="98" t="s">
        <v>3152</v>
      </c>
      <c r="G5615" s="98" t="s">
        <v>66</v>
      </c>
      <c r="H5615"/>
      <c r="I5615"/>
    </row>
    <row r="5616" spans="1:9" ht="15.75">
      <c r="A5616" s="98" t="s">
        <v>345</v>
      </c>
      <c r="B5616" s="98" t="s">
        <v>3152</v>
      </c>
      <c r="C5616" s="98" t="s">
        <v>2378</v>
      </c>
      <c r="D5616" s="99" t="s">
        <v>807</v>
      </c>
      <c r="E5616" s="105">
        <v>43637</v>
      </c>
      <c r="F5616" s="98" t="s">
        <v>3152</v>
      </c>
      <c r="G5616" s="98" t="s">
        <v>66</v>
      </c>
      <c r="H5616"/>
      <c r="I5616"/>
    </row>
    <row r="5617" spans="1:9" ht="15.75">
      <c r="A5617" s="98" t="s">
        <v>1710</v>
      </c>
      <c r="B5617" s="98" t="s">
        <v>3152</v>
      </c>
      <c r="C5617" s="98" t="s">
        <v>2378</v>
      </c>
      <c r="D5617" s="99" t="s">
        <v>807</v>
      </c>
      <c r="E5617" s="105">
        <v>43637</v>
      </c>
      <c r="F5617" s="98" t="s">
        <v>3152</v>
      </c>
      <c r="G5617" s="98" t="s">
        <v>66</v>
      </c>
      <c r="H5617"/>
      <c r="I5617"/>
    </row>
    <row r="5618" spans="1:9" ht="15.75">
      <c r="A5618" s="98" t="s">
        <v>2455</v>
      </c>
      <c r="B5618" s="98" t="s">
        <v>3152</v>
      </c>
      <c r="C5618" s="98" t="s">
        <v>2378</v>
      </c>
      <c r="D5618" s="99" t="s">
        <v>807</v>
      </c>
      <c r="E5618" s="105">
        <v>43637</v>
      </c>
      <c r="F5618" s="98" t="s">
        <v>3152</v>
      </c>
      <c r="G5618" s="98" t="s">
        <v>66</v>
      </c>
      <c r="H5618"/>
      <c r="I5618"/>
    </row>
    <row r="5619" spans="1:9" ht="15.75">
      <c r="A5619" s="98" t="s">
        <v>1111</v>
      </c>
      <c r="B5619" s="98" t="s">
        <v>3152</v>
      </c>
      <c r="C5619" s="98" t="s">
        <v>2378</v>
      </c>
      <c r="D5619" s="99" t="s">
        <v>807</v>
      </c>
      <c r="E5619" s="105">
        <v>43637</v>
      </c>
      <c r="F5619" s="98" t="s">
        <v>3152</v>
      </c>
      <c r="G5619" s="98" t="s">
        <v>66</v>
      </c>
      <c r="H5619"/>
      <c r="I5619"/>
    </row>
    <row r="5620" spans="1:9" ht="15.75">
      <c r="A5620" s="98" t="s">
        <v>1048</v>
      </c>
      <c r="B5620" s="98" t="s">
        <v>3152</v>
      </c>
      <c r="C5620" s="98" t="s">
        <v>2378</v>
      </c>
      <c r="D5620" s="99" t="s">
        <v>807</v>
      </c>
      <c r="E5620" s="105">
        <v>43637</v>
      </c>
      <c r="F5620" s="98" t="s">
        <v>3152</v>
      </c>
      <c r="G5620" s="98" t="s">
        <v>66</v>
      </c>
      <c r="H5620"/>
      <c r="I5620"/>
    </row>
    <row r="5621" spans="1:9" ht="15.75">
      <c r="A5621" s="98" t="s">
        <v>982</v>
      </c>
      <c r="B5621" s="98" t="s">
        <v>3152</v>
      </c>
      <c r="C5621" s="98" t="s">
        <v>2378</v>
      </c>
      <c r="D5621" s="99" t="s">
        <v>807</v>
      </c>
      <c r="E5621" s="105">
        <v>43637</v>
      </c>
      <c r="F5621" s="98" t="s">
        <v>3152</v>
      </c>
      <c r="G5621" s="98" t="s">
        <v>66</v>
      </c>
      <c r="H5621"/>
      <c r="I5621"/>
    </row>
    <row r="5622" spans="1:9" ht="15.75">
      <c r="A5622" s="98" t="s">
        <v>2749</v>
      </c>
      <c r="B5622" s="98" t="s">
        <v>3152</v>
      </c>
      <c r="C5622" s="98" t="s">
        <v>2378</v>
      </c>
      <c r="D5622" s="99" t="s">
        <v>807</v>
      </c>
      <c r="E5622" s="105">
        <v>43637</v>
      </c>
      <c r="F5622" s="98" t="s">
        <v>3152</v>
      </c>
      <c r="G5622" s="98" t="s">
        <v>66</v>
      </c>
      <c r="H5622"/>
      <c r="I5622"/>
    </row>
    <row r="5623" spans="1:9" ht="15.75">
      <c r="A5623" s="98" t="s">
        <v>983</v>
      </c>
      <c r="B5623" s="98" t="s">
        <v>3152</v>
      </c>
      <c r="C5623" s="98" t="s">
        <v>2378</v>
      </c>
      <c r="D5623" s="99" t="s">
        <v>807</v>
      </c>
      <c r="E5623" s="105">
        <v>43637</v>
      </c>
      <c r="F5623" s="98" t="s">
        <v>3152</v>
      </c>
      <c r="G5623" s="98" t="s">
        <v>66</v>
      </c>
      <c r="H5623"/>
      <c r="I5623"/>
    </row>
    <row r="5624" spans="1:9" ht="15.75">
      <c r="A5624" s="98" t="s">
        <v>1050</v>
      </c>
      <c r="B5624" s="98" t="s">
        <v>3152</v>
      </c>
      <c r="C5624" s="98" t="s">
        <v>2378</v>
      </c>
      <c r="D5624" s="99" t="s">
        <v>807</v>
      </c>
      <c r="E5624" s="105">
        <v>43637</v>
      </c>
      <c r="F5624" s="98" t="s">
        <v>3152</v>
      </c>
      <c r="G5624" s="98" t="s">
        <v>66</v>
      </c>
      <c r="H5624"/>
      <c r="I5624"/>
    </row>
    <row r="5625" spans="1:9" ht="15.75">
      <c r="A5625" s="98" t="s">
        <v>2398</v>
      </c>
      <c r="B5625" s="98" t="s">
        <v>3152</v>
      </c>
      <c r="C5625" s="98" t="s">
        <v>2378</v>
      </c>
      <c r="D5625" s="99" t="s">
        <v>807</v>
      </c>
      <c r="E5625" s="105">
        <v>43637</v>
      </c>
      <c r="F5625" s="98" t="s">
        <v>3152</v>
      </c>
      <c r="G5625" s="98" t="s">
        <v>66</v>
      </c>
      <c r="H5625"/>
      <c r="I5625"/>
    </row>
    <row r="5626" spans="1:9" ht="15.75">
      <c r="A5626" s="98" t="s">
        <v>2083</v>
      </c>
      <c r="B5626" s="98" t="s">
        <v>3152</v>
      </c>
      <c r="C5626" s="98" t="s">
        <v>2378</v>
      </c>
      <c r="D5626" s="99" t="s">
        <v>807</v>
      </c>
      <c r="E5626" s="105">
        <v>43637</v>
      </c>
      <c r="F5626" s="98" t="s">
        <v>3152</v>
      </c>
      <c r="G5626" s="98" t="s">
        <v>66</v>
      </c>
      <c r="H5626"/>
      <c r="I5626"/>
    </row>
    <row r="5627" spans="1:9" ht="15.75">
      <c r="A5627" s="98" t="s">
        <v>348</v>
      </c>
      <c r="B5627" s="98" t="s">
        <v>3152</v>
      </c>
      <c r="C5627" s="98" t="s">
        <v>2378</v>
      </c>
      <c r="D5627" s="99" t="s">
        <v>807</v>
      </c>
      <c r="E5627" s="105">
        <v>43637</v>
      </c>
      <c r="F5627" s="98" t="s">
        <v>3152</v>
      </c>
      <c r="G5627" s="98" t="s">
        <v>66</v>
      </c>
      <c r="H5627"/>
      <c r="I5627"/>
    </row>
    <row r="5628" spans="1:9" ht="15.75">
      <c r="A5628" s="98" t="s">
        <v>477</v>
      </c>
      <c r="B5628" s="98" t="s">
        <v>3152</v>
      </c>
      <c r="C5628" s="98" t="s">
        <v>2378</v>
      </c>
      <c r="D5628" s="99" t="s">
        <v>807</v>
      </c>
      <c r="E5628" s="105">
        <v>43637</v>
      </c>
      <c r="F5628" s="98" t="s">
        <v>3152</v>
      </c>
      <c r="G5628" s="98" t="s">
        <v>66</v>
      </c>
      <c r="H5628"/>
      <c r="I5628"/>
    </row>
    <row r="5629" spans="1:9" ht="15.75">
      <c r="A5629" s="98" t="s">
        <v>985</v>
      </c>
      <c r="B5629" s="98" t="s">
        <v>3152</v>
      </c>
      <c r="C5629" s="98" t="s">
        <v>2378</v>
      </c>
      <c r="D5629" s="99" t="s">
        <v>807</v>
      </c>
      <c r="E5629" s="105">
        <v>43637</v>
      </c>
      <c r="F5629" s="98" t="s">
        <v>3152</v>
      </c>
      <c r="G5629" s="98" t="s">
        <v>66</v>
      </c>
      <c r="H5629"/>
      <c r="I5629"/>
    </row>
    <row r="5630" spans="1:9" ht="15.75">
      <c r="A5630" s="98" t="s">
        <v>1714</v>
      </c>
      <c r="B5630" s="98" t="s">
        <v>3152</v>
      </c>
      <c r="C5630" s="98" t="s">
        <v>2378</v>
      </c>
      <c r="D5630" s="99" t="s">
        <v>807</v>
      </c>
      <c r="E5630" s="105">
        <v>43637</v>
      </c>
      <c r="F5630" s="98" t="s">
        <v>3152</v>
      </c>
      <c r="G5630" s="98" t="s">
        <v>66</v>
      </c>
      <c r="H5630"/>
      <c r="I5630"/>
    </row>
    <row r="5631" spans="1:9" ht="15.75">
      <c r="A5631" s="98" t="s">
        <v>1960</v>
      </c>
      <c r="B5631" s="98" t="s">
        <v>3152</v>
      </c>
      <c r="C5631" s="98" t="s">
        <v>2378</v>
      </c>
      <c r="D5631" s="99" t="s">
        <v>807</v>
      </c>
      <c r="E5631" s="105">
        <v>43637</v>
      </c>
      <c r="F5631" s="98" t="s">
        <v>3152</v>
      </c>
      <c r="G5631" s="98" t="s">
        <v>66</v>
      </c>
      <c r="H5631"/>
      <c r="I5631"/>
    </row>
    <row r="5632" spans="1:9" ht="15.75">
      <c r="A5632" s="98" t="s">
        <v>2084</v>
      </c>
      <c r="B5632" s="98" t="s">
        <v>3152</v>
      </c>
      <c r="C5632" s="98" t="s">
        <v>2378</v>
      </c>
      <c r="D5632" s="99" t="s">
        <v>807</v>
      </c>
      <c r="E5632" s="105">
        <v>43637</v>
      </c>
      <c r="F5632" s="98" t="s">
        <v>3152</v>
      </c>
      <c r="G5632" s="98" t="s">
        <v>66</v>
      </c>
      <c r="H5632"/>
      <c r="I5632"/>
    </row>
    <row r="5633" spans="1:9" ht="15.75">
      <c r="A5633" s="98" t="s">
        <v>2530</v>
      </c>
      <c r="B5633" s="98" t="s">
        <v>3152</v>
      </c>
      <c r="C5633" s="98" t="s">
        <v>2378</v>
      </c>
      <c r="D5633" s="99" t="s">
        <v>807</v>
      </c>
      <c r="E5633" s="105">
        <v>43637</v>
      </c>
      <c r="F5633" s="98" t="s">
        <v>3152</v>
      </c>
      <c r="G5633" s="98" t="s">
        <v>66</v>
      </c>
      <c r="H5633"/>
      <c r="I5633"/>
    </row>
    <row r="5634" spans="1:9" ht="15.75">
      <c r="A5634" s="98" t="s">
        <v>1375</v>
      </c>
      <c r="B5634" s="98" t="s">
        <v>3152</v>
      </c>
      <c r="C5634" s="98" t="s">
        <v>2378</v>
      </c>
      <c r="D5634" s="99" t="s">
        <v>807</v>
      </c>
      <c r="E5634" s="105">
        <v>43637</v>
      </c>
      <c r="F5634" s="98" t="s">
        <v>3152</v>
      </c>
      <c r="G5634" s="98" t="s">
        <v>66</v>
      </c>
      <c r="H5634"/>
      <c r="I5634"/>
    </row>
    <row r="5635" spans="1:9" ht="15.75">
      <c r="A5635" s="98" t="s">
        <v>1720</v>
      </c>
      <c r="B5635" s="98" t="s">
        <v>3152</v>
      </c>
      <c r="C5635" s="98" t="s">
        <v>2378</v>
      </c>
      <c r="D5635" s="99" t="s">
        <v>807</v>
      </c>
      <c r="E5635" s="105">
        <v>43637</v>
      </c>
      <c r="F5635" s="98" t="s">
        <v>3152</v>
      </c>
      <c r="G5635" s="98" t="s">
        <v>66</v>
      </c>
      <c r="H5635"/>
      <c r="I5635"/>
    </row>
    <row r="5636" spans="1:9" ht="15.75">
      <c r="A5636" s="98" t="s">
        <v>351</v>
      </c>
      <c r="B5636" s="98" t="s">
        <v>3152</v>
      </c>
      <c r="C5636" s="98" t="s">
        <v>2378</v>
      </c>
      <c r="D5636" s="99" t="s">
        <v>807</v>
      </c>
      <c r="E5636" s="105">
        <v>43637</v>
      </c>
      <c r="F5636" s="98" t="s">
        <v>3152</v>
      </c>
      <c r="G5636" s="98" t="s">
        <v>66</v>
      </c>
      <c r="H5636"/>
      <c r="I5636"/>
    </row>
    <row r="5637" spans="1:9" ht="15.75">
      <c r="A5637" s="98" t="s">
        <v>1062</v>
      </c>
      <c r="B5637" s="98" t="s">
        <v>3152</v>
      </c>
      <c r="C5637" s="98" t="s">
        <v>796</v>
      </c>
      <c r="D5637" s="99" t="s">
        <v>807</v>
      </c>
      <c r="E5637" s="105">
        <v>43637</v>
      </c>
      <c r="F5637" s="98" t="s">
        <v>3152</v>
      </c>
      <c r="G5637" s="98" t="s">
        <v>733</v>
      </c>
      <c r="H5637"/>
      <c r="I5637"/>
    </row>
    <row r="5638" spans="1:9" ht="15.75">
      <c r="A5638" s="98" t="s">
        <v>1124</v>
      </c>
      <c r="B5638" s="98" t="s">
        <v>3152</v>
      </c>
      <c r="C5638" s="98" t="s">
        <v>796</v>
      </c>
      <c r="D5638" s="99" t="s">
        <v>807</v>
      </c>
      <c r="E5638" s="105">
        <v>43637</v>
      </c>
      <c r="F5638" s="98" t="s">
        <v>3152</v>
      </c>
      <c r="G5638" s="98" t="s">
        <v>733</v>
      </c>
      <c r="H5638"/>
      <c r="I5638"/>
    </row>
    <row r="5639" spans="1:9" ht="15.75">
      <c r="A5639" s="98" t="s">
        <v>810</v>
      </c>
      <c r="B5639" s="98" t="s">
        <v>3152</v>
      </c>
      <c r="C5639" s="98" t="s">
        <v>796</v>
      </c>
      <c r="D5639" s="99" t="s">
        <v>807</v>
      </c>
      <c r="E5639" s="105">
        <v>43637</v>
      </c>
      <c r="F5639" s="98" t="s">
        <v>3152</v>
      </c>
      <c r="G5639" s="98" t="s">
        <v>733</v>
      </c>
      <c r="H5639"/>
      <c r="I5639"/>
    </row>
    <row r="5640" spans="1:9" ht="15.75">
      <c r="A5640" s="98" t="s">
        <v>2592</v>
      </c>
      <c r="B5640" s="98" t="s">
        <v>3152</v>
      </c>
      <c r="C5640" s="98" t="s">
        <v>796</v>
      </c>
      <c r="D5640" s="99" t="s">
        <v>807</v>
      </c>
      <c r="E5640" s="105">
        <v>43637</v>
      </c>
      <c r="F5640" s="98" t="s">
        <v>3152</v>
      </c>
      <c r="G5640" s="98" t="s">
        <v>733</v>
      </c>
      <c r="H5640"/>
      <c r="I5640"/>
    </row>
    <row r="5641" spans="1:9" ht="15.75">
      <c r="A5641" s="98" t="s">
        <v>1134</v>
      </c>
      <c r="B5641" s="98" t="s">
        <v>3152</v>
      </c>
      <c r="C5641" s="98" t="s">
        <v>796</v>
      </c>
      <c r="D5641" s="99" t="s">
        <v>807</v>
      </c>
      <c r="E5641" s="105">
        <v>43637</v>
      </c>
      <c r="F5641" s="98" t="s">
        <v>3152</v>
      </c>
      <c r="G5641" s="98" t="s">
        <v>733</v>
      </c>
      <c r="H5641"/>
      <c r="I5641"/>
    </row>
    <row r="5642" spans="1:9" ht="15.75">
      <c r="A5642" s="98" t="s">
        <v>1920</v>
      </c>
      <c r="B5642" s="98" t="s">
        <v>3152</v>
      </c>
      <c r="C5642" s="98" t="s">
        <v>796</v>
      </c>
      <c r="D5642" s="99" t="s">
        <v>807</v>
      </c>
      <c r="E5642" s="105">
        <v>43637</v>
      </c>
      <c r="F5642" s="98" t="s">
        <v>3152</v>
      </c>
      <c r="G5642" s="98" t="s">
        <v>733</v>
      </c>
      <c r="H5642"/>
      <c r="I5642"/>
    </row>
    <row r="5643" spans="1:9" ht="15.75">
      <c r="A5643" s="98" t="s">
        <v>873</v>
      </c>
      <c r="B5643" s="98" t="s">
        <v>3152</v>
      </c>
      <c r="C5643" s="98" t="s">
        <v>796</v>
      </c>
      <c r="D5643" s="99" t="s">
        <v>807</v>
      </c>
      <c r="E5643" s="105">
        <v>43637</v>
      </c>
      <c r="F5643" s="98" t="s">
        <v>3152</v>
      </c>
      <c r="G5643" s="98" t="s">
        <v>733</v>
      </c>
      <c r="H5643"/>
      <c r="I5643"/>
    </row>
    <row r="5644" spans="1:9" ht="15.75">
      <c r="A5644" s="98" t="s">
        <v>1386</v>
      </c>
      <c r="B5644" s="98" t="s">
        <v>3152</v>
      </c>
      <c r="C5644" s="98" t="s">
        <v>796</v>
      </c>
      <c r="D5644" s="99" t="s">
        <v>807</v>
      </c>
      <c r="E5644" s="105">
        <v>43637</v>
      </c>
      <c r="F5644" s="98" t="s">
        <v>3152</v>
      </c>
      <c r="G5644" s="98" t="s">
        <v>733</v>
      </c>
      <c r="H5644"/>
      <c r="I5644"/>
    </row>
    <row r="5645" spans="1:9" ht="15.75">
      <c r="A5645" s="98" t="s">
        <v>2095</v>
      </c>
      <c r="B5645" s="98" t="s">
        <v>3152</v>
      </c>
      <c r="C5645" s="98" t="s">
        <v>796</v>
      </c>
      <c r="D5645" s="99" t="s">
        <v>807</v>
      </c>
      <c r="E5645" s="105">
        <v>43637</v>
      </c>
      <c r="F5645" s="98" t="s">
        <v>3152</v>
      </c>
      <c r="G5645" s="98" t="s">
        <v>733</v>
      </c>
      <c r="H5645"/>
      <c r="I5645"/>
    </row>
    <row r="5646" spans="1:9" ht="15.75">
      <c r="A5646" s="98" t="s">
        <v>2594</v>
      </c>
      <c r="B5646" s="98" t="s">
        <v>3152</v>
      </c>
      <c r="C5646" s="98" t="s">
        <v>796</v>
      </c>
      <c r="D5646" s="99" t="s">
        <v>807</v>
      </c>
      <c r="E5646" s="105">
        <v>43637</v>
      </c>
      <c r="F5646" s="98" t="s">
        <v>3152</v>
      </c>
      <c r="G5646" s="98" t="s">
        <v>733</v>
      </c>
      <c r="H5646"/>
      <c r="I5646"/>
    </row>
    <row r="5647" spans="1:9" ht="15.75">
      <c r="A5647" s="98" t="s">
        <v>1736</v>
      </c>
      <c r="B5647" s="98" t="s">
        <v>3152</v>
      </c>
      <c r="C5647" s="98" t="s">
        <v>796</v>
      </c>
      <c r="D5647" s="99" t="s">
        <v>807</v>
      </c>
      <c r="E5647" s="105">
        <v>43637</v>
      </c>
      <c r="F5647" s="98" t="s">
        <v>3152</v>
      </c>
      <c r="G5647" s="98" t="s">
        <v>733</v>
      </c>
      <c r="H5647"/>
      <c r="I5647"/>
    </row>
    <row r="5648" spans="1:9" ht="15.75">
      <c r="A5648" s="98" t="s">
        <v>436</v>
      </c>
      <c r="B5648" s="98" t="s">
        <v>3152</v>
      </c>
      <c r="C5648" s="98" t="s">
        <v>796</v>
      </c>
      <c r="D5648" s="99" t="s">
        <v>807</v>
      </c>
      <c r="E5648" s="105">
        <v>43637</v>
      </c>
      <c r="F5648" s="98" t="s">
        <v>3152</v>
      </c>
      <c r="G5648" s="98" t="s">
        <v>733</v>
      </c>
      <c r="H5648"/>
      <c r="I5648"/>
    </row>
    <row r="5649" spans="1:9" ht="15.75">
      <c r="A5649" s="98" t="s">
        <v>1082</v>
      </c>
      <c r="B5649" s="98" t="s">
        <v>3152</v>
      </c>
      <c r="C5649" s="98" t="s">
        <v>796</v>
      </c>
      <c r="D5649" s="99" t="s">
        <v>807</v>
      </c>
      <c r="E5649" s="105">
        <v>43637</v>
      </c>
      <c r="F5649" s="98" t="s">
        <v>3152</v>
      </c>
      <c r="G5649" s="98" t="s">
        <v>733</v>
      </c>
      <c r="H5649"/>
      <c r="I5649"/>
    </row>
    <row r="5650" spans="1:9" ht="15.75">
      <c r="A5650" s="98" t="s">
        <v>2100</v>
      </c>
      <c r="B5650" s="98" t="s">
        <v>3152</v>
      </c>
      <c r="C5650" s="98" t="s">
        <v>796</v>
      </c>
      <c r="D5650" s="99" t="s">
        <v>807</v>
      </c>
      <c r="E5650" s="105">
        <v>43637</v>
      </c>
      <c r="F5650" s="98" t="s">
        <v>3152</v>
      </c>
      <c r="G5650" s="98" t="s">
        <v>733</v>
      </c>
      <c r="H5650"/>
      <c r="I5650"/>
    </row>
    <row r="5651" spans="1:9" ht="15.75">
      <c r="A5651" s="98" t="s">
        <v>2599</v>
      </c>
      <c r="B5651" s="98" t="s">
        <v>3152</v>
      </c>
      <c r="C5651" s="98" t="s">
        <v>796</v>
      </c>
      <c r="D5651" s="99" t="s">
        <v>807</v>
      </c>
      <c r="E5651" s="105">
        <v>43637</v>
      </c>
      <c r="F5651" s="98" t="s">
        <v>3152</v>
      </c>
      <c r="G5651" s="98" t="s">
        <v>733</v>
      </c>
      <c r="H5651"/>
      <c r="I5651"/>
    </row>
    <row r="5652" spans="1:9" ht="15.75">
      <c r="A5652" s="98" t="s">
        <v>1865</v>
      </c>
      <c r="B5652" s="98" t="s">
        <v>3152</v>
      </c>
      <c r="C5652" s="98" t="s">
        <v>796</v>
      </c>
      <c r="D5652" s="99" t="s">
        <v>807</v>
      </c>
      <c r="E5652" s="105">
        <v>43637</v>
      </c>
      <c r="F5652" s="98" t="s">
        <v>3152</v>
      </c>
      <c r="G5652" s="98" t="s">
        <v>733</v>
      </c>
      <c r="H5652"/>
      <c r="I5652"/>
    </row>
    <row r="5653" spans="1:9" ht="15.75">
      <c r="A5653" s="98" t="s">
        <v>2103</v>
      </c>
      <c r="B5653" s="98" t="s">
        <v>3152</v>
      </c>
      <c r="C5653" s="98" t="s">
        <v>796</v>
      </c>
      <c r="D5653" s="99" t="s">
        <v>807</v>
      </c>
      <c r="E5653" s="105">
        <v>43637</v>
      </c>
      <c r="F5653" s="98" t="s">
        <v>3152</v>
      </c>
      <c r="G5653" s="98" t="s">
        <v>733</v>
      </c>
      <c r="H5653"/>
      <c r="I5653"/>
    </row>
    <row r="5654" spans="1:9" ht="15.75">
      <c r="A5654" s="98" t="s">
        <v>1746</v>
      </c>
      <c r="B5654" s="98" t="s">
        <v>3152</v>
      </c>
      <c r="C5654" s="98" t="s">
        <v>796</v>
      </c>
      <c r="D5654" s="99" t="s">
        <v>807</v>
      </c>
      <c r="E5654" s="105">
        <v>43637</v>
      </c>
      <c r="F5654" s="98" t="s">
        <v>3152</v>
      </c>
      <c r="G5654" s="98" t="s">
        <v>733</v>
      </c>
      <c r="H5654"/>
      <c r="I5654"/>
    </row>
    <row r="5655" spans="1:9" ht="15.75">
      <c r="A5655" s="98" t="s">
        <v>885</v>
      </c>
      <c r="B5655" s="98" t="s">
        <v>3152</v>
      </c>
      <c r="C5655" s="98" t="s">
        <v>796</v>
      </c>
      <c r="D5655" s="99" t="s">
        <v>807</v>
      </c>
      <c r="E5655" s="105">
        <v>43637</v>
      </c>
      <c r="F5655" s="98" t="s">
        <v>3152</v>
      </c>
      <c r="G5655" s="98" t="s">
        <v>733</v>
      </c>
      <c r="H5655"/>
      <c r="I5655"/>
    </row>
    <row r="5656" spans="1:9" ht="15.75">
      <c r="A5656" s="98" t="s">
        <v>1009</v>
      </c>
      <c r="B5656" s="98" t="s">
        <v>3152</v>
      </c>
      <c r="C5656" s="98" t="s">
        <v>796</v>
      </c>
      <c r="D5656" s="99" t="s">
        <v>807</v>
      </c>
      <c r="E5656" s="105">
        <v>43637</v>
      </c>
      <c r="F5656" s="98" t="s">
        <v>3152</v>
      </c>
      <c r="G5656" s="98" t="s">
        <v>733</v>
      </c>
      <c r="H5656"/>
      <c r="I5656"/>
    </row>
    <row r="5657" spans="1:9" ht="15.75">
      <c r="A5657" s="98" t="s">
        <v>2601</v>
      </c>
      <c r="B5657" s="98" t="s">
        <v>3152</v>
      </c>
      <c r="C5657" s="98" t="s">
        <v>796</v>
      </c>
      <c r="D5657" s="99" t="s">
        <v>807</v>
      </c>
      <c r="E5657" s="105">
        <v>43637</v>
      </c>
      <c r="F5657" s="98" t="s">
        <v>3152</v>
      </c>
      <c r="G5657" s="98" t="s">
        <v>733</v>
      </c>
      <c r="H5657"/>
      <c r="I5657"/>
    </row>
    <row r="5658" spans="1:9" ht="15.75">
      <c r="A5658" s="98" t="s">
        <v>1867</v>
      </c>
      <c r="B5658" s="98" t="s">
        <v>3152</v>
      </c>
      <c r="C5658" s="98" t="s">
        <v>796</v>
      </c>
      <c r="D5658" s="99" t="s">
        <v>807</v>
      </c>
      <c r="E5658" s="105">
        <v>43637</v>
      </c>
      <c r="F5658" s="98" t="s">
        <v>3152</v>
      </c>
      <c r="G5658" s="98" t="s">
        <v>733</v>
      </c>
      <c r="H5658"/>
      <c r="I5658"/>
    </row>
    <row r="5659" spans="1:9" ht="15.75">
      <c r="A5659" s="98" t="s">
        <v>1753</v>
      </c>
      <c r="B5659" s="98" t="s">
        <v>3152</v>
      </c>
      <c r="C5659" s="98" t="s">
        <v>796</v>
      </c>
      <c r="D5659" s="99" t="s">
        <v>807</v>
      </c>
      <c r="E5659" s="105">
        <v>43637</v>
      </c>
      <c r="F5659" s="98" t="s">
        <v>3152</v>
      </c>
      <c r="G5659" s="98" t="s">
        <v>733</v>
      </c>
      <c r="H5659"/>
      <c r="I5659"/>
    </row>
    <row r="5660" spans="1:9" ht="15.75">
      <c r="A5660" s="98" t="s">
        <v>1153</v>
      </c>
      <c r="B5660" s="98" t="s">
        <v>3152</v>
      </c>
      <c r="C5660" s="98" t="s">
        <v>796</v>
      </c>
      <c r="D5660" s="99" t="s">
        <v>807</v>
      </c>
      <c r="E5660" s="105">
        <v>43637</v>
      </c>
      <c r="F5660" s="98" t="s">
        <v>3152</v>
      </c>
      <c r="G5660" s="98" t="s">
        <v>733</v>
      </c>
      <c r="H5660"/>
      <c r="I5660"/>
    </row>
    <row r="5661" spans="1:9" ht="15.75">
      <c r="A5661" s="98" t="s">
        <v>1598</v>
      </c>
      <c r="B5661" s="98" t="s">
        <v>3152</v>
      </c>
      <c r="C5661" s="98" t="s">
        <v>796</v>
      </c>
      <c r="D5661" s="99" t="s">
        <v>807</v>
      </c>
      <c r="E5661" s="105">
        <v>43637</v>
      </c>
      <c r="F5661" s="98" t="s">
        <v>3152</v>
      </c>
      <c r="G5661" s="98" t="s">
        <v>733</v>
      </c>
      <c r="H5661"/>
      <c r="I5661"/>
    </row>
    <row r="5662" spans="1:9" ht="15.75">
      <c r="A5662" s="98" t="s">
        <v>1022</v>
      </c>
      <c r="B5662" s="98" t="s">
        <v>3152</v>
      </c>
      <c r="C5662" s="98" t="s">
        <v>796</v>
      </c>
      <c r="D5662" s="99" t="s">
        <v>807</v>
      </c>
      <c r="E5662" s="105">
        <v>43637</v>
      </c>
      <c r="F5662" s="98" t="s">
        <v>3152</v>
      </c>
      <c r="G5662" s="98" t="s">
        <v>733</v>
      </c>
      <c r="H5662"/>
      <c r="I5662"/>
    </row>
    <row r="5663" spans="1:9" ht="15.75">
      <c r="A5663" s="98" t="s">
        <v>895</v>
      </c>
      <c r="B5663" s="98" t="s">
        <v>3152</v>
      </c>
      <c r="C5663" s="98" t="s">
        <v>796</v>
      </c>
      <c r="D5663" s="99" t="s">
        <v>807</v>
      </c>
      <c r="E5663" s="105">
        <v>43637</v>
      </c>
      <c r="F5663" s="98" t="s">
        <v>3152</v>
      </c>
      <c r="G5663" s="98" t="s">
        <v>733</v>
      </c>
      <c r="H5663"/>
      <c r="I5663"/>
    </row>
    <row r="5664" spans="1:9" ht="15.75">
      <c r="A5664" s="98" t="s">
        <v>1600</v>
      </c>
      <c r="B5664" s="98" t="s">
        <v>3152</v>
      </c>
      <c r="C5664" s="98" t="s">
        <v>796</v>
      </c>
      <c r="D5664" s="99" t="s">
        <v>807</v>
      </c>
      <c r="E5664" s="105">
        <v>43637</v>
      </c>
      <c r="F5664" s="98" t="s">
        <v>3152</v>
      </c>
      <c r="G5664" s="98" t="s">
        <v>733</v>
      </c>
      <c r="H5664"/>
      <c r="I5664"/>
    </row>
    <row r="5665" spans="1:9" ht="15.75">
      <c r="A5665" s="98" t="s">
        <v>1092</v>
      </c>
      <c r="B5665" s="98" t="s">
        <v>3152</v>
      </c>
      <c r="C5665" s="98" t="s">
        <v>796</v>
      </c>
      <c r="D5665" s="99" t="s">
        <v>807</v>
      </c>
      <c r="E5665" s="105">
        <v>43637</v>
      </c>
      <c r="F5665" s="98" t="s">
        <v>3152</v>
      </c>
      <c r="G5665" s="98" t="s">
        <v>733</v>
      </c>
      <c r="H5665"/>
      <c r="I5665"/>
    </row>
    <row r="5666" spans="1:9" ht="15.75">
      <c r="A5666" s="98" t="s">
        <v>899</v>
      </c>
      <c r="B5666" s="98" t="s">
        <v>3152</v>
      </c>
      <c r="C5666" s="98" t="s">
        <v>796</v>
      </c>
      <c r="D5666" s="99" t="s">
        <v>807</v>
      </c>
      <c r="E5666" s="105">
        <v>43637</v>
      </c>
      <c r="F5666" s="98" t="s">
        <v>3152</v>
      </c>
      <c r="G5666" s="98" t="s">
        <v>733</v>
      </c>
      <c r="H5666"/>
      <c r="I5666"/>
    </row>
    <row r="5667" spans="1:9" ht="15.75">
      <c r="A5667" s="98" t="s">
        <v>2117</v>
      </c>
      <c r="B5667" s="98" t="s">
        <v>3152</v>
      </c>
      <c r="C5667" s="98" t="s">
        <v>796</v>
      </c>
      <c r="D5667" s="99" t="s">
        <v>807</v>
      </c>
      <c r="E5667" s="105">
        <v>43637</v>
      </c>
      <c r="F5667" s="98" t="s">
        <v>3152</v>
      </c>
      <c r="G5667" s="98" t="s">
        <v>733</v>
      </c>
      <c r="H5667"/>
      <c r="I5667"/>
    </row>
    <row r="5668" spans="1:9" ht="15.75">
      <c r="A5668" s="98" t="s">
        <v>1876</v>
      </c>
      <c r="B5668" s="98" t="s">
        <v>3152</v>
      </c>
      <c r="C5668" s="98" t="s">
        <v>796</v>
      </c>
      <c r="D5668" s="99" t="s">
        <v>807</v>
      </c>
      <c r="E5668" s="105">
        <v>43637</v>
      </c>
      <c r="F5668" s="98" t="s">
        <v>3152</v>
      </c>
      <c r="G5668" s="98" t="s">
        <v>733</v>
      </c>
      <c r="H5668"/>
      <c r="I5668"/>
    </row>
    <row r="5669" spans="1:9" ht="15.75">
      <c r="A5669" s="98" t="s">
        <v>2506</v>
      </c>
      <c r="B5669" s="98" t="s">
        <v>3152</v>
      </c>
      <c r="C5669" s="98" t="s">
        <v>796</v>
      </c>
      <c r="D5669" s="99" t="s">
        <v>807</v>
      </c>
      <c r="E5669" s="105">
        <v>43637</v>
      </c>
      <c r="F5669" s="98" t="s">
        <v>3152</v>
      </c>
      <c r="G5669" s="98" t="s">
        <v>733</v>
      </c>
      <c r="H5669"/>
      <c r="I5669"/>
    </row>
    <row r="5670" spans="1:9" ht="15.75">
      <c r="A5670" s="98" t="s">
        <v>1414</v>
      </c>
      <c r="B5670" s="98" t="s">
        <v>3153</v>
      </c>
      <c r="C5670" s="98" t="s">
        <v>816</v>
      </c>
      <c r="D5670" s="99" t="s">
        <v>807</v>
      </c>
      <c r="E5670" s="105">
        <v>43637</v>
      </c>
      <c r="F5670" s="98" t="s">
        <v>3153</v>
      </c>
      <c r="G5670" s="98" t="s">
        <v>66</v>
      </c>
      <c r="H5670"/>
      <c r="I5670"/>
    </row>
    <row r="5671" spans="1:9" ht="15.75">
      <c r="A5671" s="98" t="s">
        <v>1038</v>
      </c>
      <c r="B5671" s="98" t="s">
        <v>3153</v>
      </c>
      <c r="C5671" s="98" t="s">
        <v>816</v>
      </c>
      <c r="D5671" s="99" t="s">
        <v>807</v>
      </c>
      <c r="E5671" s="105">
        <v>43637</v>
      </c>
      <c r="F5671" s="98" t="s">
        <v>3153</v>
      </c>
      <c r="G5671" s="98" t="s">
        <v>66</v>
      </c>
      <c r="H5671"/>
      <c r="I5671"/>
    </row>
    <row r="5672" spans="1:9" ht="15.75">
      <c r="A5672" s="98" t="s">
        <v>1829</v>
      </c>
      <c r="B5672" s="98" t="s">
        <v>3153</v>
      </c>
      <c r="C5672" s="98" t="s">
        <v>816</v>
      </c>
      <c r="D5672" s="99" t="s">
        <v>807</v>
      </c>
      <c r="E5672" s="105">
        <v>43637</v>
      </c>
      <c r="F5672" s="98" t="s">
        <v>3153</v>
      </c>
      <c r="G5672" s="98" t="s">
        <v>66</v>
      </c>
      <c r="H5672"/>
      <c r="I5672"/>
    </row>
    <row r="5673" spans="1:9" ht="15.75">
      <c r="A5673" s="98" t="s">
        <v>839</v>
      </c>
      <c r="B5673" s="98" t="s">
        <v>3153</v>
      </c>
      <c r="C5673" s="98" t="s">
        <v>816</v>
      </c>
      <c r="D5673" s="99" t="s">
        <v>807</v>
      </c>
      <c r="E5673" s="105">
        <v>43637</v>
      </c>
      <c r="F5673" s="98" t="s">
        <v>3153</v>
      </c>
      <c r="G5673" s="98" t="s">
        <v>66</v>
      </c>
      <c r="H5673"/>
      <c r="I5673"/>
    </row>
    <row r="5674" spans="1:9" ht="15.75">
      <c r="A5674" s="98" t="s">
        <v>2442</v>
      </c>
      <c r="B5674" s="98" t="s">
        <v>3153</v>
      </c>
      <c r="C5674" s="98" t="s">
        <v>816</v>
      </c>
      <c r="D5674" s="99" t="s">
        <v>807</v>
      </c>
      <c r="E5674" s="105">
        <v>43637</v>
      </c>
      <c r="F5674" s="98" t="s">
        <v>3153</v>
      </c>
      <c r="G5674" s="98" t="s">
        <v>66</v>
      </c>
      <c r="H5674"/>
      <c r="I5674"/>
    </row>
    <row r="5675" spans="1:9" ht="15.75">
      <c r="A5675" s="98" t="s">
        <v>1167</v>
      </c>
      <c r="B5675" s="98" t="s">
        <v>3153</v>
      </c>
      <c r="C5675" s="98" t="s">
        <v>816</v>
      </c>
      <c r="D5675" s="99" t="s">
        <v>807</v>
      </c>
      <c r="E5675" s="105">
        <v>43637</v>
      </c>
      <c r="F5675" s="98" t="s">
        <v>3153</v>
      </c>
      <c r="G5675" s="98" t="s">
        <v>66</v>
      </c>
      <c r="H5675"/>
      <c r="I5675"/>
    </row>
    <row r="5676" spans="1:9" ht="15.75">
      <c r="A5676" s="98" t="s">
        <v>1355</v>
      </c>
      <c r="B5676" s="98" t="s">
        <v>3153</v>
      </c>
      <c r="C5676" s="98" t="s">
        <v>816</v>
      </c>
      <c r="D5676" s="99" t="s">
        <v>807</v>
      </c>
      <c r="E5676" s="105">
        <v>43637</v>
      </c>
      <c r="F5676" s="98" t="s">
        <v>3153</v>
      </c>
      <c r="G5676" s="98" t="s">
        <v>66</v>
      </c>
      <c r="H5676"/>
      <c r="I5676"/>
    </row>
    <row r="5677" spans="1:9" ht="15.75">
      <c r="A5677" s="98" t="s">
        <v>1358</v>
      </c>
      <c r="B5677" s="98" t="s">
        <v>3153</v>
      </c>
      <c r="C5677" s="98" t="s">
        <v>816</v>
      </c>
      <c r="D5677" s="99" t="s">
        <v>807</v>
      </c>
      <c r="E5677" s="105">
        <v>43637</v>
      </c>
      <c r="F5677" s="98" t="s">
        <v>3153</v>
      </c>
      <c r="G5677" s="98" t="s">
        <v>66</v>
      </c>
      <c r="H5677"/>
      <c r="I5677"/>
    </row>
    <row r="5678" spans="1:9" ht="15.75">
      <c r="A5678" s="98" t="s">
        <v>908</v>
      </c>
      <c r="B5678" s="98" t="s">
        <v>3153</v>
      </c>
      <c r="C5678" s="98" t="s">
        <v>816</v>
      </c>
      <c r="D5678" s="99" t="s">
        <v>807</v>
      </c>
      <c r="E5678" s="105">
        <v>43637</v>
      </c>
      <c r="F5678" s="98" t="s">
        <v>3153</v>
      </c>
      <c r="G5678" s="98" t="s">
        <v>66</v>
      </c>
      <c r="H5678"/>
      <c r="I5678"/>
    </row>
    <row r="5679" spans="1:9" ht="15.75">
      <c r="A5679" s="98" t="s">
        <v>975</v>
      </c>
      <c r="B5679" s="98" t="s">
        <v>3153</v>
      </c>
      <c r="C5679" s="98" t="s">
        <v>816</v>
      </c>
      <c r="D5679" s="99" t="s">
        <v>807</v>
      </c>
      <c r="E5679" s="105">
        <v>43637</v>
      </c>
      <c r="F5679" s="98" t="s">
        <v>3153</v>
      </c>
      <c r="G5679" s="98" t="s">
        <v>66</v>
      </c>
      <c r="H5679"/>
      <c r="I5679"/>
    </row>
    <row r="5680" spans="1:9" ht="15.75">
      <c r="A5680" s="98" t="s">
        <v>1297</v>
      </c>
      <c r="B5680" s="98" t="s">
        <v>3153</v>
      </c>
      <c r="C5680" s="98" t="s">
        <v>816</v>
      </c>
      <c r="D5680" s="99" t="s">
        <v>807</v>
      </c>
      <c r="E5680" s="105">
        <v>43637</v>
      </c>
      <c r="F5680" s="98" t="s">
        <v>3153</v>
      </c>
      <c r="G5680" s="98" t="s">
        <v>66</v>
      </c>
      <c r="H5680"/>
      <c r="I5680"/>
    </row>
    <row r="5681" spans="1:9" ht="15.75">
      <c r="A5681" s="98" t="s">
        <v>337</v>
      </c>
      <c r="B5681" s="98" t="s">
        <v>3153</v>
      </c>
      <c r="C5681" s="98" t="s">
        <v>816</v>
      </c>
      <c r="D5681" s="99" t="s">
        <v>807</v>
      </c>
      <c r="E5681" s="105">
        <v>43637</v>
      </c>
      <c r="F5681" s="98" t="s">
        <v>3153</v>
      </c>
      <c r="G5681" s="98" t="s">
        <v>66</v>
      </c>
      <c r="H5681"/>
      <c r="I5681"/>
    </row>
    <row r="5682" spans="1:9" ht="15.75">
      <c r="A5682" s="98" t="s">
        <v>844</v>
      </c>
      <c r="B5682" s="98" t="s">
        <v>3153</v>
      </c>
      <c r="C5682" s="98" t="s">
        <v>816</v>
      </c>
      <c r="D5682" s="99" t="s">
        <v>807</v>
      </c>
      <c r="E5682" s="105">
        <v>43637</v>
      </c>
      <c r="F5682" s="98" t="s">
        <v>3153</v>
      </c>
      <c r="G5682" s="98" t="s">
        <v>66</v>
      </c>
      <c r="H5682"/>
      <c r="I5682"/>
    </row>
    <row r="5683" spans="1:9" ht="15.75">
      <c r="A5683" s="98" t="s">
        <v>402</v>
      </c>
      <c r="B5683" s="98" t="s">
        <v>3153</v>
      </c>
      <c r="C5683" s="98" t="s">
        <v>816</v>
      </c>
      <c r="D5683" s="99" t="s">
        <v>807</v>
      </c>
      <c r="E5683" s="105">
        <v>43637</v>
      </c>
      <c r="F5683" s="98" t="s">
        <v>3153</v>
      </c>
      <c r="G5683" s="98" t="s">
        <v>66</v>
      </c>
      <c r="H5683"/>
      <c r="I5683"/>
    </row>
    <row r="5684" spans="1:9" ht="15.75">
      <c r="A5684" s="98" t="s">
        <v>2256</v>
      </c>
      <c r="B5684" s="98" t="s">
        <v>3153</v>
      </c>
      <c r="C5684" s="98" t="s">
        <v>816</v>
      </c>
      <c r="D5684" s="99" t="s">
        <v>807</v>
      </c>
      <c r="E5684" s="105">
        <v>43637</v>
      </c>
      <c r="F5684" s="98" t="s">
        <v>3153</v>
      </c>
      <c r="G5684" s="98" t="s">
        <v>66</v>
      </c>
      <c r="H5684"/>
      <c r="I5684"/>
    </row>
    <row r="5685" spans="1:9" ht="15.75">
      <c r="A5685" s="98" t="s">
        <v>1709</v>
      </c>
      <c r="B5685" s="98" t="s">
        <v>3153</v>
      </c>
      <c r="C5685" s="98" t="s">
        <v>816</v>
      </c>
      <c r="D5685" s="99" t="s">
        <v>807</v>
      </c>
      <c r="E5685" s="105">
        <v>43637</v>
      </c>
      <c r="F5685" s="98" t="s">
        <v>3153</v>
      </c>
      <c r="G5685" s="98" t="s">
        <v>66</v>
      </c>
      <c r="H5685"/>
      <c r="I5685"/>
    </row>
    <row r="5686" spans="1:9" ht="15.75">
      <c r="A5686" s="98" t="s">
        <v>1305</v>
      </c>
      <c r="B5686" s="98" t="s">
        <v>3153</v>
      </c>
      <c r="C5686" s="98" t="s">
        <v>816</v>
      </c>
      <c r="D5686" s="99" t="s">
        <v>807</v>
      </c>
      <c r="E5686" s="105">
        <v>43637</v>
      </c>
      <c r="F5686" s="98" t="s">
        <v>3153</v>
      </c>
      <c r="G5686" s="98" t="s">
        <v>66</v>
      </c>
      <c r="H5686"/>
      <c r="I5686"/>
    </row>
    <row r="5687" spans="1:9" ht="15.75">
      <c r="A5687" s="98" t="s">
        <v>2260</v>
      </c>
      <c r="B5687" s="98" t="s">
        <v>3153</v>
      </c>
      <c r="C5687" s="98" t="s">
        <v>816</v>
      </c>
      <c r="D5687" s="99" t="s">
        <v>807</v>
      </c>
      <c r="E5687" s="105">
        <v>43637</v>
      </c>
      <c r="F5687" s="98" t="s">
        <v>3153</v>
      </c>
      <c r="G5687" s="98" t="s">
        <v>66</v>
      </c>
      <c r="H5687"/>
      <c r="I5687"/>
    </row>
    <row r="5688" spans="1:9" ht="15.75">
      <c r="A5688" s="98" t="s">
        <v>1844</v>
      </c>
      <c r="B5688" s="98" t="s">
        <v>3153</v>
      </c>
      <c r="C5688" s="98" t="s">
        <v>816</v>
      </c>
      <c r="D5688" s="99" t="s">
        <v>807</v>
      </c>
      <c r="E5688" s="105">
        <v>43637</v>
      </c>
      <c r="F5688" s="98" t="s">
        <v>3153</v>
      </c>
      <c r="G5688" s="98" t="s">
        <v>66</v>
      </c>
      <c r="H5688"/>
      <c r="I5688"/>
    </row>
    <row r="5689" spans="1:9" ht="15.75">
      <c r="A5689" s="98" t="s">
        <v>1367</v>
      </c>
      <c r="B5689" s="98" t="s">
        <v>3153</v>
      </c>
      <c r="C5689" s="98" t="s">
        <v>816</v>
      </c>
      <c r="D5689" s="99" t="s">
        <v>807</v>
      </c>
      <c r="E5689" s="105">
        <v>43637</v>
      </c>
      <c r="F5689" s="98" t="s">
        <v>3153</v>
      </c>
      <c r="G5689" s="98" t="s">
        <v>66</v>
      </c>
      <c r="H5689"/>
      <c r="I5689"/>
    </row>
    <row r="5690" spans="1:9" ht="15.75">
      <c r="A5690" s="98" t="s">
        <v>2082</v>
      </c>
      <c r="B5690" s="98" t="s">
        <v>3153</v>
      </c>
      <c r="C5690" s="98" t="s">
        <v>816</v>
      </c>
      <c r="D5690" s="99" t="s">
        <v>807</v>
      </c>
      <c r="E5690" s="105">
        <v>43637</v>
      </c>
      <c r="F5690" s="98" t="s">
        <v>3153</v>
      </c>
      <c r="G5690" s="98" t="s">
        <v>66</v>
      </c>
      <c r="H5690"/>
      <c r="I5690"/>
    </row>
    <row r="5691" spans="1:9" ht="15.75">
      <c r="A5691" s="98" t="s">
        <v>1318</v>
      </c>
      <c r="B5691" s="98" t="s">
        <v>3153</v>
      </c>
      <c r="C5691" s="98" t="s">
        <v>816</v>
      </c>
      <c r="D5691" s="99" t="s">
        <v>807</v>
      </c>
      <c r="E5691" s="105">
        <v>43637</v>
      </c>
      <c r="F5691" s="98" t="s">
        <v>3153</v>
      </c>
      <c r="G5691" s="98" t="s">
        <v>66</v>
      </c>
      <c r="H5691"/>
      <c r="I5691"/>
    </row>
    <row r="5692" spans="1:9" ht="15.75">
      <c r="A5692" s="98" t="s">
        <v>1373</v>
      </c>
      <c r="B5692" s="98" t="s">
        <v>3153</v>
      </c>
      <c r="C5692" s="98" t="s">
        <v>816</v>
      </c>
      <c r="D5692" s="99" t="s">
        <v>807</v>
      </c>
      <c r="E5692" s="105">
        <v>43637</v>
      </c>
      <c r="F5692" s="98" t="s">
        <v>3153</v>
      </c>
      <c r="G5692" s="98" t="s">
        <v>66</v>
      </c>
      <c r="H5692"/>
      <c r="I5692"/>
    </row>
    <row r="5693" spans="1:9" ht="15.75">
      <c r="A5693" s="98" t="s">
        <v>1376</v>
      </c>
      <c r="B5693" s="98" t="s">
        <v>3153</v>
      </c>
      <c r="C5693" s="98" t="s">
        <v>816</v>
      </c>
      <c r="D5693" s="99" t="s">
        <v>807</v>
      </c>
      <c r="E5693" s="105">
        <v>43637</v>
      </c>
      <c r="F5693" s="98" t="s">
        <v>3153</v>
      </c>
      <c r="G5693" s="98" t="s">
        <v>66</v>
      </c>
      <c r="H5693"/>
      <c r="I5693"/>
    </row>
    <row r="5694" spans="1:9" ht="15.75">
      <c r="A5694" s="98" t="s">
        <v>1510</v>
      </c>
      <c r="B5694" s="98" t="s">
        <v>3153</v>
      </c>
      <c r="C5694" s="98" t="s">
        <v>816</v>
      </c>
      <c r="D5694" s="99" t="s">
        <v>807</v>
      </c>
      <c r="E5694" s="105">
        <v>43637</v>
      </c>
      <c r="F5694" s="98" t="s">
        <v>3153</v>
      </c>
      <c r="G5694" s="98" t="s">
        <v>66</v>
      </c>
      <c r="H5694"/>
      <c r="I5694"/>
    </row>
    <row r="5695" spans="1:9" ht="15.75">
      <c r="A5695" s="98" t="s">
        <v>1195</v>
      </c>
      <c r="B5695" s="98" t="s">
        <v>3153</v>
      </c>
      <c r="C5695" s="98" t="s">
        <v>816</v>
      </c>
      <c r="D5695" s="99" t="s">
        <v>807</v>
      </c>
      <c r="E5695" s="105">
        <v>43637</v>
      </c>
      <c r="F5695" s="98" t="s">
        <v>3153</v>
      </c>
      <c r="G5695" s="98" t="s">
        <v>66</v>
      </c>
      <c r="H5695"/>
      <c r="I5695"/>
    </row>
    <row r="5696" spans="1:9" ht="15.75">
      <c r="A5696" s="98" t="s">
        <v>1059</v>
      </c>
      <c r="B5696" s="98" t="s">
        <v>3153</v>
      </c>
      <c r="C5696" s="98" t="s">
        <v>816</v>
      </c>
      <c r="D5696" s="99" t="s">
        <v>807</v>
      </c>
      <c r="E5696" s="105">
        <v>43637</v>
      </c>
      <c r="F5696" s="98" t="s">
        <v>3153</v>
      </c>
      <c r="G5696" s="98" t="s">
        <v>66</v>
      </c>
      <c r="H5696"/>
      <c r="I5696"/>
    </row>
    <row r="5697" spans="1:9" ht="15.75">
      <c r="A5697" s="98" t="s">
        <v>1721</v>
      </c>
      <c r="B5697" s="98" t="s">
        <v>3153</v>
      </c>
      <c r="C5697" s="98" t="s">
        <v>816</v>
      </c>
      <c r="D5697" s="99" t="s">
        <v>807</v>
      </c>
      <c r="E5697" s="105">
        <v>43637</v>
      </c>
      <c r="F5697" s="98" t="s">
        <v>3153</v>
      </c>
      <c r="G5697" s="98" t="s">
        <v>66</v>
      </c>
      <c r="H5697"/>
      <c r="I5697"/>
    </row>
    <row r="5698" spans="1:9" ht="15.75">
      <c r="A5698" s="98" t="s">
        <v>2537</v>
      </c>
      <c r="B5698" s="98" t="s">
        <v>3153</v>
      </c>
      <c r="C5698" s="98" t="s">
        <v>816</v>
      </c>
      <c r="D5698" s="99" t="s">
        <v>807</v>
      </c>
      <c r="E5698" s="105">
        <v>43637</v>
      </c>
      <c r="F5698" s="98" t="s">
        <v>3153</v>
      </c>
      <c r="G5698" s="98" t="s">
        <v>66</v>
      </c>
      <c r="H5698"/>
      <c r="I5698"/>
    </row>
    <row r="5699" spans="1:9" ht="15.75">
      <c r="A5699" s="98" t="s">
        <v>1378</v>
      </c>
      <c r="B5699" s="98" t="s">
        <v>3153</v>
      </c>
      <c r="C5699" s="98" t="s">
        <v>816</v>
      </c>
      <c r="D5699" s="99" t="s">
        <v>807</v>
      </c>
      <c r="E5699" s="105">
        <v>43637</v>
      </c>
      <c r="F5699" s="98" t="s">
        <v>3153</v>
      </c>
      <c r="G5699" s="98" t="s">
        <v>66</v>
      </c>
      <c r="H5699"/>
      <c r="I5699"/>
    </row>
    <row r="5700" spans="1:9" ht="15.75">
      <c r="A5700" s="98" t="s">
        <v>867</v>
      </c>
      <c r="B5700" s="98" t="s">
        <v>3153</v>
      </c>
      <c r="C5700" s="98" t="s">
        <v>816</v>
      </c>
      <c r="D5700" s="99" t="s">
        <v>807</v>
      </c>
      <c r="E5700" s="105">
        <v>43637</v>
      </c>
      <c r="F5700" s="98" t="s">
        <v>3153</v>
      </c>
      <c r="G5700" s="98" t="s">
        <v>66</v>
      </c>
      <c r="H5700"/>
      <c r="I5700"/>
    </row>
    <row r="5701" spans="1:9" ht="15.75">
      <c r="A5701" s="98" t="s">
        <v>1133</v>
      </c>
      <c r="B5701" s="98" t="s">
        <v>3153</v>
      </c>
      <c r="C5701" s="98" t="s">
        <v>816</v>
      </c>
      <c r="D5701" s="99" t="s">
        <v>807</v>
      </c>
      <c r="E5701" s="105">
        <v>43637</v>
      </c>
      <c r="F5701" s="98" t="s">
        <v>3153</v>
      </c>
      <c r="G5701" s="98" t="s">
        <v>66</v>
      </c>
      <c r="H5701"/>
      <c r="I5701"/>
    </row>
    <row r="5702" spans="1:9" ht="15.75">
      <c r="A5702" s="98" t="s">
        <v>2092</v>
      </c>
      <c r="B5702" s="98" t="s">
        <v>3153</v>
      </c>
      <c r="C5702" s="98" t="s">
        <v>800</v>
      </c>
      <c r="D5702" s="99" t="s">
        <v>807</v>
      </c>
      <c r="E5702" s="105">
        <v>43637</v>
      </c>
      <c r="F5702" s="98" t="s">
        <v>3153</v>
      </c>
      <c r="G5702" s="98" t="s">
        <v>733</v>
      </c>
      <c r="H5702"/>
      <c r="I5702"/>
    </row>
    <row r="5703" spans="1:9" ht="15.75">
      <c r="A5703" s="98" t="s">
        <v>359</v>
      </c>
      <c r="B5703" s="98" t="s">
        <v>3153</v>
      </c>
      <c r="C5703" s="98" t="s">
        <v>800</v>
      </c>
      <c r="D5703" s="99" t="s">
        <v>807</v>
      </c>
      <c r="E5703" s="105">
        <v>43637</v>
      </c>
      <c r="F5703" s="98" t="s">
        <v>3153</v>
      </c>
      <c r="G5703" s="98" t="s">
        <v>733</v>
      </c>
      <c r="H5703"/>
      <c r="I5703"/>
    </row>
    <row r="5704" spans="1:9" ht="15.75">
      <c r="A5704" s="98" t="s">
        <v>997</v>
      </c>
      <c r="B5704" s="98" t="s">
        <v>3153</v>
      </c>
      <c r="C5704" s="98" t="s">
        <v>800</v>
      </c>
      <c r="D5704" s="99" t="s">
        <v>807</v>
      </c>
      <c r="E5704" s="105">
        <v>43637</v>
      </c>
      <c r="F5704" s="98" t="s">
        <v>3153</v>
      </c>
      <c r="G5704" s="98" t="s">
        <v>733</v>
      </c>
      <c r="H5704"/>
      <c r="I5704"/>
    </row>
    <row r="5705" spans="1:9" ht="15.75">
      <c r="A5705" s="98" t="s">
        <v>999</v>
      </c>
      <c r="B5705" s="98" t="s">
        <v>3153</v>
      </c>
      <c r="C5705" s="98" t="s">
        <v>800</v>
      </c>
      <c r="D5705" s="99" t="s">
        <v>807</v>
      </c>
      <c r="E5705" s="105">
        <v>43637</v>
      </c>
      <c r="F5705" s="98" t="s">
        <v>3153</v>
      </c>
      <c r="G5705" s="98" t="s">
        <v>733</v>
      </c>
      <c r="H5705"/>
      <c r="I5705"/>
    </row>
    <row r="5706" spans="1:9" ht="15.75">
      <c r="A5706" s="98" t="s">
        <v>2286</v>
      </c>
      <c r="B5706" s="98" t="s">
        <v>3153</v>
      </c>
      <c r="C5706" s="98" t="s">
        <v>800</v>
      </c>
      <c r="D5706" s="99" t="s">
        <v>807</v>
      </c>
      <c r="E5706" s="105">
        <v>43637</v>
      </c>
      <c r="F5706" s="98" t="s">
        <v>3153</v>
      </c>
      <c r="G5706" s="98" t="s">
        <v>733</v>
      </c>
      <c r="H5706"/>
      <c r="I5706"/>
    </row>
    <row r="5707" spans="1:9" ht="15.75">
      <c r="A5707" s="98" t="s">
        <v>1859</v>
      </c>
      <c r="B5707" s="98" t="s">
        <v>3153</v>
      </c>
      <c r="C5707" s="98" t="s">
        <v>800</v>
      </c>
      <c r="D5707" s="99" t="s">
        <v>807</v>
      </c>
      <c r="E5707" s="105">
        <v>43637</v>
      </c>
      <c r="F5707" s="98" t="s">
        <v>3153</v>
      </c>
      <c r="G5707" s="98" t="s">
        <v>733</v>
      </c>
      <c r="H5707"/>
      <c r="I5707"/>
    </row>
    <row r="5708" spans="1:9" ht="15.75">
      <c r="A5708" s="98" t="s">
        <v>2598</v>
      </c>
      <c r="B5708" s="98" t="s">
        <v>3153</v>
      </c>
      <c r="C5708" s="98" t="s">
        <v>800</v>
      </c>
      <c r="D5708" s="99" t="s">
        <v>807</v>
      </c>
      <c r="E5708" s="105">
        <v>43637</v>
      </c>
      <c r="F5708" s="98" t="s">
        <v>3153</v>
      </c>
      <c r="G5708" s="98" t="s">
        <v>733</v>
      </c>
      <c r="H5708"/>
      <c r="I5708"/>
    </row>
    <row r="5709" spans="1:9" ht="15.75">
      <c r="A5709" s="98" t="s">
        <v>1139</v>
      </c>
      <c r="B5709" s="98" t="s">
        <v>3153</v>
      </c>
      <c r="C5709" s="98" t="s">
        <v>800</v>
      </c>
      <c r="D5709" s="99" t="s">
        <v>807</v>
      </c>
      <c r="E5709" s="105">
        <v>43637</v>
      </c>
      <c r="F5709" s="98" t="s">
        <v>3153</v>
      </c>
      <c r="G5709" s="98" t="s">
        <v>733</v>
      </c>
      <c r="H5709"/>
      <c r="I5709"/>
    </row>
    <row r="5710" spans="1:9" ht="15.75">
      <c r="A5710" s="98" t="s">
        <v>2420</v>
      </c>
      <c r="B5710" s="98" t="s">
        <v>3153</v>
      </c>
      <c r="C5710" s="98" t="s">
        <v>800</v>
      </c>
      <c r="D5710" s="99" t="s">
        <v>807</v>
      </c>
      <c r="E5710" s="105">
        <v>43637</v>
      </c>
      <c r="F5710" s="98" t="s">
        <v>3153</v>
      </c>
      <c r="G5710" s="98" t="s">
        <v>733</v>
      </c>
      <c r="H5710"/>
      <c r="I5710"/>
    </row>
    <row r="5711" spans="1:9" ht="15.75">
      <c r="A5711" s="98" t="s">
        <v>2550</v>
      </c>
      <c r="B5711" s="98" t="s">
        <v>3153</v>
      </c>
      <c r="C5711" s="98" t="s">
        <v>800</v>
      </c>
      <c r="D5711" s="99" t="s">
        <v>807</v>
      </c>
      <c r="E5711" s="105">
        <v>43637</v>
      </c>
      <c r="F5711" s="98" t="s">
        <v>3153</v>
      </c>
      <c r="G5711" s="98" t="s">
        <v>733</v>
      </c>
      <c r="H5711"/>
      <c r="I5711"/>
    </row>
    <row r="5712" spans="1:9" ht="15.75">
      <c r="A5712" s="98" t="s">
        <v>1393</v>
      </c>
      <c r="B5712" s="98" t="s">
        <v>3153</v>
      </c>
      <c r="C5712" s="98" t="s">
        <v>800</v>
      </c>
      <c r="D5712" s="99" t="s">
        <v>807</v>
      </c>
      <c r="E5712" s="105">
        <v>43637</v>
      </c>
      <c r="F5712" s="98" t="s">
        <v>3153</v>
      </c>
      <c r="G5712" s="98" t="s">
        <v>733</v>
      </c>
      <c r="H5712"/>
      <c r="I5712"/>
    </row>
    <row r="5713" spans="1:9" ht="15.75">
      <c r="A5713" s="98" t="s">
        <v>1084</v>
      </c>
      <c r="B5713" s="98" t="s">
        <v>3153</v>
      </c>
      <c r="C5713" s="98" t="s">
        <v>800</v>
      </c>
      <c r="D5713" s="99" t="s">
        <v>807</v>
      </c>
      <c r="E5713" s="105">
        <v>43637</v>
      </c>
      <c r="F5713" s="98" t="s">
        <v>3153</v>
      </c>
      <c r="G5713" s="98" t="s">
        <v>733</v>
      </c>
      <c r="H5713"/>
      <c r="I5713"/>
    </row>
    <row r="5714" spans="1:9" ht="15.75">
      <c r="A5714" s="98" t="s">
        <v>1007</v>
      </c>
      <c r="B5714" s="98" t="s">
        <v>3153</v>
      </c>
      <c r="C5714" s="98" t="s">
        <v>800</v>
      </c>
      <c r="D5714" s="99" t="s">
        <v>807</v>
      </c>
      <c r="E5714" s="105">
        <v>43637</v>
      </c>
      <c r="F5714" s="98" t="s">
        <v>3153</v>
      </c>
      <c r="G5714" s="98" t="s">
        <v>733</v>
      </c>
      <c r="H5714"/>
      <c r="I5714"/>
    </row>
    <row r="5715" spans="1:9" ht="15.75">
      <c r="A5715" s="98" t="s">
        <v>1744</v>
      </c>
      <c r="B5715" s="98" t="s">
        <v>3153</v>
      </c>
      <c r="C5715" s="98" t="s">
        <v>800</v>
      </c>
      <c r="D5715" s="99" t="s">
        <v>807</v>
      </c>
      <c r="E5715" s="105">
        <v>43637</v>
      </c>
      <c r="F5715" s="98" t="s">
        <v>3153</v>
      </c>
      <c r="G5715" s="98" t="s">
        <v>733</v>
      </c>
      <c r="H5715"/>
      <c r="I5715"/>
    </row>
    <row r="5716" spans="1:9" ht="15.75">
      <c r="A5716" s="98" t="s">
        <v>2101</v>
      </c>
      <c r="B5716" s="98" t="s">
        <v>3153</v>
      </c>
      <c r="C5716" s="98" t="s">
        <v>800</v>
      </c>
      <c r="D5716" s="99" t="s">
        <v>807</v>
      </c>
      <c r="E5716" s="105">
        <v>43637</v>
      </c>
      <c r="F5716" s="98" t="s">
        <v>3153</v>
      </c>
      <c r="G5716" s="98" t="s">
        <v>733</v>
      </c>
      <c r="H5716"/>
      <c r="I5716"/>
    </row>
    <row r="5717" spans="1:9" ht="15.75">
      <c r="A5717" s="98" t="s">
        <v>1747</v>
      </c>
      <c r="B5717" s="98" t="s">
        <v>3153</v>
      </c>
      <c r="C5717" s="98" t="s">
        <v>800</v>
      </c>
      <c r="D5717" s="99" t="s">
        <v>807</v>
      </c>
      <c r="E5717" s="105">
        <v>43637</v>
      </c>
      <c r="F5717" s="98" t="s">
        <v>3153</v>
      </c>
      <c r="G5717" s="98" t="s">
        <v>733</v>
      </c>
      <c r="H5717"/>
      <c r="I5717"/>
    </row>
    <row r="5718" spans="1:9" ht="15.75">
      <c r="A5718" s="98" t="s">
        <v>1341</v>
      </c>
      <c r="B5718" s="98" t="s">
        <v>3153</v>
      </c>
      <c r="C5718" s="98" t="s">
        <v>800</v>
      </c>
      <c r="D5718" s="99" t="s">
        <v>807</v>
      </c>
      <c r="E5718" s="105">
        <v>43637</v>
      </c>
      <c r="F5718" s="98" t="s">
        <v>3153</v>
      </c>
      <c r="G5718" s="98" t="s">
        <v>733</v>
      </c>
      <c r="H5718"/>
      <c r="I5718"/>
    </row>
    <row r="5719" spans="1:9" ht="15.75">
      <c r="A5719" s="98" t="s">
        <v>2492</v>
      </c>
      <c r="B5719" s="98" t="s">
        <v>3153</v>
      </c>
      <c r="C5719" s="98" t="s">
        <v>800</v>
      </c>
      <c r="D5719" s="99" t="s">
        <v>807</v>
      </c>
      <c r="E5719" s="105">
        <v>43637</v>
      </c>
      <c r="F5719" s="98" t="s">
        <v>3153</v>
      </c>
      <c r="G5719" s="98" t="s">
        <v>733</v>
      </c>
      <c r="H5719"/>
      <c r="I5719"/>
    </row>
    <row r="5720" spans="1:9" ht="15.75">
      <c r="A5720" s="98" t="s">
        <v>1086</v>
      </c>
      <c r="B5720" s="98" t="s">
        <v>3153</v>
      </c>
      <c r="C5720" s="98" t="s">
        <v>800</v>
      </c>
      <c r="D5720" s="99" t="s">
        <v>807</v>
      </c>
      <c r="E5720" s="105">
        <v>43637</v>
      </c>
      <c r="F5720" s="98" t="s">
        <v>3153</v>
      </c>
      <c r="G5720" s="98" t="s">
        <v>733</v>
      </c>
      <c r="H5720"/>
      <c r="I5720"/>
    </row>
    <row r="5721" spans="1:9" ht="15.75">
      <c r="A5721" s="98" t="s">
        <v>888</v>
      </c>
      <c r="B5721" s="98" t="s">
        <v>3153</v>
      </c>
      <c r="C5721" s="98" t="s">
        <v>800</v>
      </c>
      <c r="D5721" s="99" t="s">
        <v>807</v>
      </c>
      <c r="E5721" s="105">
        <v>43637</v>
      </c>
      <c r="F5721" s="98" t="s">
        <v>3153</v>
      </c>
      <c r="G5721" s="98" t="s">
        <v>733</v>
      </c>
      <c r="H5721"/>
      <c r="I5721"/>
    </row>
    <row r="5722" spans="1:9" ht="15.75">
      <c r="A5722" s="98" t="s">
        <v>1401</v>
      </c>
      <c r="B5722" s="98" t="s">
        <v>3153</v>
      </c>
      <c r="C5722" s="98" t="s">
        <v>800</v>
      </c>
      <c r="D5722" s="99" t="s">
        <v>807</v>
      </c>
      <c r="E5722" s="105">
        <v>43637</v>
      </c>
      <c r="F5722" s="98" t="s">
        <v>3153</v>
      </c>
      <c r="G5722" s="98" t="s">
        <v>733</v>
      </c>
      <c r="H5722"/>
      <c r="I5722"/>
    </row>
    <row r="5723" spans="1:9" ht="15.75">
      <c r="A5723" s="98" t="s">
        <v>377</v>
      </c>
      <c r="B5723" s="98" t="s">
        <v>3153</v>
      </c>
      <c r="C5723" s="98" t="s">
        <v>800</v>
      </c>
      <c r="D5723" s="99" t="s">
        <v>807</v>
      </c>
      <c r="E5723" s="105">
        <v>43637</v>
      </c>
      <c r="F5723" s="98" t="s">
        <v>3153</v>
      </c>
      <c r="G5723" s="98" t="s">
        <v>733</v>
      </c>
      <c r="H5723"/>
      <c r="I5723"/>
    </row>
    <row r="5724" spans="1:9" ht="15.75">
      <c r="A5724" s="98" t="s">
        <v>1534</v>
      </c>
      <c r="B5724" s="98" t="s">
        <v>3153</v>
      </c>
      <c r="C5724" s="98" t="s">
        <v>800</v>
      </c>
      <c r="D5724" s="99" t="s">
        <v>807</v>
      </c>
      <c r="E5724" s="105">
        <v>43637</v>
      </c>
      <c r="F5724" s="98" t="s">
        <v>3153</v>
      </c>
      <c r="G5724" s="98" t="s">
        <v>733</v>
      </c>
      <c r="H5724"/>
      <c r="I5724"/>
    </row>
    <row r="5725" spans="1:9" ht="15.75">
      <c r="A5725" s="98" t="s">
        <v>2497</v>
      </c>
      <c r="B5725" s="98" t="s">
        <v>3153</v>
      </c>
      <c r="C5725" s="98" t="s">
        <v>800</v>
      </c>
      <c r="D5725" s="99" t="s">
        <v>807</v>
      </c>
      <c r="E5725" s="105">
        <v>43637</v>
      </c>
      <c r="F5725" s="98" t="s">
        <v>3153</v>
      </c>
      <c r="G5725" s="98" t="s">
        <v>733</v>
      </c>
      <c r="H5725"/>
      <c r="I5725"/>
    </row>
    <row r="5726" spans="1:9" ht="15.75">
      <c r="A5726" s="98" t="s">
        <v>1403</v>
      </c>
      <c r="B5726" s="98" t="s">
        <v>3153</v>
      </c>
      <c r="C5726" s="98" t="s">
        <v>800</v>
      </c>
      <c r="D5726" s="99" t="s">
        <v>807</v>
      </c>
      <c r="E5726" s="105">
        <v>43637</v>
      </c>
      <c r="F5726" s="98" t="s">
        <v>3153</v>
      </c>
      <c r="G5726" s="98" t="s">
        <v>733</v>
      </c>
      <c r="H5726"/>
      <c r="I5726"/>
    </row>
    <row r="5727" spans="1:9" ht="15.75">
      <c r="A5727" s="98" t="s">
        <v>2305</v>
      </c>
      <c r="B5727" s="98" t="s">
        <v>3153</v>
      </c>
      <c r="C5727" s="98" t="s">
        <v>800</v>
      </c>
      <c r="D5727" s="99" t="s">
        <v>807</v>
      </c>
      <c r="E5727" s="105">
        <v>43637</v>
      </c>
      <c r="F5727" s="98" t="s">
        <v>3153</v>
      </c>
      <c r="G5727" s="98" t="s">
        <v>733</v>
      </c>
      <c r="H5727"/>
      <c r="I5727"/>
    </row>
    <row r="5728" spans="1:9" ht="15.75">
      <c r="A5728" s="98" t="s">
        <v>1405</v>
      </c>
      <c r="B5728" s="98" t="s">
        <v>3153</v>
      </c>
      <c r="C5728" s="98" t="s">
        <v>800</v>
      </c>
      <c r="D5728" s="99" t="s">
        <v>807</v>
      </c>
      <c r="E5728" s="105">
        <v>43637</v>
      </c>
      <c r="F5728" s="98" t="s">
        <v>3153</v>
      </c>
      <c r="G5728" s="98" t="s">
        <v>733</v>
      </c>
      <c r="H5728"/>
      <c r="I5728"/>
    </row>
    <row r="5729" spans="1:9" ht="15.75">
      <c r="A5729" s="98" t="s">
        <v>448</v>
      </c>
      <c r="B5729" s="98" t="s">
        <v>3153</v>
      </c>
      <c r="C5729" s="98" t="s">
        <v>800</v>
      </c>
      <c r="D5729" s="99" t="s">
        <v>807</v>
      </c>
      <c r="E5729" s="105">
        <v>43637</v>
      </c>
      <c r="F5729" s="98" t="s">
        <v>3153</v>
      </c>
      <c r="G5729" s="98" t="s">
        <v>733</v>
      </c>
      <c r="H5729"/>
      <c r="I5729"/>
    </row>
    <row r="5730" spans="1:9" ht="15.75">
      <c r="A5730" s="98" t="s">
        <v>1542</v>
      </c>
      <c r="B5730" s="98" t="s">
        <v>3153</v>
      </c>
      <c r="C5730" s="98" t="s">
        <v>800</v>
      </c>
      <c r="D5730" s="99" t="s">
        <v>807</v>
      </c>
      <c r="E5730" s="105">
        <v>43637</v>
      </c>
      <c r="F5730" s="98" t="s">
        <v>3153</v>
      </c>
      <c r="G5730" s="98" t="s">
        <v>733</v>
      </c>
      <c r="H5730"/>
      <c r="I5730"/>
    </row>
    <row r="5731" spans="1:9" ht="15.75">
      <c r="A5731" s="98" t="s">
        <v>2614</v>
      </c>
      <c r="B5731" s="98" t="s">
        <v>3153</v>
      </c>
      <c r="C5731" s="98" t="s">
        <v>800</v>
      </c>
      <c r="D5731" s="99" t="s">
        <v>807</v>
      </c>
      <c r="E5731" s="105">
        <v>43637</v>
      </c>
      <c r="F5731" s="98" t="s">
        <v>3153</v>
      </c>
      <c r="G5731" s="98" t="s">
        <v>733</v>
      </c>
      <c r="H5731"/>
      <c r="I5731"/>
    </row>
    <row r="5732" spans="1:9" ht="15.75">
      <c r="A5732" s="98" t="s">
        <v>2615</v>
      </c>
      <c r="B5732" s="98" t="s">
        <v>3153</v>
      </c>
      <c r="C5732" s="98" t="s">
        <v>800</v>
      </c>
      <c r="D5732" s="99" t="s">
        <v>807</v>
      </c>
      <c r="E5732" s="105">
        <v>43637</v>
      </c>
      <c r="F5732" s="98" t="s">
        <v>3153</v>
      </c>
      <c r="G5732" s="98" t="s">
        <v>733</v>
      </c>
      <c r="H5732"/>
      <c r="I5732"/>
    </row>
    <row r="5733" spans="1:9" ht="15.75">
      <c r="A5733" s="98" t="s">
        <v>2505</v>
      </c>
      <c r="B5733" s="98" t="s">
        <v>3153</v>
      </c>
      <c r="C5733" s="98" t="s">
        <v>800</v>
      </c>
      <c r="D5733" s="99" t="s">
        <v>807</v>
      </c>
      <c r="E5733" s="105">
        <v>43637</v>
      </c>
      <c r="F5733" s="98" t="s">
        <v>3153</v>
      </c>
      <c r="G5733" s="98" t="s">
        <v>733</v>
      </c>
      <c r="H5733"/>
      <c r="I5733"/>
    </row>
    <row r="5734" spans="1:9" ht="15.75">
      <c r="A5734" s="98" t="s">
        <v>838</v>
      </c>
      <c r="B5734" s="98" t="s">
        <v>3154</v>
      </c>
      <c r="C5734" s="98" t="s">
        <v>795</v>
      </c>
      <c r="D5734" s="99" t="s">
        <v>67</v>
      </c>
      <c r="E5734" s="105">
        <v>43637</v>
      </c>
      <c r="F5734" s="98" t="s">
        <v>3154</v>
      </c>
      <c r="G5734" s="98" t="s">
        <v>66</v>
      </c>
      <c r="H5734"/>
      <c r="I5734"/>
    </row>
    <row r="5735" spans="1:9" ht="15.75">
      <c r="A5735" s="98" t="s">
        <v>1678</v>
      </c>
      <c r="B5735" s="98" t="s">
        <v>3154</v>
      </c>
      <c r="C5735" s="98" t="s">
        <v>795</v>
      </c>
      <c r="D5735" s="99" t="s">
        <v>67</v>
      </c>
      <c r="E5735" s="105">
        <v>43637</v>
      </c>
      <c r="F5735" s="98" t="s">
        <v>3154</v>
      </c>
      <c r="G5735" s="98" t="s">
        <v>66</v>
      </c>
      <c r="H5735"/>
      <c r="I5735"/>
    </row>
    <row r="5736" spans="1:9" ht="15.75">
      <c r="A5736" s="98" t="s">
        <v>396</v>
      </c>
      <c r="B5736" s="98" t="s">
        <v>3154</v>
      </c>
      <c r="C5736" s="98" t="s">
        <v>795</v>
      </c>
      <c r="D5736" s="99" t="s">
        <v>67</v>
      </c>
      <c r="E5736" s="105">
        <v>43637</v>
      </c>
      <c r="F5736" s="98" t="s">
        <v>3154</v>
      </c>
      <c r="G5736" s="98" t="s">
        <v>66</v>
      </c>
      <c r="H5736"/>
      <c r="I5736"/>
    </row>
    <row r="5737" spans="1:9" ht="15.75">
      <c r="A5737" s="98" t="s">
        <v>1166</v>
      </c>
      <c r="B5737" s="98" t="s">
        <v>3154</v>
      </c>
      <c r="C5737" s="98" t="s">
        <v>795</v>
      </c>
      <c r="D5737" s="99" t="s">
        <v>67</v>
      </c>
      <c r="E5737" s="105">
        <v>43637</v>
      </c>
      <c r="F5737" s="98" t="s">
        <v>3154</v>
      </c>
      <c r="G5737" s="98" t="s">
        <v>66</v>
      </c>
      <c r="H5737"/>
      <c r="I5737"/>
    </row>
    <row r="5738" spans="1:9" ht="15.75">
      <c r="A5738" s="98" t="s">
        <v>2443</v>
      </c>
      <c r="B5738" s="98" t="s">
        <v>3154</v>
      </c>
      <c r="C5738" s="98" t="s">
        <v>795</v>
      </c>
      <c r="D5738" s="99" t="s">
        <v>67</v>
      </c>
      <c r="E5738" s="105">
        <v>43637</v>
      </c>
      <c r="F5738" s="98" t="s">
        <v>3154</v>
      </c>
      <c r="G5738" s="98" t="s">
        <v>66</v>
      </c>
      <c r="H5738"/>
      <c r="I5738"/>
    </row>
    <row r="5739" spans="1:9" ht="15.75">
      <c r="A5739" s="98" t="s">
        <v>2069</v>
      </c>
      <c r="B5739" s="98" t="s">
        <v>3154</v>
      </c>
      <c r="C5739" s="98" t="s">
        <v>795</v>
      </c>
      <c r="D5739" s="99" t="s">
        <v>67</v>
      </c>
      <c r="E5739" s="105">
        <v>43637</v>
      </c>
      <c r="F5739" s="98" t="s">
        <v>3154</v>
      </c>
      <c r="G5739" s="98" t="s">
        <v>66</v>
      </c>
      <c r="H5739"/>
      <c r="I5739"/>
    </row>
    <row r="5740" spans="1:9" ht="15.75">
      <c r="A5740" s="98" t="s">
        <v>1832</v>
      </c>
      <c r="B5740" s="98" t="s">
        <v>3154</v>
      </c>
      <c r="C5740" s="98" t="s">
        <v>795</v>
      </c>
      <c r="D5740" s="99" t="s">
        <v>67</v>
      </c>
      <c r="E5740" s="105">
        <v>43637</v>
      </c>
      <c r="F5740" s="98" t="s">
        <v>3154</v>
      </c>
      <c r="G5740" s="98" t="s">
        <v>66</v>
      </c>
      <c r="H5740"/>
      <c r="I5740"/>
    </row>
    <row r="5741" spans="1:9" ht="15.75">
      <c r="A5741" s="98" t="s">
        <v>842</v>
      </c>
      <c r="B5741" s="98" t="s">
        <v>3154</v>
      </c>
      <c r="C5741" s="98" t="s">
        <v>795</v>
      </c>
      <c r="D5741" s="99" t="s">
        <v>67</v>
      </c>
      <c r="E5741" s="105">
        <v>43637</v>
      </c>
      <c r="F5741" s="98" t="s">
        <v>3154</v>
      </c>
      <c r="G5741" s="98" t="s">
        <v>66</v>
      </c>
      <c r="H5741"/>
      <c r="I5741"/>
    </row>
    <row r="5742" spans="1:9" ht="15.75">
      <c r="A5742" s="98" t="s">
        <v>972</v>
      </c>
      <c r="B5742" s="98" t="s">
        <v>3154</v>
      </c>
      <c r="C5742" s="98" t="s">
        <v>795</v>
      </c>
      <c r="D5742" s="99" t="s">
        <v>67</v>
      </c>
      <c r="E5742" s="105">
        <v>43637</v>
      </c>
      <c r="F5742" s="98" t="s">
        <v>3154</v>
      </c>
      <c r="G5742" s="98" t="s">
        <v>66</v>
      </c>
      <c r="H5742"/>
      <c r="I5742"/>
    </row>
    <row r="5743" spans="1:9" ht="15.75">
      <c r="A5743" s="98" t="s">
        <v>2130</v>
      </c>
      <c r="B5743" s="98" t="s">
        <v>3154</v>
      </c>
      <c r="C5743" s="98" t="s">
        <v>795</v>
      </c>
      <c r="D5743" s="99" t="s">
        <v>67</v>
      </c>
      <c r="E5743" s="105">
        <v>43637</v>
      </c>
      <c r="F5743" s="98" t="s">
        <v>3154</v>
      </c>
      <c r="G5743" s="98" t="s">
        <v>66</v>
      </c>
      <c r="H5743"/>
      <c r="I5743"/>
    </row>
    <row r="5744" spans="1:9" ht="15.75">
      <c r="A5744" s="98" t="s">
        <v>2745</v>
      </c>
      <c r="B5744" s="98" t="s">
        <v>3154</v>
      </c>
      <c r="C5744" s="98" t="s">
        <v>795</v>
      </c>
      <c r="D5744" s="99" t="s">
        <v>67</v>
      </c>
      <c r="E5744" s="105">
        <v>43637</v>
      </c>
      <c r="F5744" s="98" t="s">
        <v>3154</v>
      </c>
      <c r="G5744" s="98" t="s">
        <v>66</v>
      </c>
      <c r="H5744"/>
      <c r="I5744"/>
    </row>
    <row r="5745" spans="1:9" ht="15.75">
      <c r="A5745" s="98" t="s">
        <v>1891</v>
      </c>
      <c r="B5745" s="98" t="s">
        <v>3154</v>
      </c>
      <c r="C5745" s="98" t="s">
        <v>795</v>
      </c>
      <c r="D5745" s="99" t="s">
        <v>67</v>
      </c>
      <c r="E5745" s="105">
        <v>43637</v>
      </c>
      <c r="F5745" s="98" t="s">
        <v>3154</v>
      </c>
      <c r="G5745" s="98" t="s">
        <v>66</v>
      </c>
      <c r="H5745"/>
      <c r="I5745"/>
    </row>
    <row r="5746" spans="1:9" ht="15.75">
      <c r="A5746" s="98" t="s">
        <v>976</v>
      </c>
      <c r="B5746" s="98" t="s">
        <v>3154</v>
      </c>
      <c r="C5746" s="98" t="s">
        <v>795</v>
      </c>
      <c r="D5746" s="99" t="s">
        <v>67</v>
      </c>
      <c r="E5746" s="105">
        <v>43637</v>
      </c>
      <c r="F5746" s="98" t="s">
        <v>3154</v>
      </c>
      <c r="G5746" s="98" t="s">
        <v>66</v>
      </c>
      <c r="H5746"/>
      <c r="I5746"/>
    </row>
    <row r="5747" spans="1:9" ht="15.75">
      <c r="A5747" s="98" t="s">
        <v>2134</v>
      </c>
      <c r="B5747" s="98" t="s">
        <v>3154</v>
      </c>
      <c r="C5747" s="98" t="s">
        <v>795</v>
      </c>
      <c r="D5747" s="99" t="s">
        <v>67</v>
      </c>
      <c r="E5747" s="105">
        <v>43637</v>
      </c>
      <c r="F5747" s="98" t="s">
        <v>3154</v>
      </c>
      <c r="G5747" s="98" t="s">
        <v>66</v>
      </c>
      <c r="H5747"/>
      <c r="I5747"/>
    </row>
    <row r="5748" spans="1:9" ht="15.75">
      <c r="A5748" s="98" t="s">
        <v>2624</v>
      </c>
      <c r="B5748" s="98" t="s">
        <v>3154</v>
      </c>
      <c r="C5748" s="98" t="s">
        <v>795</v>
      </c>
      <c r="D5748" s="99" t="s">
        <v>67</v>
      </c>
      <c r="E5748" s="105">
        <v>43637</v>
      </c>
      <c r="F5748" s="98" t="s">
        <v>3154</v>
      </c>
      <c r="G5748" s="98" t="s">
        <v>66</v>
      </c>
      <c r="H5748"/>
      <c r="I5748"/>
    </row>
    <row r="5749" spans="1:9" ht="15.75">
      <c r="A5749" s="98" t="s">
        <v>1496</v>
      </c>
      <c r="B5749" s="98" t="s">
        <v>3154</v>
      </c>
      <c r="C5749" s="98" t="s">
        <v>795</v>
      </c>
      <c r="D5749" s="99" t="s">
        <v>67</v>
      </c>
      <c r="E5749" s="105">
        <v>43637</v>
      </c>
      <c r="F5749" s="98" t="s">
        <v>3154</v>
      </c>
      <c r="G5749" s="98" t="s">
        <v>66</v>
      </c>
      <c r="H5749"/>
      <c r="I5749"/>
    </row>
    <row r="5750" spans="1:9" ht="15.75">
      <c r="A5750" s="98" t="s">
        <v>1180</v>
      </c>
      <c r="B5750" s="98" t="s">
        <v>3154</v>
      </c>
      <c r="C5750" s="98" t="s">
        <v>795</v>
      </c>
      <c r="D5750" s="99" t="s">
        <v>67</v>
      </c>
      <c r="E5750" s="105">
        <v>43637</v>
      </c>
      <c r="F5750" s="98" t="s">
        <v>3154</v>
      </c>
      <c r="G5750" s="98" t="s">
        <v>66</v>
      </c>
      <c r="H5750"/>
      <c r="I5750"/>
    </row>
    <row r="5751" spans="1:9" ht="15.75">
      <c r="A5751" s="98" t="s">
        <v>1181</v>
      </c>
      <c r="B5751" s="98" t="s">
        <v>3154</v>
      </c>
      <c r="C5751" s="98" t="s">
        <v>795</v>
      </c>
      <c r="D5751" s="99" t="s">
        <v>67</v>
      </c>
      <c r="E5751" s="105">
        <v>43637</v>
      </c>
      <c r="F5751" s="98" t="s">
        <v>3154</v>
      </c>
      <c r="G5751" s="98" t="s">
        <v>66</v>
      </c>
      <c r="H5751"/>
      <c r="I5751"/>
    </row>
    <row r="5752" spans="1:9" ht="15.75">
      <c r="A5752" s="98" t="s">
        <v>1184</v>
      </c>
      <c r="B5752" s="98" t="s">
        <v>3154</v>
      </c>
      <c r="C5752" s="98" t="s">
        <v>795</v>
      </c>
      <c r="D5752" s="99" t="s">
        <v>67</v>
      </c>
      <c r="E5752" s="105">
        <v>43637</v>
      </c>
      <c r="F5752" s="98" t="s">
        <v>3154</v>
      </c>
      <c r="G5752" s="98" t="s">
        <v>66</v>
      </c>
      <c r="H5752"/>
      <c r="I5752"/>
    </row>
    <row r="5753" spans="1:9" ht="15.75">
      <c r="A5753" s="98" t="s">
        <v>2580</v>
      </c>
      <c r="B5753" s="98" t="s">
        <v>3154</v>
      </c>
      <c r="C5753" s="98" t="s">
        <v>795</v>
      </c>
      <c r="D5753" s="99" t="s">
        <v>67</v>
      </c>
      <c r="E5753" s="105">
        <v>43637</v>
      </c>
      <c r="F5753" s="98" t="s">
        <v>3154</v>
      </c>
      <c r="G5753" s="98" t="s">
        <v>66</v>
      </c>
      <c r="H5753"/>
      <c r="I5753"/>
    </row>
    <row r="5754" spans="1:9" ht="15.75">
      <c r="A5754" s="98" t="s">
        <v>981</v>
      </c>
      <c r="B5754" s="98" t="s">
        <v>3154</v>
      </c>
      <c r="C5754" s="98" t="s">
        <v>795</v>
      </c>
      <c r="D5754" s="99" t="s">
        <v>67</v>
      </c>
      <c r="E5754" s="105">
        <v>43637</v>
      </c>
      <c r="F5754" s="98" t="s">
        <v>3154</v>
      </c>
      <c r="G5754" s="98" t="s">
        <v>66</v>
      </c>
      <c r="H5754"/>
      <c r="I5754"/>
    </row>
    <row r="5755" spans="1:9" ht="15.75">
      <c r="A5755" s="98" t="s">
        <v>407</v>
      </c>
      <c r="B5755" s="98" t="s">
        <v>3154</v>
      </c>
      <c r="C5755" s="98" t="s">
        <v>795</v>
      </c>
      <c r="D5755" s="99" t="s">
        <v>67</v>
      </c>
      <c r="E5755" s="105">
        <v>43637</v>
      </c>
      <c r="F5755" s="98" t="s">
        <v>3154</v>
      </c>
      <c r="G5755" s="98" t="s">
        <v>66</v>
      </c>
      <c r="H5755"/>
      <c r="I5755"/>
    </row>
    <row r="5756" spans="1:9" ht="15.75">
      <c r="A5756" s="98" t="s">
        <v>1190</v>
      </c>
      <c r="B5756" s="98" t="s">
        <v>3154</v>
      </c>
      <c r="C5756" s="98" t="s">
        <v>795</v>
      </c>
      <c r="D5756" s="99" t="s">
        <v>67</v>
      </c>
      <c r="E5756" s="105">
        <v>43637</v>
      </c>
      <c r="F5756" s="98" t="s">
        <v>3154</v>
      </c>
      <c r="G5756" s="98" t="s">
        <v>66</v>
      </c>
      <c r="H5756"/>
      <c r="I5756"/>
    </row>
    <row r="5757" spans="1:9" ht="15.75">
      <c r="A5757" s="98" t="s">
        <v>2458</v>
      </c>
      <c r="B5757" s="98" t="s">
        <v>3154</v>
      </c>
      <c r="C5757" s="98" t="s">
        <v>795</v>
      </c>
      <c r="D5757" s="99" t="s">
        <v>67</v>
      </c>
      <c r="E5757" s="105">
        <v>43637</v>
      </c>
      <c r="F5757" s="98" t="s">
        <v>3154</v>
      </c>
      <c r="G5757" s="98" t="s">
        <v>66</v>
      </c>
      <c r="H5757"/>
      <c r="I5757"/>
    </row>
    <row r="5758" spans="1:9" ht="15.75">
      <c r="A5758" s="98" t="s">
        <v>1370</v>
      </c>
      <c r="B5758" s="98" t="s">
        <v>3154</v>
      </c>
      <c r="C5758" s="98" t="s">
        <v>795</v>
      </c>
      <c r="D5758" s="99" t="s">
        <v>67</v>
      </c>
      <c r="E5758" s="105">
        <v>43637</v>
      </c>
      <c r="F5758" s="98" t="s">
        <v>3154</v>
      </c>
      <c r="G5758" s="98" t="s">
        <v>66</v>
      </c>
      <c r="H5758"/>
      <c r="I5758"/>
    </row>
    <row r="5759" spans="1:9" ht="15.75">
      <c r="A5759" s="98" t="s">
        <v>541</v>
      </c>
      <c r="B5759" s="98" t="s">
        <v>3154</v>
      </c>
      <c r="C5759" s="98" t="s">
        <v>795</v>
      </c>
      <c r="D5759" s="99" t="s">
        <v>67</v>
      </c>
      <c r="E5759" s="105">
        <v>43637</v>
      </c>
      <c r="F5759" s="98" t="s">
        <v>3154</v>
      </c>
      <c r="G5759" s="98" t="s">
        <v>66</v>
      </c>
      <c r="H5759"/>
      <c r="I5759"/>
    </row>
    <row r="5760" spans="1:9" ht="15.75">
      <c r="A5760" s="98" t="s">
        <v>2144</v>
      </c>
      <c r="B5760" s="98" t="s">
        <v>3154</v>
      </c>
      <c r="C5760" s="98" t="s">
        <v>795</v>
      </c>
      <c r="D5760" s="99" t="s">
        <v>67</v>
      </c>
      <c r="E5760" s="105">
        <v>43637</v>
      </c>
      <c r="F5760" s="98" t="s">
        <v>3154</v>
      </c>
      <c r="G5760" s="98" t="s">
        <v>66</v>
      </c>
      <c r="H5760"/>
      <c r="I5760"/>
    </row>
    <row r="5761" spans="1:9" ht="15.75">
      <c r="A5761" s="98" t="s">
        <v>2463</v>
      </c>
      <c r="B5761" s="98" t="s">
        <v>3154</v>
      </c>
      <c r="C5761" s="98" t="s">
        <v>795</v>
      </c>
      <c r="D5761" s="99" t="s">
        <v>67</v>
      </c>
      <c r="E5761" s="105">
        <v>43637</v>
      </c>
      <c r="F5761" s="98" t="s">
        <v>3154</v>
      </c>
      <c r="G5761" s="98" t="s">
        <v>66</v>
      </c>
      <c r="H5761"/>
      <c r="I5761"/>
    </row>
    <row r="5762" spans="1:9" ht="15.75">
      <c r="A5762" s="98" t="s">
        <v>2758</v>
      </c>
      <c r="B5762" s="98" t="s">
        <v>3154</v>
      </c>
      <c r="C5762" s="98" t="s">
        <v>795</v>
      </c>
      <c r="D5762" s="99" t="s">
        <v>67</v>
      </c>
      <c r="E5762" s="105">
        <v>43637</v>
      </c>
      <c r="F5762" s="98" t="s">
        <v>3154</v>
      </c>
      <c r="G5762" s="98" t="s">
        <v>66</v>
      </c>
      <c r="H5762"/>
      <c r="I5762"/>
    </row>
    <row r="5763" spans="1:9" ht="15.75">
      <c r="A5763" s="98" t="s">
        <v>860</v>
      </c>
      <c r="B5763" s="98" t="s">
        <v>3154</v>
      </c>
      <c r="C5763" s="98" t="s">
        <v>795</v>
      </c>
      <c r="D5763" s="99" t="s">
        <v>67</v>
      </c>
      <c r="E5763" s="105">
        <v>43637</v>
      </c>
      <c r="F5763" s="98" t="s">
        <v>3154</v>
      </c>
      <c r="G5763" s="98" t="s">
        <v>66</v>
      </c>
      <c r="H5763"/>
      <c r="I5763"/>
    </row>
    <row r="5764" spans="1:9" ht="15.75">
      <c r="A5764" s="98" t="s">
        <v>1193</v>
      </c>
      <c r="B5764" s="98" t="s">
        <v>3154</v>
      </c>
      <c r="C5764" s="98" t="s">
        <v>795</v>
      </c>
      <c r="D5764" s="99" t="s">
        <v>67</v>
      </c>
      <c r="E5764" s="105">
        <v>43637</v>
      </c>
      <c r="F5764" s="98" t="s">
        <v>3154</v>
      </c>
      <c r="G5764" s="98" t="s">
        <v>66</v>
      </c>
      <c r="H5764"/>
      <c r="I5764"/>
    </row>
    <row r="5765" spans="1:9" ht="15.75">
      <c r="A5765" s="98" t="s">
        <v>2643</v>
      </c>
      <c r="B5765" s="98" t="s">
        <v>3154</v>
      </c>
      <c r="C5765" s="98" t="s">
        <v>795</v>
      </c>
      <c r="D5765" s="99" t="s">
        <v>67</v>
      </c>
      <c r="E5765" s="105">
        <v>43637</v>
      </c>
      <c r="F5765" s="98" t="s">
        <v>3154</v>
      </c>
      <c r="G5765" s="98" t="s">
        <v>66</v>
      </c>
      <c r="H5765"/>
      <c r="I5765"/>
    </row>
    <row r="5766" spans="1:9" ht="15.75">
      <c r="A5766" s="98" t="s">
        <v>2474</v>
      </c>
      <c r="B5766" s="98" t="s">
        <v>3154</v>
      </c>
      <c r="C5766" s="98" t="s">
        <v>795</v>
      </c>
      <c r="D5766" s="99" t="s">
        <v>67</v>
      </c>
      <c r="E5766" s="105">
        <v>43637</v>
      </c>
      <c r="F5766" s="98" t="s">
        <v>3154</v>
      </c>
      <c r="G5766" s="98" t="s">
        <v>66</v>
      </c>
      <c r="H5766"/>
      <c r="I5766"/>
    </row>
    <row r="5767" spans="1:9" ht="15.75">
      <c r="A5767" s="98" t="s">
        <v>1855</v>
      </c>
      <c r="B5767" s="98" t="s">
        <v>3154</v>
      </c>
      <c r="C5767" s="98" t="s">
        <v>750</v>
      </c>
      <c r="D5767" s="99" t="s">
        <v>67</v>
      </c>
      <c r="E5767" s="105">
        <v>43637</v>
      </c>
      <c r="F5767" s="98" t="s">
        <v>3154</v>
      </c>
      <c r="G5767" s="98" t="s">
        <v>733</v>
      </c>
      <c r="H5767"/>
      <c r="I5767"/>
    </row>
    <row r="5768" spans="1:9" ht="15.75">
      <c r="A5768" s="98" t="s">
        <v>835</v>
      </c>
      <c r="B5768" s="98" t="s">
        <v>3154</v>
      </c>
      <c r="C5768" s="98" t="s">
        <v>750</v>
      </c>
      <c r="D5768" s="99" t="s">
        <v>67</v>
      </c>
      <c r="E5768" s="105">
        <v>43637</v>
      </c>
      <c r="F5768" s="98" t="s">
        <v>3154</v>
      </c>
      <c r="G5768" s="98" t="s">
        <v>733</v>
      </c>
      <c r="H5768"/>
      <c r="I5768"/>
    </row>
    <row r="5769" spans="1:9" ht="15.75">
      <c r="A5769" s="98" t="s">
        <v>1727</v>
      </c>
      <c r="B5769" s="98" t="s">
        <v>3154</v>
      </c>
      <c r="C5769" s="98" t="s">
        <v>750</v>
      </c>
      <c r="D5769" s="99" t="s">
        <v>67</v>
      </c>
      <c r="E5769" s="105">
        <v>43637</v>
      </c>
      <c r="F5769" s="98" t="s">
        <v>3154</v>
      </c>
      <c r="G5769" s="98" t="s">
        <v>733</v>
      </c>
      <c r="H5769"/>
      <c r="I5769"/>
    </row>
    <row r="5770" spans="1:9" ht="15.75">
      <c r="A5770" s="98" t="s">
        <v>2279</v>
      </c>
      <c r="B5770" s="98" t="s">
        <v>3154</v>
      </c>
      <c r="C5770" s="98" t="s">
        <v>750</v>
      </c>
      <c r="D5770" s="99" t="s">
        <v>67</v>
      </c>
      <c r="E5770" s="105">
        <v>43637</v>
      </c>
      <c r="F5770" s="98" t="s">
        <v>3154</v>
      </c>
      <c r="G5770" s="98" t="s">
        <v>733</v>
      </c>
      <c r="H5770"/>
      <c r="I5770"/>
    </row>
    <row r="5771" spans="1:9" ht="15.75">
      <c r="A5771" s="98" t="s">
        <v>772</v>
      </c>
      <c r="B5771" s="98" t="s">
        <v>3154</v>
      </c>
      <c r="C5771" s="98" t="s">
        <v>750</v>
      </c>
      <c r="D5771" s="99" t="s">
        <v>67</v>
      </c>
      <c r="E5771" s="105">
        <v>43637</v>
      </c>
      <c r="F5771" s="98" t="s">
        <v>3154</v>
      </c>
      <c r="G5771" s="98" t="s">
        <v>733</v>
      </c>
      <c r="H5771"/>
      <c r="I5771"/>
    </row>
    <row r="5772" spans="1:9" ht="15.75">
      <c r="A5772" s="98" t="s">
        <v>2769</v>
      </c>
      <c r="B5772" s="98" t="s">
        <v>3154</v>
      </c>
      <c r="C5772" s="98" t="s">
        <v>750</v>
      </c>
      <c r="D5772" s="99" t="s">
        <v>67</v>
      </c>
      <c r="E5772" s="105">
        <v>43637</v>
      </c>
      <c r="F5772" s="98" t="s">
        <v>3154</v>
      </c>
      <c r="G5772" s="98" t="s">
        <v>733</v>
      </c>
      <c r="H5772"/>
      <c r="I5772"/>
    </row>
    <row r="5773" spans="1:9" ht="15.75">
      <c r="A5773" s="98" t="s">
        <v>1575</v>
      </c>
      <c r="B5773" s="98" t="s">
        <v>3154</v>
      </c>
      <c r="C5773" s="98" t="s">
        <v>750</v>
      </c>
      <c r="D5773" s="99" t="s">
        <v>67</v>
      </c>
      <c r="E5773" s="105">
        <v>43637</v>
      </c>
      <c r="F5773" s="98" t="s">
        <v>3154</v>
      </c>
      <c r="G5773" s="98" t="s">
        <v>733</v>
      </c>
      <c r="H5773"/>
      <c r="I5773"/>
    </row>
    <row r="5774" spans="1:9" ht="15.75">
      <c r="A5774" s="98" t="s">
        <v>1729</v>
      </c>
      <c r="B5774" s="98" t="s">
        <v>3154</v>
      </c>
      <c r="C5774" s="98" t="s">
        <v>750</v>
      </c>
      <c r="D5774" s="99" t="s">
        <v>67</v>
      </c>
      <c r="E5774" s="105">
        <v>43637</v>
      </c>
      <c r="F5774" s="98" t="s">
        <v>3154</v>
      </c>
      <c r="G5774" s="98" t="s">
        <v>733</v>
      </c>
      <c r="H5774"/>
      <c r="I5774"/>
    </row>
    <row r="5775" spans="1:9" ht="15.75">
      <c r="A5775" s="98" t="s">
        <v>2772</v>
      </c>
      <c r="B5775" s="98" t="s">
        <v>3154</v>
      </c>
      <c r="C5775" s="98" t="s">
        <v>750</v>
      </c>
      <c r="D5775" s="99" t="s">
        <v>67</v>
      </c>
      <c r="E5775" s="105">
        <v>43637</v>
      </c>
      <c r="F5775" s="98" t="s">
        <v>3154</v>
      </c>
      <c r="G5775" s="98" t="s">
        <v>733</v>
      </c>
      <c r="H5775"/>
      <c r="I5775"/>
    </row>
    <row r="5776" spans="1:9" ht="15.75">
      <c r="A5776" s="98" t="s">
        <v>2543</v>
      </c>
      <c r="B5776" s="98" t="s">
        <v>3154</v>
      </c>
      <c r="C5776" s="98" t="s">
        <v>750</v>
      </c>
      <c r="D5776" s="99" t="s">
        <v>67</v>
      </c>
      <c r="E5776" s="105">
        <v>43637</v>
      </c>
      <c r="F5776" s="98" t="s">
        <v>3154</v>
      </c>
      <c r="G5776" s="98" t="s">
        <v>733</v>
      </c>
      <c r="H5776"/>
      <c r="I5776"/>
    </row>
    <row r="5777" spans="1:9" ht="15.75">
      <c r="A5777" s="98" t="s">
        <v>996</v>
      </c>
      <c r="B5777" s="98" t="s">
        <v>3154</v>
      </c>
      <c r="C5777" s="98" t="s">
        <v>750</v>
      </c>
      <c r="D5777" s="99" t="s">
        <v>67</v>
      </c>
      <c r="E5777" s="105">
        <v>43637</v>
      </c>
      <c r="F5777" s="98" t="s">
        <v>3154</v>
      </c>
      <c r="G5777" s="98" t="s">
        <v>733</v>
      </c>
      <c r="H5777"/>
      <c r="I5777"/>
    </row>
    <row r="5778" spans="1:9" ht="15.75">
      <c r="A5778" s="98" t="s">
        <v>1329</v>
      </c>
      <c r="B5778" s="98" t="s">
        <v>3154</v>
      </c>
      <c r="C5778" s="98" t="s">
        <v>750</v>
      </c>
      <c r="D5778" s="99" t="s">
        <v>67</v>
      </c>
      <c r="E5778" s="105">
        <v>43637</v>
      </c>
      <c r="F5778" s="98" t="s">
        <v>3154</v>
      </c>
      <c r="G5778" s="98" t="s">
        <v>733</v>
      </c>
      <c r="H5778"/>
      <c r="I5778"/>
    </row>
    <row r="5779" spans="1:9" ht="15.75">
      <c r="A5779" s="98" t="s">
        <v>1523</v>
      </c>
      <c r="B5779" s="98" t="s">
        <v>3154</v>
      </c>
      <c r="C5779" s="98" t="s">
        <v>750</v>
      </c>
      <c r="D5779" s="99" t="s">
        <v>67</v>
      </c>
      <c r="E5779" s="105">
        <v>43637</v>
      </c>
      <c r="F5779" s="98" t="s">
        <v>3154</v>
      </c>
      <c r="G5779" s="98" t="s">
        <v>733</v>
      </c>
      <c r="H5779"/>
      <c r="I5779"/>
    </row>
    <row r="5780" spans="1:9" ht="15.75">
      <c r="A5780" s="98" t="s">
        <v>2161</v>
      </c>
      <c r="B5780" s="98" t="s">
        <v>3154</v>
      </c>
      <c r="C5780" s="98" t="s">
        <v>750</v>
      </c>
      <c r="D5780" s="99" t="s">
        <v>67</v>
      </c>
      <c r="E5780" s="105">
        <v>43637</v>
      </c>
      <c r="F5780" s="98" t="s">
        <v>3154</v>
      </c>
      <c r="G5780" s="98" t="s">
        <v>733</v>
      </c>
      <c r="H5780"/>
      <c r="I5780"/>
    </row>
    <row r="5781" spans="1:9" ht="15.75">
      <c r="A5781" s="98" t="s">
        <v>437</v>
      </c>
      <c r="B5781" s="98" t="s">
        <v>3154</v>
      </c>
      <c r="C5781" s="98" t="s">
        <v>750</v>
      </c>
      <c r="D5781" s="99" t="s">
        <v>67</v>
      </c>
      <c r="E5781" s="105">
        <v>43637</v>
      </c>
      <c r="F5781" s="98" t="s">
        <v>3154</v>
      </c>
      <c r="G5781" s="98" t="s">
        <v>733</v>
      </c>
      <c r="H5781"/>
      <c r="I5781"/>
    </row>
    <row r="5782" spans="1:9" ht="15.75">
      <c r="A5782" s="98" t="s">
        <v>439</v>
      </c>
      <c r="B5782" s="98" t="s">
        <v>3154</v>
      </c>
      <c r="C5782" s="98" t="s">
        <v>750</v>
      </c>
      <c r="D5782" s="99" t="s">
        <v>67</v>
      </c>
      <c r="E5782" s="105">
        <v>43637</v>
      </c>
      <c r="F5782" s="98" t="s">
        <v>3154</v>
      </c>
      <c r="G5782" s="98" t="s">
        <v>733</v>
      </c>
      <c r="H5782"/>
      <c r="I5782"/>
    </row>
    <row r="5783" spans="1:9" ht="15.75">
      <c r="A5783" s="98" t="s">
        <v>1861</v>
      </c>
      <c r="B5783" s="98" t="s">
        <v>3154</v>
      </c>
      <c r="C5783" s="98" t="s">
        <v>750</v>
      </c>
      <c r="D5783" s="99" t="s">
        <v>67</v>
      </c>
      <c r="E5783" s="105">
        <v>43637</v>
      </c>
      <c r="F5783" s="98" t="s">
        <v>3154</v>
      </c>
      <c r="G5783" s="98" t="s">
        <v>733</v>
      </c>
      <c r="H5783"/>
      <c r="I5783"/>
    </row>
    <row r="5784" spans="1:9" ht="15.75">
      <c r="A5784" s="98" t="s">
        <v>1005</v>
      </c>
      <c r="B5784" s="98" t="s">
        <v>3154</v>
      </c>
      <c r="C5784" s="98" t="s">
        <v>750</v>
      </c>
      <c r="D5784" s="99" t="s">
        <v>67</v>
      </c>
      <c r="E5784" s="105">
        <v>43637</v>
      </c>
      <c r="F5784" s="98" t="s">
        <v>3154</v>
      </c>
      <c r="G5784" s="98" t="s">
        <v>733</v>
      </c>
      <c r="H5784"/>
      <c r="I5784"/>
    </row>
    <row r="5785" spans="1:9" ht="15.75">
      <c r="A5785" s="98" t="s">
        <v>1216</v>
      </c>
      <c r="B5785" s="98" t="s">
        <v>3154</v>
      </c>
      <c r="C5785" s="98" t="s">
        <v>750</v>
      </c>
      <c r="D5785" s="99" t="s">
        <v>67</v>
      </c>
      <c r="E5785" s="105">
        <v>43637</v>
      </c>
      <c r="F5785" s="98" t="s">
        <v>3154</v>
      </c>
      <c r="G5785" s="98" t="s">
        <v>733</v>
      </c>
      <c r="H5785"/>
      <c r="I5785"/>
    </row>
    <row r="5786" spans="1:9" ht="15.75">
      <c r="A5786" s="98" t="s">
        <v>2102</v>
      </c>
      <c r="B5786" s="98" t="s">
        <v>3154</v>
      </c>
      <c r="C5786" s="98" t="s">
        <v>750</v>
      </c>
      <c r="D5786" s="99" t="s">
        <v>67</v>
      </c>
      <c r="E5786" s="105">
        <v>43637</v>
      </c>
      <c r="F5786" s="98" t="s">
        <v>3154</v>
      </c>
      <c r="G5786" s="98" t="s">
        <v>733</v>
      </c>
      <c r="H5786"/>
      <c r="I5786"/>
    </row>
    <row r="5787" spans="1:9" ht="15.75">
      <c r="A5787" s="98" t="s">
        <v>2167</v>
      </c>
      <c r="B5787" s="98" t="s">
        <v>3154</v>
      </c>
      <c r="C5787" s="98" t="s">
        <v>750</v>
      </c>
      <c r="D5787" s="99" t="s">
        <v>67</v>
      </c>
      <c r="E5787" s="105">
        <v>43637</v>
      </c>
      <c r="F5787" s="98" t="s">
        <v>3154</v>
      </c>
      <c r="G5787" s="98" t="s">
        <v>733</v>
      </c>
      <c r="H5787"/>
      <c r="I5787"/>
    </row>
    <row r="5788" spans="1:9" ht="15.75">
      <c r="A5788" s="98" t="s">
        <v>2790</v>
      </c>
      <c r="B5788" s="98" t="s">
        <v>3154</v>
      </c>
      <c r="C5788" s="98" t="s">
        <v>750</v>
      </c>
      <c r="D5788" s="99" t="s">
        <v>67</v>
      </c>
      <c r="E5788" s="105">
        <v>43637</v>
      </c>
      <c r="F5788" s="98" t="s">
        <v>3154</v>
      </c>
      <c r="G5788" s="98" t="s">
        <v>733</v>
      </c>
      <c r="H5788"/>
      <c r="I5788"/>
    </row>
    <row r="5789" spans="1:9" ht="15.75">
      <c r="A5789" s="98" t="s">
        <v>1402</v>
      </c>
      <c r="B5789" s="98" t="s">
        <v>3154</v>
      </c>
      <c r="C5789" s="98" t="s">
        <v>750</v>
      </c>
      <c r="D5789" s="99" t="s">
        <v>67</v>
      </c>
      <c r="E5789" s="105">
        <v>43637</v>
      </c>
      <c r="F5789" s="98" t="s">
        <v>3154</v>
      </c>
      <c r="G5789" s="98" t="s">
        <v>733</v>
      </c>
      <c r="H5789"/>
      <c r="I5789"/>
    </row>
    <row r="5790" spans="1:9" ht="15.75">
      <c r="A5790" s="98" t="s">
        <v>1869</v>
      </c>
      <c r="B5790" s="98" t="s">
        <v>3154</v>
      </c>
      <c r="C5790" s="98" t="s">
        <v>750</v>
      </c>
      <c r="D5790" s="99" t="s">
        <v>67</v>
      </c>
      <c r="E5790" s="105">
        <v>43637</v>
      </c>
      <c r="F5790" s="98" t="s">
        <v>3154</v>
      </c>
      <c r="G5790" s="98" t="s">
        <v>733</v>
      </c>
      <c r="H5790"/>
      <c r="I5790"/>
    </row>
    <row r="5791" spans="1:9" ht="15.75">
      <c r="A5791" s="98" t="s">
        <v>1020</v>
      </c>
      <c r="B5791" s="98" t="s">
        <v>3154</v>
      </c>
      <c r="C5791" s="98" t="s">
        <v>750</v>
      </c>
      <c r="D5791" s="99" t="s">
        <v>67</v>
      </c>
      <c r="E5791" s="105">
        <v>43637</v>
      </c>
      <c r="F5791" s="98" t="s">
        <v>3154</v>
      </c>
      <c r="G5791" s="98" t="s">
        <v>733</v>
      </c>
      <c r="H5791"/>
      <c r="I5791"/>
    </row>
    <row r="5792" spans="1:9" ht="15.75">
      <c r="A5792" s="98" t="s">
        <v>2499</v>
      </c>
      <c r="B5792" s="98" t="s">
        <v>3154</v>
      </c>
      <c r="C5792" s="98" t="s">
        <v>750</v>
      </c>
      <c r="D5792" s="99" t="s">
        <v>67</v>
      </c>
      <c r="E5792" s="105">
        <v>43637</v>
      </c>
      <c r="F5792" s="98" t="s">
        <v>3154</v>
      </c>
      <c r="G5792" s="98" t="s">
        <v>733</v>
      </c>
      <c r="H5792"/>
      <c r="I5792"/>
    </row>
    <row r="5793" spans="1:9" ht="15.75">
      <c r="A5793" s="98" t="s">
        <v>2109</v>
      </c>
      <c r="B5793" s="98" t="s">
        <v>3154</v>
      </c>
      <c r="C5793" s="98" t="s">
        <v>750</v>
      </c>
      <c r="D5793" s="99" t="s">
        <v>67</v>
      </c>
      <c r="E5793" s="105">
        <v>43637</v>
      </c>
      <c r="F5793" s="98" t="s">
        <v>3154</v>
      </c>
      <c r="G5793" s="98" t="s">
        <v>733</v>
      </c>
      <c r="H5793"/>
      <c r="I5793"/>
    </row>
    <row r="5794" spans="1:9" ht="15.75">
      <c r="A5794" s="98" t="s">
        <v>2606</v>
      </c>
      <c r="B5794" s="98" t="s">
        <v>3154</v>
      </c>
      <c r="C5794" s="98" t="s">
        <v>750</v>
      </c>
      <c r="D5794" s="99" t="s">
        <v>67</v>
      </c>
      <c r="E5794" s="105">
        <v>43637</v>
      </c>
      <c r="F5794" s="98" t="s">
        <v>3154</v>
      </c>
      <c r="G5794" s="98" t="s">
        <v>733</v>
      </c>
      <c r="H5794"/>
      <c r="I5794"/>
    </row>
    <row r="5795" spans="1:9" ht="15.75">
      <c r="A5795" s="98" t="s">
        <v>1091</v>
      </c>
      <c r="B5795" s="98" t="s">
        <v>3154</v>
      </c>
      <c r="C5795" s="98" t="s">
        <v>750</v>
      </c>
      <c r="D5795" s="99" t="s">
        <v>67</v>
      </c>
      <c r="E5795" s="105">
        <v>43637</v>
      </c>
      <c r="F5795" s="98" t="s">
        <v>3154</v>
      </c>
      <c r="G5795" s="98" t="s">
        <v>733</v>
      </c>
      <c r="H5795"/>
      <c r="I5795"/>
    </row>
    <row r="5796" spans="1:9" ht="15.75">
      <c r="A5796" s="98" t="s">
        <v>1025</v>
      </c>
      <c r="B5796" s="98" t="s">
        <v>3154</v>
      </c>
      <c r="C5796" s="98" t="s">
        <v>750</v>
      </c>
      <c r="D5796" s="99" t="s">
        <v>67</v>
      </c>
      <c r="E5796" s="105">
        <v>43637</v>
      </c>
      <c r="F5796" s="98" t="s">
        <v>3154</v>
      </c>
      <c r="G5796" s="98" t="s">
        <v>733</v>
      </c>
      <c r="H5796"/>
      <c r="I5796"/>
    </row>
    <row r="5797" spans="1:9" ht="15.75">
      <c r="A5797" s="98" t="s">
        <v>1993</v>
      </c>
      <c r="B5797" s="98" t="s">
        <v>3154</v>
      </c>
      <c r="C5797" s="98" t="s">
        <v>750</v>
      </c>
      <c r="D5797" s="99" t="s">
        <v>67</v>
      </c>
      <c r="E5797" s="105">
        <v>43637</v>
      </c>
      <c r="F5797" s="98" t="s">
        <v>3154</v>
      </c>
      <c r="G5797" s="98" t="s">
        <v>733</v>
      </c>
      <c r="H5797"/>
      <c r="I5797"/>
    </row>
    <row r="5798" spans="1:9" ht="15.75">
      <c r="A5798" s="98" t="s">
        <v>2678</v>
      </c>
      <c r="B5798" s="98" t="s">
        <v>3154</v>
      </c>
      <c r="C5798" s="98" t="s">
        <v>750</v>
      </c>
      <c r="D5798" s="99" t="s">
        <v>67</v>
      </c>
      <c r="E5798" s="105">
        <v>43637</v>
      </c>
      <c r="F5798" s="98" t="s">
        <v>3154</v>
      </c>
      <c r="G5798" s="98" t="s">
        <v>733</v>
      </c>
      <c r="H5798"/>
      <c r="I5798"/>
    </row>
    <row r="5799" spans="1:9" ht="15.75">
      <c r="A5799" s="98" t="s">
        <v>1347</v>
      </c>
      <c r="B5799" s="98" t="s">
        <v>3154</v>
      </c>
      <c r="C5799" s="98" t="s">
        <v>750</v>
      </c>
      <c r="D5799" s="99" t="s">
        <v>67</v>
      </c>
      <c r="E5799" s="105">
        <v>43637</v>
      </c>
      <c r="F5799" s="98" t="s">
        <v>3154</v>
      </c>
      <c r="G5799" s="98" t="s">
        <v>733</v>
      </c>
      <c r="H5799"/>
      <c r="I5799"/>
    </row>
    <row r="5800" spans="1:9" ht="15.75">
      <c r="A5800" s="98" t="s">
        <v>1480</v>
      </c>
      <c r="B5800" s="98" t="s">
        <v>3155</v>
      </c>
      <c r="C5800" s="98" t="s">
        <v>1680</v>
      </c>
      <c r="D5800" s="99" t="s">
        <v>67</v>
      </c>
      <c r="E5800" s="105">
        <v>43637</v>
      </c>
      <c r="F5800" s="98" t="s">
        <v>3155</v>
      </c>
      <c r="G5800" s="98" t="s">
        <v>66</v>
      </c>
      <c r="H5800"/>
      <c r="I5800"/>
    </row>
    <row r="5801" spans="1:9" ht="15.75">
      <c r="A5801" s="98" t="s">
        <v>399</v>
      </c>
      <c r="B5801" s="98" t="s">
        <v>3155</v>
      </c>
      <c r="C5801" s="98" t="s">
        <v>1680</v>
      </c>
      <c r="D5801" s="99" t="s">
        <v>67</v>
      </c>
      <c r="E5801" s="105">
        <v>43637</v>
      </c>
      <c r="F5801" s="98" t="s">
        <v>3155</v>
      </c>
      <c r="G5801" s="98" t="s">
        <v>66</v>
      </c>
      <c r="H5801"/>
      <c r="I5801"/>
    </row>
    <row r="5802" spans="1:9" ht="15.75">
      <c r="A5802" s="98" t="s">
        <v>2812</v>
      </c>
      <c r="B5802" s="98" t="s">
        <v>3155</v>
      </c>
      <c r="C5802" s="98" t="s">
        <v>1680</v>
      </c>
      <c r="D5802" s="99" t="s">
        <v>67</v>
      </c>
      <c r="E5802" s="105">
        <v>43637</v>
      </c>
      <c r="F5802" s="98" t="s">
        <v>3155</v>
      </c>
      <c r="G5802" s="98" t="s">
        <v>66</v>
      </c>
      <c r="H5802"/>
      <c r="I5802"/>
    </row>
    <row r="5803" spans="1:9" ht="15.75">
      <c r="A5803" s="98" t="s">
        <v>2183</v>
      </c>
      <c r="B5803" s="98" t="s">
        <v>3155</v>
      </c>
      <c r="C5803" s="98" t="s">
        <v>1680</v>
      </c>
      <c r="D5803" s="99" t="s">
        <v>67</v>
      </c>
      <c r="E5803" s="105">
        <v>43637</v>
      </c>
      <c r="F5803" s="98" t="s">
        <v>3155</v>
      </c>
      <c r="G5803" s="98" t="s">
        <v>66</v>
      </c>
      <c r="H5803"/>
      <c r="I5803"/>
    </row>
    <row r="5804" spans="1:9" ht="15.75">
      <c r="A5804" s="98" t="s">
        <v>1833</v>
      </c>
      <c r="B5804" s="98" t="s">
        <v>3155</v>
      </c>
      <c r="C5804" s="98" t="s">
        <v>1680</v>
      </c>
      <c r="D5804" s="99" t="s">
        <v>67</v>
      </c>
      <c r="E5804" s="105">
        <v>43637</v>
      </c>
      <c r="F5804" s="98" t="s">
        <v>3155</v>
      </c>
      <c r="G5804" s="98" t="s">
        <v>66</v>
      </c>
      <c r="H5804"/>
      <c r="I5804"/>
    </row>
    <row r="5805" spans="1:9" ht="15.75">
      <c r="A5805" s="98" t="s">
        <v>1704</v>
      </c>
      <c r="B5805" s="98" t="s">
        <v>3155</v>
      </c>
      <c r="C5805" s="98" t="s">
        <v>1680</v>
      </c>
      <c r="D5805" s="99" t="s">
        <v>67</v>
      </c>
      <c r="E5805" s="105">
        <v>43637</v>
      </c>
      <c r="F5805" s="98" t="s">
        <v>3155</v>
      </c>
      <c r="G5805" s="98" t="s">
        <v>66</v>
      </c>
      <c r="H5805"/>
      <c r="I5805"/>
    </row>
    <row r="5806" spans="1:9" ht="15.75">
      <c r="A5806" s="98" t="s">
        <v>401</v>
      </c>
      <c r="B5806" s="98" t="s">
        <v>3155</v>
      </c>
      <c r="C5806" s="98" t="s">
        <v>1680</v>
      </c>
      <c r="D5806" s="99" t="s">
        <v>67</v>
      </c>
      <c r="E5806" s="105">
        <v>43637</v>
      </c>
      <c r="F5806" s="98" t="s">
        <v>3155</v>
      </c>
      <c r="G5806" s="98" t="s">
        <v>66</v>
      </c>
      <c r="H5806"/>
      <c r="I5806"/>
    </row>
    <row r="5807" spans="1:9" ht="15.75">
      <c r="A5807" s="98" t="s">
        <v>1173</v>
      </c>
      <c r="B5807" s="98" t="s">
        <v>3155</v>
      </c>
      <c r="C5807" s="98" t="s">
        <v>1680</v>
      </c>
      <c r="D5807" s="99" t="s">
        <v>67</v>
      </c>
      <c r="E5807" s="105">
        <v>43637</v>
      </c>
      <c r="F5807" s="98" t="s">
        <v>3155</v>
      </c>
      <c r="G5807" s="98" t="s">
        <v>66</v>
      </c>
      <c r="H5807"/>
      <c r="I5807"/>
    </row>
    <row r="5808" spans="1:9" ht="15.75">
      <c r="A5808" s="98" t="s">
        <v>1836</v>
      </c>
      <c r="B5808" s="98" t="s">
        <v>3155</v>
      </c>
      <c r="C5808" s="98" t="s">
        <v>1680</v>
      </c>
      <c r="D5808" s="99" t="s">
        <v>67</v>
      </c>
      <c r="E5808" s="105">
        <v>43637</v>
      </c>
      <c r="F5808" s="98" t="s">
        <v>3155</v>
      </c>
      <c r="G5808" s="98" t="s">
        <v>66</v>
      </c>
      <c r="H5808"/>
      <c r="I5808"/>
    </row>
    <row r="5809" spans="1:9" ht="15.75">
      <c r="A5809" s="98" t="s">
        <v>1495</v>
      </c>
      <c r="B5809" s="98" t="s">
        <v>3155</v>
      </c>
      <c r="C5809" s="98" t="s">
        <v>1680</v>
      </c>
      <c r="D5809" s="99" t="s">
        <v>67</v>
      </c>
      <c r="E5809" s="105">
        <v>43637</v>
      </c>
      <c r="F5809" s="98" t="s">
        <v>3155</v>
      </c>
      <c r="G5809" s="98" t="s">
        <v>66</v>
      </c>
      <c r="H5809"/>
      <c r="I5809"/>
    </row>
    <row r="5810" spans="1:9" ht="15.75">
      <c r="A5810" s="98" t="s">
        <v>1841</v>
      </c>
      <c r="B5810" s="98" t="s">
        <v>3155</v>
      </c>
      <c r="C5810" s="98" t="s">
        <v>1680</v>
      </c>
      <c r="D5810" s="99" t="s">
        <v>67</v>
      </c>
      <c r="E5810" s="105">
        <v>43637</v>
      </c>
      <c r="F5810" s="98" t="s">
        <v>3155</v>
      </c>
      <c r="G5810" s="98" t="s">
        <v>66</v>
      </c>
      <c r="H5810"/>
      <c r="I5810"/>
    </row>
    <row r="5811" spans="1:9" ht="15.75">
      <c r="A5811" s="98" t="s">
        <v>1361</v>
      </c>
      <c r="B5811" s="98" t="s">
        <v>3155</v>
      </c>
      <c r="C5811" s="98" t="s">
        <v>1680</v>
      </c>
      <c r="D5811" s="99" t="s">
        <v>67</v>
      </c>
      <c r="E5811" s="105">
        <v>43637</v>
      </c>
      <c r="F5811" s="98" t="s">
        <v>3155</v>
      </c>
      <c r="G5811" s="98" t="s">
        <v>66</v>
      </c>
      <c r="H5811"/>
      <c r="I5811"/>
    </row>
    <row r="5812" spans="1:9" ht="15.75">
      <c r="A5812" s="98" t="s">
        <v>1553</v>
      </c>
      <c r="B5812" s="98" t="s">
        <v>3155</v>
      </c>
      <c r="C5812" s="98" t="s">
        <v>1680</v>
      </c>
      <c r="D5812" s="99" t="s">
        <v>67</v>
      </c>
      <c r="E5812" s="105">
        <v>43637</v>
      </c>
      <c r="F5812" s="98" t="s">
        <v>3155</v>
      </c>
      <c r="G5812" s="98" t="s">
        <v>66</v>
      </c>
      <c r="H5812"/>
      <c r="I5812"/>
    </row>
    <row r="5813" spans="1:9" ht="15.75">
      <c r="A5813" s="98" t="s">
        <v>1182</v>
      </c>
      <c r="B5813" s="98" t="s">
        <v>3155</v>
      </c>
      <c r="C5813" s="98" t="s">
        <v>1680</v>
      </c>
      <c r="D5813" s="99" t="s">
        <v>67</v>
      </c>
      <c r="E5813" s="105">
        <v>43637</v>
      </c>
      <c r="F5813" s="98" t="s">
        <v>3155</v>
      </c>
      <c r="G5813" s="98" t="s">
        <v>66</v>
      </c>
      <c r="H5813"/>
      <c r="I5813"/>
    </row>
    <row r="5814" spans="1:9" ht="15.75">
      <c r="A5814" s="98" t="s">
        <v>2453</v>
      </c>
      <c r="B5814" s="98" t="s">
        <v>3155</v>
      </c>
      <c r="C5814" s="98" t="s">
        <v>1680</v>
      </c>
      <c r="D5814" s="99" t="s">
        <v>67</v>
      </c>
      <c r="E5814" s="105">
        <v>43637</v>
      </c>
      <c r="F5814" s="98" t="s">
        <v>3155</v>
      </c>
      <c r="G5814" s="98" t="s">
        <v>66</v>
      </c>
      <c r="H5814"/>
      <c r="I5814"/>
    </row>
    <row r="5815" spans="1:9" ht="15.75">
      <c r="A5815" s="98" t="s">
        <v>2577</v>
      </c>
      <c r="B5815" s="98" t="s">
        <v>3155</v>
      </c>
      <c r="C5815" s="98" t="s">
        <v>1680</v>
      </c>
      <c r="D5815" s="99" t="s">
        <v>67</v>
      </c>
      <c r="E5815" s="105">
        <v>43637</v>
      </c>
      <c r="F5815" s="98" t="s">
        <v>3155</v>
      </c>
      <c r="G5815" s="98" t="s">
        <v>66</v>
      </c>
      <c r="H5815"/>
      <c r="I5815"/>
    </row>
    <row r="5816" spans="1:9" ht="15.75">
      <c r="A5816" s="98" t="s">
        <v>2579</v>
      </c>
      <c r="B5816" s="98" t="s">
        <v>3155</v>
      </c>
      <c r="C5816" s="98" t="s">
        <v>1680</v>
      </c>
      <c r="D5816" s="99" t="s">
        <v>67</v>
      </c>
      <c r="E5816" s="105">
        <v>43637</v>
      </c>
      <c r="F5816" s="98" t="s">
        <v>3155</v>
      </c>
      <c r="G5816" s="98" t="s">
        <v>66</v>
      </c>
      <c r="H5816"/>
      <c r="I5816"/>
    </row>
    <row r="5817" spans="1:9" ht="15.75">
      <c r="A5817" s="98" t="s">
        <v>1952</v>
      </c>
      <c r="B5817" s="98" t="s">
        <v>3155</v>
      </c>
      <c r="C5817" s="98" t="s">
        <v>1680</v>
      </c>
      <c r="D5817" s="99" t="s">
        <v>67</v>
      </c>
      <c r="E5817" s="105">
        <v>43637</v>
      </c>
      <c r="F5817" s="98" t="s">
        <v>3155</v>
      </c>
      <c r="G5817" s="98" t="s">
        <v>66</v>
      </c>
      <c r="H5817"/>
      <c r="I5817"/>
    </row>
    <row r="5818" spans="1:9" ht="15.75">
      <c r="A5818" s="98" t="s">
        <v>1187</v>
      </c>
      <c r="B5818" s="98" t="s">
        <v>3155</v>
      </c>
      <c r="C5818" s="98" t="s">
        <v>1680</v>
      </c>
      <c r="D5818" s="99" t="s">
        <v>67</v>
      </c>
      <c r="E5818" s="105">
        <v>43637</v>
      </c>
      <c r="F5818" s="98" t="s">
        <v>3155</v>
      </c>
      <c r="G5818" s="98" t="s">
        <v>66</v>
      </c>
      <c r="H5818"/>
      <c r="I5818"/>
    </row>
    <row r="5819" spans="1:9" ht="15.75">
      <c r="A5819" s="98" t="s">
        <v>2199</v>
      </c>
      <c r="B5819" s="98" t="s">
        <v>3155</v>
      </c>
      <c r="C5819" s="98" t="s">
        <v>1680</v>
      </c>
      <c r="D5819" s="99" t="s">
        <v>67</v>
      </c>
      <c r="E5819" s="105">
        <v>43637</v>
      </c>
      <c r="F5819" s="98" t="s">
        <v>3155</v>
      </c>
      <c r="G5819" s="98" t="s">
        <v>66</v>
      </c>
      <c r="H5819"/>
      <c r="I5819"/>
    </row>
    <row r="5820" spans="1:9" ht="15.75">
      <c r="A5820" s="98" t="s">
        <v>1560</v>
      </c>
      <c r="B5820" s="98" t="s">
        <v>3155</v>
      </c>
      <c r="C5820" s="98" t="s">
        <v>1680</v>
      </c>
      <c r="D5820" s="99" t="s">
        <v>67</v>
      </c>
      <c r="E5820" s="105">
        <v>43637</v>
      </c>
      <c r="F5820" s="98" t="s">
        <v>3155</v>
      </c>
      <c r="G5820" s="98" t="s">
        <v>66</v>
      </c>
      <c r="H5820"/>
      <c r="I5820"/>
    </row>
    <row r="5821" spans="1:9" ht="15.75">
      <c r="A5821" s="98" t="s">
        <v>2081</v>
      </c>
      <c r="B5821" s="98" t="s">
        <v>3155</v>
      </c>
      <c r="C5821" s="98" t="s">
        <v>1680</v>
      </c>
      <c r="D5821" s="99" t="s">
        <v>67</v>
      </c>
      <c r="E5821" s="105">
        <v>43637</v>
      </c>
      <c r="F5821" s="98" t="s">
        <v>3155</v>
      </c>
      <c r="G5821" s="98" t="s">
        <v>66</v>
      </c>
      <c r="H5821"/>
      <c r="I5821"/>
    </row>
    <row r="5822" spans="1:9" ht="15.75">
      <c r="A5822" s="98" t="s">
        <v>2581</v>
      </c>
      <c r="B5822" s="98" t="s">
        <v>3155</v>
      </c>
      <c r="C5822" s="98" t="s">
        <v>1680</v>
      </c>
      <c r="D5822" s="99" t="s">
        <v>67</v>
      </c>
      <c r="E5822" s="105">
        <v>43637</v>
      </c>
      <c r="F5822" s="98" t="s">
        <v>3155</v>
      </c>
      <c r="G5822" s="98" t="s">
        <v>66</v>
      </c>
      <c r="H5822"/>
      <c r="I5822"/>
    </row>
    <row r="5823" spans="1:9" ht="15.75">
      <c r="A5823" s="98" t="s">
        <v>1781</v>
      </c>
      <c r="B5823" s="98" t="s">
        <v>3155</v>
      </c>
      <c r="C5823" s="98" t="s">
        <v>1680</v>
      </c>
      <c r="D5823" s="99" t="s">
        <v>67</v>
      </c>
      <c r="E5823" s="105">
        <v>43637</v>
      </c>
      <c r="F5823" s="98" t="s">
        <v>3155</v>
      </c>
      <c r="G5823" s="98" t="s">
        <v>66</v>
      </c>
      <c r="H5823"/>
      <c r="I5823"/>
    </row>
    <row r="5824" spans="1:9" ht="15.75">
      <c r="A5824" s="98" t="s">
        <v>1051</v>
      </c>
      <c r="B5824" s="98" t="s">
        <v>3155</v>
      </c>
      <c r="C5824" s="98" t="s">
        <v>1680</v>
      </c>
      <c r="D5824" s="99" t="s">
        <v>67</v>
      </c>
      <c r="E5824" s="105">
        <v>43637</v>
      </c>
      <c r="F5824" s="98" t="s">
        <v>3155</v>
      </c>
      <c r="G5824" s="98" t="s">
        <v>66</v>
      </c>
      <c r="H5824"/>
      <c r="I5824"/>
    </row>
    <row r="5825" spans="1:9" ht="15.75">
      <c r="A5825" s="98" t="s">
        <v>2757</v>
      </c>
      <c r="B5825" s="98" t="s">
        <v>3155</v>
      </c>
      <c r="C5825" s="98" t="s">
        <v>1680</v>
      </c>
      <c r="D5825" s="99" t="s">
        <v>67</v>
      </c>
      <c r="E5825" s="105">
        <v>43637</v>
      </c>
      <c r="F5825" s="98" t="s">
        <v>3155</v>
      </c>
      <c r="G5825" s="98" t="s">
        <v>66</v>
      </c>
      <c r="H5825"/>
      <c r="I5825"/>
    </row>
    <row r="5826" spans="1:9" ht="15.75">
      <c r="A5826" s="98" t="s">
        <v>1961</v>
      </c>
      <c r="B5826" s="98" t="s">
        <v>3155</v>
      </c>
      <c r="C5826" s="98" t="s">
        <v>1680</v>
      </c>
      <c r="D5826" s="99" t="s">
        <v>67</v>
      </c>
      <c r="E5826" s="105">
        <v>43637</v>
      </c>
      <c r="F5826" s="98" t="s">
        <v>3155</v>
      </c>
      <c r="G5826" s="98" t="s">
        <v>66</v>
      </c>
      <c r="H5826"/>
      <c r="I5826"/>
    </row>
    <row r="5827" spans="1:9" ht="15.75">
      <c r="A5827" s="98" t="s">
        <v>786</v>
      </c>
      <c r="B5827" s="98" t="s">
        <v>3155</v>
      </c>
      <c r="C5827" s="98" t="s">
        <v>1680</v>
      </c>
      <c r="D5827" s="99" t="s">
        <v>67</v>
      </c>
      <c r="E5827" s="105">
        <v>43637</v>
      </c>
      <c r="F5827" s="98" t="s">
        <v>3155</v>
      </c>
      <c r="G5827" s="98" t="s">
        <v>66</v>
      </c>
      <c r="H5827"/>
      <c r="I5827"/>
    </row>
    <row r="5828" spans="1:9" ht="15.75">
      <c r="A5828" s="98" t="s">
        <v>2467</v>
      </c>
      <c r="B5828" s="98" t="s">
        <v>3155</v>
      </c>
      <c r="C5828" s="98" t="s">
        <v>1680</v>
      </c>
      <c r="D5828" s="99" t="s">
        <v>67</v>
      </c>
      <c r="E5828" s="105">
        <v>43637</v>
      </c>
      <c r="F5828" s="98" t="s">
        <v>3155</v>
      </c>
      <c r="G5828" s="98" t="s">
        <v>66</v>
      </c>
      <c r="H5828"/>
      <c r="I5828"/>
    </row>
    <row r="5829" spans="1:9" ht="15.75">
      <c r="A5829" s="98" t="s">
        <v>2470</v>
      </c>
      <c r="B5829" s="98" t="s">
        <v>3155</v>
      </c>
      <c r="C5829" s="98" t="s">
        <v>1680</v>
      </c>
      <c r="D5829" s="99" t="s">
        <v>67</v>
      </c>
      <c r="E5829" s="105">
        <v>43637</v>
      </c>
      <c r="F5829" s="98" t="s">
        <v>3155</v>
      </c>
      <c r="G5829" s="98" t="s">
        <v>66</v>
      </c>
      <c r="H5829"/>
      <c r="I5829"/>
    </row>
    <row r="5830" spans="1:9" ht="15.75">
      <c r="A5830" s="98" t="s">
        <v>1513</v>
      </c>
      <c r="B5830" s="98" t="s">
        <v>3155</v>
      </c>
      <c r="C5830" s="98" t="s">
        <v>1680</v>
      </c>
      <c r="D5830" s="99" t="s">
        <v>67</v>
      </c>
      <c r="E5830" s="105">
        <v>43637</v>
      </c>
      <c r="F5830" s="98" t="s">
        <v>3155</v>
      </c>
      <c r="G5830" s="98" t="s">
        <v>66</v>
      </c>
      <c r="H5830"/>
      <c r="I5830"/>
    </row>
    <row r="5831" spans="1:9" ht="15.75">
      <c r="A5831" s="98" t="s">
        <v>2472</v>
      </c>
      <c r="B5831" s="98" t="s">
        <v>3155</v>
      </c>
      <c r="C5831" s="98" t="s">
        <v>1680</v>
      </c>
      <c r="D5831" s="99" t="s">
        <v>67</v>
      </c>
      <c r="E5831" s="105">
        <v>43637</v>
      </c>
      <c r="F5831" s="98" t="s">
        <v>3155</v>
      </c>
      <c r="G5831" s="98" t="s">
        <v>66</v>
      </c>
      <c r="H5831"/>
      <c r="I5831"/>
    </row>
    <row r="5832" spans="1:9" ht="15.75">
      <c r="A5832" s="98" t="s">
        <v>1573</v>
      </c>
      <c r="B5832" s="98" t="s">
        <v>3155</v>
      </c>
      <c r="C5832" s="98" t="s">
        <v>1680</v>
      </c>
      <c r="D5832" s="99" t="s">
        <v>67</v>
      </c>
      <c r="E5832" s="105">
        <v>43637</v>
      </c>
      <c r="F5832" s="98" t="s">
        <v>3155</v>
      </c>
      <c r="G5832" s="98" t="s">
        <v>66</v>
      </c>
      <c r="H5832"/>
      <c r="I5832"/>
    </row>
    <row r="5833" spans="1:9" ht="15.75">
      <c r="A5833" s="98" t="s">
        <v>1380</v>
      </c>
      <c r="B5833" s="98" t="s">
        <v>3155</v>
      </c>
      <c r="C5833" s="98" t="s">
        <v>779</v>
      </c>
      <c r="D5833" s="99" t="s">
        <v>67</v>
      </c>
      <c r="E5833" s="105">
        <v>43637</v>
      </c>
      <c r="F5833" s="98" t="s">
        <v>3155</v>
      </c>
      <c r="G5833" s="98" t="s">
        <v>733</v>
      </c>
      <c r="H5833"/>
      <c r="I5833"/>
    </row>
    <row r="5834" spans="1:9" ht="15.75">
      <c r="A5834" s="98" t="s">
        <v>2476</v>
      </c>
      <c r="B5834" s="98" t="s">
        <v>3155</v>
      </c>
      <c r="C5834" s="98" t="s">
        <v>779</v>
      </c>
      <c r="D5834" s="99" t="s">
        <v>67</v>
      </c>
      <c r="E5834" s="105">
        <v>43637</v>
      </c>
      <c r="F5834" s="98" t="s">
        <v>3155</v>
      </c>
      <c r="G5834" s="98" t="s">
        <v>733</v>
      </c>
      <c r="H5834"/>
      <c r="I5834"/>
    </row>
    <row r="5835" spans="1:9" ht="15.75">
      <c r="A5835" s="98" t="s">
        <v>1072</v>
      </c>
      <c r="B5835" s="98" t="s">
        <v>3155</v>
      </c>
      <c r="C5835" s="98" t="s">
        <v>779</v>
      </c>
      <c r="D5835" s="99" t="s">
        <v>67</v>
      </c>
      <c r="E5835" s="105">
        <v>43637</v>
      </c>
      <c r="F5835" s="98" t="s">
        <v>3155</v>
      </c>
      <c r="G5835" s="98" t="s">
        <v>733</v>
      </c>
      <c r="H5835"/>
      <c r="I5835"/>
    </row>
    <row r="5836" spans="1:9" ht="15.75">
      <c r="A5836" s="98" t="s">
        <v>940</v>
      </c>
      <c r="B5836" s="98" t="s">
        <v>3155</v>
      </c>
      <c r="C5836" s="98" t="s">
        <v>779</v>
      </c>
      <c r="D5836" s="99" t="s">
        <v>67</v>
      </c>
      <c r="E5836" s="105">
        <v>43637</v>
      </c>
      <c r="F5836" s="98" t="s">
        <v>3155</v>
      </c>
      <c r="G5836" s="98" t="s">
        <v>733</v>
      </c>
      <c r="H5836"/>
      <c r="I5836"/>
    </row>
    <row r="5837" spans="1:9" ht="15.75">
      <c r="A5837" s="98" t="s">
        <v>2479</v>
      </c>
      <c r="B5837" s="98" t="s">
        <v>3155</v>
      </c>
      <c r="C5837" s="98" t="s">
        <v>779</v>
      </c>
      <c r="D5837" s="99" t="s">
        <v>67</v>
      </c>
      <c r="E5837" s="105">
        <v>43637</v>
      </c>
      <c r="F5837" s="98" t="s">
        <v>3155</v>
      </c>
      <c r="G5837" s="98" t="s">
        <v>733</v>
      </c>
      <c r="H5837"/>
      <c r="I5837"/>
    </row>
    <row r="5838" spans="1:9" ht="15.75">
      <c r="A5838" s="98" t="s">
        <v>1580</v>
      </c>
      <c r="B5838" s="98" t="s">
        <v>3155</v>
      </c>
      <c r="C5838" s="98" t="s">
        <v>779</v>
      </c>
      <c r="D5838" s="99" t="s">
        <v>67</v>
      </c>
      <c r="E5838" s="105">
        <v>43637</v>
      </c>
      <c r="F5838" s="98" t="s">
        <v>3155</v>
      </c>
      <c r="G5838" s="98" t="s">
        <v>733</v>
      </c>
      <c r="H5838"/>
      <c r="I5838"/>
    </row>
    <row r="5839" spans="1:9" ht="15.75">
      <c r="A5839" s="98" t="s">
        <v>2419</v>
      </c>
      <c r="B5839" s="98" t="s">
        <v>3155</v>
      </c>
      <c r="C5839" s="98" t="s">
        <v>779</v>
      </c>
      <c r="D5839" s="99" t="s">
        <v>67</v>
      </c>
      <c r="E5839" s="105">
        <v>43637</v>
      </c>
      <c r="F5839" s="98" t="s">
        <v>3155</v>
      </c>
      <c r="G5839" s="98" t="s">
        <v>733</v>
      </c>
      <c r="H5839"/>
      <c r="I5839"/>
    </row>
    <row r="5840" spans="1:9" ht="15.75">
      <c r="A5840" s="98" t="s">
        <v>2593</v>
      </c>
      <c r="B5840" s="98" t="s">
        <v>3155</v>
      </c>
      <c r="C5840" s="98" t="s">
        <v>779</v>
      </c>
      <c r="D5840" s="99" t="s">
        <v>67</v>
      </c>
      <c r="E5840" s="105">
        <v>43637</v>
      </c>
      <c r="F5840" s="98" t="s">
        <v>3155</v>
      </c>
      <c r="G5840" s="98" t="s">
        <v>733</v>
      </c>
      <c r="H5840"/>
      <c r="I5840"/>
    </row>
    <row r="5841" spans="1:9" ht="15.75">
      <c r="A5841" s="98" t="s">
        <v>736</v>
      </c>
      <c r="B5841" s="98" t="s">
        <v>3155</v>
      </c>
      <c r="C5841" s="98" t="s">
        <v>779</v>
      </c>
      <c r="D5841" s="99" t="s">
        <v>67</v>
      </c>
      <c r="E5841" s="105">
        <v>43637</v>
      </c>
      <c r="F5841" s="98" t="s">
        <v>3155</v>
      </c>
      <c r="G5841" s="98" t="s">
        <v>733</v>
      </c>
      <c r="H5841"/>
      <c r="I5841"/>
    </row>
    <row r="5842" spans="1:9" ht="15.75">
      <c r="A5842" s="98" t="s">
        <v>1739</v>
      </c>
      <c r="B5842" s="98" t="s">
        <v>3155</v>
      </c>
      <c r="C5842" s="98" t="s">
        <v>779</v>
      </c>
      <c r="D5842" s="99" t="s">
        <v>67</v>
      </c>
      <c r="E5842" s="105">
        <v>43637</v>
      </c>
      <c r="F5842" s="98" t="s">
        <v>3155</v>
      </c>
      <c r="G5842" s="98" t="s">
        <v>733</v>
      </c>
      <c r="H5842"/>
      <c r="I5842"/>
    </row>
    <row r="5843" spans="1:9" ht="15.75">
      <c r="A5843" s="98" t="s">
        <v>1140</v>
      </c>
      <c r="B5843" s="98" t="s">
        <v>3155</v>
      </c>
      <c r="C5843" s="98" t="s">
        <v>779</v>
      </c>
      <c r="D5843" s="99" t="s">
        <v>67</v>
      </c>
      <c r="E5843" s="105">
        <v>43637</v>
      </c>
      <c r="F5843" s="98" t="s">
        <v>3155</v>
      </c>
      <c r="G5843" s="98" t="s">
        <v>733</v>
      </c>
      <c r="H5843"/>
      <c r="I5843"/>
    </row>
    <row r="5844" spans="1:9" ht="15.75">
      <c r="A5844" s="98" t="s">
        <v>757</v>
      </c>
      <c r="B5844" s="98" t="s">
        <v>3155</v>
      </c>
      <c r="C5844" s="98" t="s">
        <v>779</v>
      </c>
      <c r="D5844" s="99" t="s">
        <v>67</v>
      </c>
      <c r="E5844" s="105">
        <v>43637</v>
      </c>
      <c r="F5844" s="98" t="s">
        <v>3155</v>
      </c>
      <c r="G5844" s="98" t="s">
        <v>733</v>
      </c>
      <c r="H5844"/>
      <c r="I5844"/>
    </row>
    <row r="5845" spans="1:9" ht="15.75">
      <c r="A5845" s="98" t="s">
        <v>1977</v>
      </c>
      <c r="B5845" s="98" t="s">
        <v>3155</v>
      </c>
      <c r="C5845" s="98" t="s">
        <v>779</v>
      </c>
      <c r="D5845" s="99" t="s">
        <v>67</v>
      </c>
      <c r="E5845" s="105">
        <v>43637</v>
      </c>
      <c r="F5845" s="98" t="s">
        <v>3155</v>
      </c>
      <c r="G5845" s="98" t="s">
        <v>733</v>
      </c>
      <c r="H5845"/>
      <c r="I5845"/>
    </row>
    <row r="5846" spans="1:9" ht="15.75">
      <c r="A5846" s="98" t="s">
        <v>371</v>
      </c>
      <c r="B5846" s="98" t="s">
        <v>3155</v>
      </c>
      <c r="C5846" s="98" t="s">
        <v>779</v>
      </c>
      <c r="D5846" s="99" t="s">
        <v>67</v>
      </c>
      <c r="E5846" s="105">
        <v>43637</v>
      </c>
      <c r="F5846" s="98" t="s">
        <v>3155</v>
      </c>
      <c r="G5846" s="98" t="s">
        <v>733</v>
      </c>
      <c r="H5846"/>
      <c r="I5846"/>
    </row>
    <row r="5847" spans="1:9" ht="15.75">
      <c r="A5847" s="98" t="s">
        <v>2429</v>
      </c>
      <c r="B5847" s="98" t="s">
        <v>3155</v>
      </c>
      <c r="C5847" s="98" t="s">
        <v>779</v>
      </c>
      <c r="D5847" s="99" t="s">
        <v>67</v>
      </c>
      <c r="E5847" s="105">
        <v>43637</v>
      </c>
      <c r="F5847" s="98" t="s">
        <v>3155</v>
      </c>
      <c r="G5847" s="98" t="s">
        <v>733</v>
      </c>
      <c r="H5847"/>
      <c r="I5847"/>
    </row>
    <row r="5848" spans="1:9" ht="15.75">
      <c r="A5848" s="98" t="s">
        <v>2105</v>
      </c>
      <c r="B5848" s="98" t="s">
        <v>3155</v>
      </c>
      <c r="C5848" s="98" t="s">
        <v>779</v>
      </c>
      <c r="D5848" s="99" t="s">
        <v>67</v>
      </c>
      <c r="E5848" s="105">
        <v>43637</v>
      </c>
      <c r="F5848" s="98" t="s">
        <v>3155</v>
      </c>
      <c r="G5848" s="98" t="s">
        <v>733</v>
      </c>
      <c r="H5848"/>
      <c r="I5848"/>
    </row>
    <row r="5849" spans="1:9" ht="15.75">
      <c r="A5849" s="98" t="s">
        <v>2559</v>
      </c>
      <c r="B5849" s="98" t="s">
        <v>3155</v>
      </c>
      <c r="C5849" s="98" t="s">
        <v>779</v>
      </c>
      <c r="D5849" s="99" t="s">
        <v>67</v>
      </c>
      <c r="E5849" s="105">
        <v>43637</v>
      </c>
      <c r="F5849" s="98" t="s">
        <v>3155</v>
      </c>
      <c r="G5849" s="98" t="s">
        <v>733</v>
      </c>
      <c r="H5849"/>
      <c r="I5849"/>
    </row>
    <row r="5850" spans="1:9" ht="15.75">
      <c r="A5850" s="98" t="s">
        <v>1088</v>
      </c>
      <c r="B5850" s="98" t="s">
        <v>3155</v>
      </c>
      <c r="C5850" s="98" t="s">
        <v>779</v>
      </c>
      <c r="D5850" s="99" t="s">
        <v>67</v>
      </c>
      <c r="E5850" s="105">
        <v>43637</v>
      </c>
      <c r="F5850" s="98" t="s">
        <v>3155</v>
      </c>
      <c r="G5850" s="98" t="s">
        <v>733</v>
      </c>
      <c r="H5850"/>
      <c r="I5850"/>
    </row>
    <row r="5851" spans="1:9" ht="15.75">
      <c r="A5851" s="98" t="s">
        <v>2170</v>
      </c>
      <c r="B5851" s="98" t="s">
        <v>3155</v>
      </c>
      <c r="C5851" s="98" t="s">
        <v>779</v>
      </c>
      <c r="D5851" s="99" t="s">
        <v>67</v>
      </c>
      <c r="E5851" s="105">
        <v>43637</v>
      </c>
      <c r="F5851" s="98" t="s">
        <v>3155</v>
      </c>
      <c r="G5851" s="98" t="s">
        <v>733</v>
      </c>
      <c r="H5851"/>
      <c r="I5851"/>
    </row>
    <row r="5852" spans="1:9" ht="15.75">
      <c r="A5852" s="98" t="s">
        <v>891</v>
      </c>
      <c r="B5852" s="98" t="s">
        <v>3155</v>
      </c>
      <c r="C5852" s="98" t="s">
        <v>779</v>
      </c>
      <c r="D5852" s="99" t="s">
        <v>67</v>
      </c>
      <c r="E5852" s="105">
        <v>43637</v>
      </c>
      <c r="F5852" s="98" t="s">
        <v>3155</v>
      </c>
      <c r="G5852" s="98" t="s">
        <v>733</v>
      </c>
      <c r="H5852"/>
      <c r="I5852"/>
    </row>
    <row r="5853" spans="1:9" ht="15.75">
      <c r="A5853" s="98" t="s">
        <v>1218</v>
      </c>
      <c r="B5853" s="98" t="s">
        <v>3155</v>
      </c>
      <c r="C5853" s="98" t="s">
        <v>779</v>
      </c>
      <c r="D5853" s="99" t="s">
        <v>67</v>
      </c>
      <c r="E5853" s="105">
        <v>43637</v>
      </c>
      <c r="F5853" s="98" t="s">
        <v>3155</v>
      </c>
      <c r="G5853" s="98" t="s">
        <v>733</v>
      </c>
      <c r="H5853"/>
      <c r="I5853"/>
    </row>
    <row r="5854" spans="1:9" ht="15.75">
      <c r="A5854" s="98" t="s">
        <v>444</v>
      </c>
      <c r="B5854" s="98" t="s">
        <v>3155</v>
      </c>
      <c r="C5854" s="98" t="s">
        <v>779</v>
      </c>
      <c r="D5854" s="99" t="s">
        <v>67</v>
      </c>
      <c r="E5854" s="105">
        <v>43637</v>
      </c>
      <c r="F5854" s="98" t="s">
        <v>3155</v>
      </c>
      <c r="G5854" s="98" t="s">
        <v>733</v>
      </c>
      <c r="H5854"/>
      <c r="I5854"/>
    </row>
    <row r="5855" spans="1:9" ht="15.75">
      <c r="A5855" s="98" t="s">
        <v>1986</v>
      </c>
      <c r="B5855" s="98" t="s">
        <v>3155</v>
      </c>
      <c r="C5855" s="98" t="s">
        <v>779</v>
      </c>
      <c r="D5855" s="99" t="s">
        <v>67</v>
      </c>
      <c r="E5855" s="105">
        <v>43637</v>
      </c>
      <c r="F5855" s="98" t="s">
        <v>3155</v>
      </c>
      <c r="G5855" s="98" t="s">
        <v>733</v>
      </c>
      <c r="H5855"/>
      <c r="I5855"/>
    </row>
    <row r="5856" spans="1:9" ht="15.75">
      <c r="A5856" s="98" t="s">
        <v>958</v>
      </c>
      <c r="B5856" s="98" t="s">
        <v>3155</v>
      </c>
      <c r="C5856" s="98" t="s">
        <v>779</v>
      </c>
      <c r="D5856" s="99" t="s">
        <v>67</v>
      </c>
      <c r="E5856" s="105">
        <v>43637</v>
      </c>
      <c r="F5856" s="98" t="s">
        <v>3155</v>
      </c>
      <c r="G5856" s="98" t="s">
        <v>733</v>
      </c>
      <c r="H5856"/>
      <c r="I5856"/>
    </row>
    <row r="5857" spans="1:9" ht="15.75">
      <c r="A5857" s="98" t="s">
        <v>2434</v>
      </c>
      <c r="B5857" s="98" t="s">
        <v>3155</v>
      </c>
      <c r="C5857" s="98" t="s">
        <v>779</v>
      </c>
      <c r="D5857" s="99" t="s">
        <v>67</v>
      </c>
      <c r="E5857" s="105">
        <v>43637</v>
      </c>
      <c r="F5857" s="98" t="s">
        <v>3155</v>
      </c>
      <c r="G5857" s="98" t="s">
        <v>733</v>
      </c>
      <c r="H5857"/>
      <c r="I5857"/>
    </row>
    <row r="5858" spans="1:9" ht="15.75">
      <c r="A5858" s="98" t="s">
        <v>2112</v>
      </c>
      <c r="B5858" s="98" t="s">
        <v>3155</v>
      </c>
      <c r="C5858" s="98" t="s">
        <v>779</v>
      </c>
      <c r="D5858" s="99" t="s">
        <v>67</v>
      </c>
      <c r="E5858" s="105">
        <v>43637</v>
      </c>
      <c r="F5858" s="98" t="s">
        <v>3155</v>
      </c>
      <c r="G5858" s="98" t="s">
        <v>733</v>
      </c>
      <c r="H5858"/>
      <c r="I5858"/>
    </row>
    <row r="5859" spans="1:9" ht="15.75">
      <c r="A5859" s="98" t="s">
        <v>2435</v>
      </c>
      <c r="B5859" s="98" t="s">
        <v>3155</v>
      </c>
      <c r="C5859" s="98" t="s">
        <v>779</v>
      </c>
      <c r="D5859" s="99" t="s">
        <v>67</v>
      </c>
      <c r="E5859" s="105">
        <v>43637</v>
      </c>
      <c r="F5859" s="98" t="s">
        <v>3155</v>
      </c>
      <c r="G5859" s="98" t="s">
        <v>733</v>
      </c>
      <c r="H5859"/>
      <c r="I5859"/>
    </row>
    <row r="5860" spans="1:9" ht="15.75">
      <c r="A5860" s="98" t="s">
        <v>1540</v>
      </c>
      <c r="B5860" s="98" t="s">
        <v>3155</v>
      </c>
      <c r="C5860" s="98" t="s">
        <v>779</v>
      </c>
      <c r="D5860" s="99" t="s">
        <v>67</v>
      </c>
      <c r="E5860" s="105">
        <v>43637</v>
      </c>
      <c r="F5860" s="98" t="s">
        <v>3155</v>
      </c>
      <c r="G5860" s="98" t="s">
        <v>733</v>
      </c>
      <c r="H5860"/>
      <c r="I5860"/>
    </row>
    <row r="5861" spans="1:9" ht="15.75">
      <c r="A5861" s="98" t="s">
        <v>900</v>
      </c>
      <c r="B5861" s="98" t="s">
        <v>3155</v>
      </c>
      <c r="C5861" s="98" t="s">
        <v>779</v>
      </c>
      <c r="D5861" s="99" t="s">
        <v>67</v>
      </c>
      <c r="E5861" s="105">
        <v>43637</v>
      </c>
      <c r="F5861" s="98" t="s">
        <v>3155</v>
      </c>
      <c r="G5861" s="98" t="s">
        <v>733</v>
      </c>
      <c r="H5861"/>
      <c r="I5861"/>
    </row>
    <row r="5862" spans="1:9" ht="15.75">
      <c r="A5862" s="98" t="s">
        <v>2179</v>
      </c>
      <c r="B5862" s="98" t="s">
        <v>3155</v>
      </c>
      <c r="C5862" s="98" t="s">
        <v>779</v>
      </c>
      <c r="D5862" s="99" t="s">
        <v>67</v>
      </c>
      <c r="E5862" s="105">
        <v>43637</v>
      </c>
      <c r="F5862" s="98" t="s">
        <v>3155</v>
      </c>
      <c r="G5862" s="98" t="s">
        <v>733</v>
      </c>
      <c r="H5862"/>
      <c r="I5862"/>
    </row>
    <row r="5863" spans="1:9" ht="15.75">
      <c r="A5863" s="98" t="s">
        <v>1407</v>
      </c>
      <c r="B5863" s="98" t="s">
        <v>3155</v>
      </c>
      <c r="C5863" s="98" t="s">
        <v>779</v>
      </c>
      <c r="D5863" s="99" t="s">
        <v>67</v>
      </c>
      <c r="E5863" s="105">
        <v>43637</v>
      </c>
      <c r="F5863" s="98" t="s">
        <v>3155</v>
      </c>
      <c r="G5863" s="98" t="s">
        <v>733</v>
      </c>
      <c r="H5863"/>
      <c r="I5863"/>
    </row>
    <row r="5864" spans="1:9" ht="15.75">
      <c r="A5864" s="98" t="s">
        <v>1346</v>
      </c>
      <c r="B5864" s="98" t="s">
        <v>3155</v>
      </c>
      <c r="C5864" s="98" t="s">
        <v>779</v>
      </c>
      <c r="D5864" s="99" t="s">
        <v>67</v>
      </c>
      <c r="E5864" s="105">
        <v>43637</v>
      </c>
      <c r="F5864" s="98" t="s">
        <v>3155</v>
      </c>
      <c r="G5864" s="98" t="s">
        <v>733</v>
      </c>
      <c r="H5864"/>
      <c r="I5864"/>
    </row>
    <row r="5865" spans="1:9" ht="15.75">
      <c r="A5865" s="98" t="s">
        <v>1761</v>
      </c>
      <c r="B5865" s="98" t="s">
        <v>3155</v>
      </c>
      <c r="C5865" s="98" t="s">
        <v>779</v>
      </c>
      <c r="D5865" s="99" t="s">
        <v>67</v>
      </c>
      <c r="E5865" s="105">
        <v>43637</v>
      </c>
      <c r="F5865" s="98" t="s">
        <v>3155</v>
      </c>
      <c r="G5865" s="98" t="s">
        <v>733</v>
      </c>
      <c r="H5865"/>
      <c r="I5865"/>
    </row>
    <row r="5866" spans="1:9" ht="15.75">
      <c r="A5866" s="98" t="s">
        <v>2509</v>
      </c>
      <c r="B5866" s="98" t="s">
        <v>3156</v>
      </c>
      <c r="C5866" s="98" t="s">
        <v>816</v>
      </c>
      <c r="D5866" s="99" t="s">
        <v>67</v>
      </c>
      <c r="E5866" s="105">
        <v>43637</v>
      </c>
      <c r="F5866" s="98" t="s">
        <v>3156</v>
      </c>
      <c r="G5866" s="98" t="s">
        <v>66</v>
      </c>
      <c r="H5866"/>
      <c r="I5866"/>
    </row>
    <row r="5867" spans="1:9" ht="15.75">
      <c r="A5867" s="98" t="s">
        <v>1947</v>
      </c>
      <c r="B5867" s="98" t="s">
        <v>3156</v>
      </c>
      <c r="C5867" s="98" t="s">
        <v>816</v>
      </c>
      <c r="D5867" s="99" t="s">
        <v>67</v>
      </c>
      <c r="E5867" s="105">
        <v>43637</v>
      </c>
      <c r="F5867" s="98" t="s">
        <v>3156</v>
      </c>
      <c r="G5867" s="98" t="s">
        <v>66</v>
      </c>
      <c r="H5867"/>
      <c r="I5867"/>
    </row>
    <row r="5868" spans="1:9" ht="15.75">
      <c r="A5868" s="98" t="s">
        <v>1360</v>
      </c>
      <c r="B5868" s="98" t="s">
        <v>3156</v>
      </c>
      <c r="C5868" s="98" t="s">
        <v>816</v>
      </c>
      <c r="D5868" s="99" t="s">
        <v>67</v>
      </c>
      <c r="E5868" s="105">
        <v>43637</v>
      </c>
      <c r="F5868" s="98" t="s">
        <v>3156</v>
      </c>
      <c r="G5868" s="98" t="s">
        <v>66</v>
      </c>
      <c r="H5868"/>
      <c r="I5868"/>
    </row>
    <row r="5869" spans="1:9" ht="15.75">
      <c r="A5869" s="98" t="s">
        <v>403</v>
      </c>
      <c r="B5869" s="98" t="s">
        <v>3156</v>
      </c>
      <c r="C5869" s="98" t="s">
        <v>816</v>
      </c>
      <c r="D5869" s="99" t="s">
        <v>67</v>
      </c>
      <c r="E5869" s="105">
        <v>43637</v>
      </c>
      <c r="F5869" s="98" t="s">
        <v>3156</v>
      </c>
      <c r="G5869" s="98" t="s">
        <v>66</v>
      </c>
      <c r="H5869"/>
      <c r="I5869"/>
    </row>
    <row r="5870" spans="1:9" ht="15.75">
      <c r="A5870" s="98" t="s">
        <v>528</v>
      </c>
      <c r="B5870" s="98" t="s">
        <v>3156</v>
      </c>
      <c r="C5870" s="98" t="s">
        <v>816</v>
      </c>
      <c r="D5870" s="99" t="s">
        <v>67</v>
      </c>
      <c r="E5870" s="105">
        <v>43637</v>
      </c>
      <c r="F5870" s="98" t="s">
        <v>3156</v>
      </c>
      <c r="G5870" s="98" t="s">
        <v>66</v>
      </c>
      <c r="H5870"/>
      <c r="I5870"/>
    </row>
    <row r="5871" spans="1:9" ht="15.75">
      <c r="A5871" s="98" t="s">
        <v>2519</v>
      </c>
      <c r="B5871" s="98" t="s">
        <v>3156</v>
      </c>
      <c r="C5871" s="98" t="s">
        <v>816</v>
      </c>
      <c r="D5871" s="99" t="s">
        <v>67</v>
      </c>
      <c r="E5871" s="105">
        <v>43637</v>
      </c>
      <c r="F5871" s="98" t="s">
        <v>3156</v>
      </c>
      <c r="G5871" s="98" t="s">
        <v>66</v>
      </c>
      <c r="H5871"/>
      <c r="I5871"/>
    </row>
    <row r="5872" spans="1:9" ht="15.75">
      <c r="A5872" s="98" t="s">
        <v>2520</v>
      </c>
      <c r="B5872" s="98" t="s">
        <v>3156</v>
      </c>
      <c r="C5872" s="98" t="s">
        <v>816</v>
      </c>
      <c r="D5872" s="99" t="s">
        <v>67</v>
      </c>
      <c r="E5872" s="105">
        <v>43637</v>
      </c>
      <c r="F5872" s="98" t="s">
        <v>3156</v>
      </c>
      <c r="G5872" s="98" t="s">
        <v>66</v>
      </c>
      <c r="H5872"/>
      <c r="I5872"/>
    </row>
    <row r="5873" spans="1:9" ht="15.75">
      <c r="A5873" s="98" t="s">
        <v>2524</v>
      </c>
      <c r="B5873" s="98" t="s">
        <v>3156</v>
      </c>
      <c r="C5873" s="98" t="s">
        <v>816</v>
      </c>
      <c r="D5873" s="99" t="s">
        <v>67</v>
      </c>
      <c r="E5873" s="105">
        <v>43637</v>
      </c>
      <c r="F5873" s="98" t="s">
        <v>3156</v>
      </c>
      <c r="G5873" s="98" t="s">
        <v>66</v>
      </c>
      <c r="H5873"/>
      <c r="I5873"/>
    </row>
    <row r="5874" spans="1:9" ht="15.75">
      <c r="A5874" s="98" t="s">
        <v>2138</v>
      </c>
      <c r="B5874" s="98" t="s">
        <v>3156</v>
      </c>
      <c r="C5874" s="98" t="s">
        <v>816</v>
      </c>
      <c r="D5874" s="99" t="s">
        <v>67</v>
      </c>
      <c r="E5874" s="105">
        <v>43637</v>
      </c>
      <c r="F5874" s="98" t="s">
        <v>3156</v>
      </c>
      <c r="G5874" s="98" t="s">
        <v>66</v>
      </c>
      <c r="H5874"/>
      <c r="I5874"/>
    </row>
    <row r="5875" spans="1:9" ht="15.75">
      <c r="A5875" s="98" t="s">
        <v>2908</v>
      </c>
      <c r="B5875" s="98" t="s">
        <v>3156</v>
      </c>
      <c r="C5875" s="98" t="s">
        <v>816</v>
      </c>
      <c r="D5875" s="99" t="s">
        <v>67</v>
      </c>
      <c r="E5875" s="105">
        <v>43637</v>
      </c>
      <c r="F5875" s="98" t="s">
        <v>3156</v>
      </c>
      <c r="G5875" s="98" t="s">
        <v>66</v>
      </c>
      <c r="H5875"/>
      <c r="I5875"/>
    </row>
    <row r="5876" spans="1:9" ht="15.75">
      <c r="A5876" s="98" t="s">
        <v>1310</v>
      </c>
      <c r="B5876" s="98" t="s">
        <v>3156</v>
      </c>
      <c r="C5876" s="98" t="s">
        <v>816</v>
      </c>
      <c r="D5876" s="99" t="s">
        <v>67</v>
      </c>
      <c r="E5876" s="105">
        <v>43637</v>
      </c>
      <c r="F5876" s="98" t="s">
        <v>3156</v>
      </c>
      <c r="G5876" s="98" t="s">
        <v>66</v>
      </c>
      <c r="H5876"/>
      <c r="I5876"/>
    </row>
    <row r="5877" spans="1:9" ht="15.75">
      <c r="A5877" s="98" t="s">
        <v>924</v>
      </c>
      <c r="B5877" s="98" t="s">
        <v>3156</v>
      </c>
      <c r="C5877" s="98" t="s">
        <v>816</v>
      </c>
      <c r="D5877" s="99" t="s">
        <v>67</v>
      </c>
      <c r="E5877" s="105">
        <v>43637</v>
      </c>
      <c r="F5877" s="98" t="s">
        <v>3156</v>
      </c>
      <c r="G5877" s="98" t="s">
        <v>66</v>
      </c>
      <c r="H5877"/>
      <c r="I5877"/>
    </row>
    <row r="5878" spans="1:9" ht="15.75">
      <c r="A5878" s="98" t="s">
        <v>1959</v>
      </c>
      <c r="B5878" s="98" t="s">
        <v>3156</v>
      </c>
      <c r="C5878" s="98" t="s">
        <v>816</v>
      </c>
      <c r="D5878" s="99" t="s">
        <v>67</v>
      </c>
      <c r="E5878" s="105">
        <v>43637</v>
      </c>
      <c r="F5878" s="98" t="s">
        <v>3156</v>
      </c>
      <c r="G5878" s="98" t="s">
        <v>66</v>
      </c>
      <c r="H5878"/>
      <c r="I5878"/>
    </row>
    <row r="5879" spans="1:9" ht="15.75">
      <c r="A5879" s="98" t="s">
        <v>1962</v>
      </c>
      <c r="B5879" s="98" t="s">
        <v>3156</v>
      </c>
      <c r="C5879" s="98" t="s">
        <v>816</v>
      </c>
      <c r="D5879" s="99" t="s">
        <v>67</v>
      </c>
      <c r="E5879" s="105">
        <v>43637</v>
      </c>
      <c r="F5879" s="98" t="s">
        <v>3156</v>
      </c>
      <c r="G5879" s="98" t="s">
        <v>66</v>
      </c>
      <c r="H5879"/>
      <c r="I5879"/>
    </row>
    <row r="5880" spans="1:9" ht="15.75">
      <c r="A5880" s="98" t="s">
        <v>2529</v>
      </c>
      <c r="B5880" s="98" t="s">
        <v>3156</v>
      </c>
      <c r="C5880" s="98" t="s">
        <v>816</v>
      </c>
      <c r="D5880" s="99" t="s">
        <v>67</v>
      </c>
      <c r="E5880" s="105">
        <v>43637</v>
      </c>
      <c r="F5880" s="98" t="s">
        <v>3156</v>
      </c>
      <c r="G5880" s="98" t="s">
        <v>66</v>
      </c>
      <c r="H5880"/>
      <c r="I5880"/>
    </row>
    <row r="5881" spans="1:9" ht="15.75">
      <c r="A5881" s="98" t="s">
        <v>1438</v>
      </c>
      <c r="B5881" s="98" t="s">
        <v>3156</v>
      </c>
      <c r="C5881" s="98" t="s">
        <v>816</v>
      </c>
      <c r="D5881" s="99" t="s">
        <v>67</v>
      </c>
      <c r="E5881" s="105">
        <v>43637</v>
      </c>
      <c r="F5881" s="98" t="s">
        <v>3156</v>
      </c>
      <c r="G5881" s="98" t="s">
        <v>66</v>
      </c>
      <c r="H5881"/>
      <c r="I5881"/>
    </row>
    <row r="5882" spans="1:9" ht="15.75">
      <c r="A5882" s="98" t="s">
        <v>418</v>
      </c>
      <c r="B5882" s="98" t="s">
        <v>3156</v>
      </c>
      <c r="C5882" s="98" t="s">
        <v>816</v>
      </c>
      <c r="D5882" s="99" t="s">
        <v>67</v>
      </c>
      <c r="E5882" s="105">
        <v>43637</v>
      </c>
      <c r="F5882" s="98" t="s">
        <v>3156</v>
      </c>
      <c r="G5882" s="98" t="s">
        <v>66</v>
      </c>
      <c r="H5882"/>
      <c r="I5882"/>
    </row>
    <row r="5883" spans="1:9" ht="15.75">
      <c r="A5883" s="98" t="s">
        <v>2532</v>
      </c>
      <c r="B5883" s="98" t="s">
        <v>3156</v>
      </c>
      <c r="C5883" s="98" t="s">
        <v>816</v>
      </c>
      <c r="D5883" s="99" t="s">
        <v>67</v>
      </c>
      <c r="E5883" s="105">
        <v>43637</v>
      </c>
      <c r="F5883" s="98" t="s">
        <v>3156</v>
      </c>
      <c r="G5883" s="98" t="s">
        <v>66</v>
      </c>
      <c r="H5883"/>
      <c r="I5883"/>
    </row>
    <row r="5884" spans="1:9" ht="15.75">
      <c r="A5884" s="98" t="s">
        <v>1197</v>
      </c>
      <c r="B5884" s="98" t="s">
        <v>3156</v>
      </c>
      <c r="C5884" s="98" t="s">
        <v>816</v>
      </c>
      <c r="D5884" s="99" t="s">
        <v>67</v>
      </c>
      <c r="E5884" s="105">
        <v>43637</v>
      </c>
      <c r="F5884" s="98" t="s">
        <v>3156</v>
      </c>
      <c r="G5884" s="98" t="s">
        <v>66</v>
      </c>
      <c r="H5884"/>
      <c r="I5884"/>
    </row>
    <row r="5885" spans="1:9" ht="15.75">
      <c r="A5885" s="98" t="s">
        <v>1966</v>
      </c>
      <c r="B5885" s="98" t="s">
        <v>3156</v>
      </c>
      <c r="C5885" s="98" t="s">
        <v>816</v>
      </c>
      <c r="D5885" s="99" t="s">
        <v>67</v>
      </c>
      <c r="E5885" s="105">
        <v>43637</v>
      </c>
      <c r="F5885" s="98" t="s">
        <v>3156</v>
      </c>
      <c r="G5885" s="98" t="s">
        <v>66</v>
      </c>
      <c r="H5885"/>
      <c r="I5885"/>
    </row>
    <row r="5886" spans="1:9" ht="15.75">
      <c r="A5886" s="98" t="s">
        <v>2535</v>
      </c>
      <c r="B5886" s="98" t="s">
        <v>3156</v>
      </c>
      <c r="C5886" s="98" t="s">
        <v>816</v>
      </c>
      <c r="D5886" s="99" t="s">
        <v>67</v>
      </c>
      <c r="E5886" s="105">
        <v>43637</v>
      </c>
      <c r="F5886" s="98" t="s">
        <v>3156</v>
      </c>
      <c r="G5886" s="98" t="s">
        <v>66</v>
      </c>
      <c r="H5886"/>
      <c r="I5886"/>
    </row>
    <row r="5887" spans="1:9" ht="15.75">
      <c r="A5887" s="98" t="s">
        <v>352</v>
      </c>
      <c r="B5887" s="98" t="s">
        <v>3156</v>
      </c>
      <c r="C5887" s="98" t="s">
        <v>816</v>
      </c>
      <c r="D5887" s="99" t="s">
        <v>67</v>
      </c>
      <c r="E5887" s="105">
        <v>43637</v>
      </c>
      <c r="F5887" s="98" t="s">
        <v>3156</v>
      </c>
      <c r="G5887" s="98" t="s">
        <v>66</v>
      </c>
      <c r="H5887"/>
      <c r="I5887"/>
    </row>
    <row r="5888" spans="1:9" ht="15.75">
      <c r="A5888" s="98" t="s">
        <v>825</v>
      </c>
      <c r="B5888" s="98" t="s">
        <v>3156</v>
      </c>
      <c r="C5888" s="98" t="s">
        <v>816</v>
      </c>
      <c r="D5888" s="99" t="s">
        <v>67</v>
      </c>
      <c r="E5888" s="105">
        <v>43637</v>
      </c>
      <c r="F5888" s="98" t="s">
        <v>3156</v>
      </c>
      <c r="G5888" s="98" t="s">
        <v>66</v>
      </c>
      <c r="H5888"/>
      <c r="I5888"/>
    </row>
    <row r="5889" spans="1:9" ht="15.75">
      <c r="A5889" s="98" t="s">
        <v>2541</v>
      </c>
      <c r="B5889" s="98" t="s">
        <v>3156</v>
      </c>
      <c r="C5889" s="98" t="s">
        <v>816</v>
      </c>
      <c r="D5889" s="99" t="s">
        <v>67</v>
      </c>
      <c r="E5889" s="105">
        <v>43637</v>
      </c>
      <c r="F5889" s="98" t="s">
        <v>3156</v>
      </c>
      <c r="G5889" s="98" t="s">
        <v>66</v>
      </c>
      <c r="H5889"/>
      <c r="I5889"/>
    </row>
    <row r="5890" spans="1:9" ht="15.75">
      <c r="A5890" s="98" t="s">
        <v>1070</v>
      </c>
      <c r="B5890" s="98" t="s">
        <v>3156</v>
      </c>
      <c r="C5890" s="98" t="s">
        <v>816</v>
      </c>
      <c r="D5890" s="99" t="s">
        <v>67</v>
      </c>
      <c r="E5890" s="105">
        <v>43637</v>
      </c>
      <c r="F5890" s="98" t="s">
        <v>3156</v>
      </c>
      <c r="G5890" s="98" t="s">
        <v>66</v>
      </c>
      <c r="H5890"/>
      <c r="I5890"/>
    </row>
    <row r="5891" spans="1:9" ht="15.75">
      <c r="A5891" s="98" t="s">
        <v>357</v>
      </c>
      <c r="B5891" s="98" t="s">
        <v>3156</v>
      </c>
      <c r="C5891" s="98" t="s">
        <v>816</v>
      </c>
      <c r="D5891" s="99" t="s">
        <v>67</v>
      </c>
      <c r="E5891" s="105">
        <v>43637</v>
      </c>
      <c r="F5891" s="98" t="s">
        <v>3156</v>
      </c>
      <c r="G5891" s="98" t="s">
        <v>66</v>
      </c>
      <c r="H5891"/>
      <c r="I5891"/>
    </row>
    <row r="5892" spans="1:9" ht="15.75">
      <c r="A5892" s="98" t="s">
        <v>1202</v>
      </c>
      <c r="B5892" s="98" t="s">
        <v>3156</v>
      </c>
      <c r="C5892" s="98" t="s">
        <v>816</v>
      </c>
      <c r="D5892" s="99" t="s">
        <v>67</v>
      </c>
      <c r="E5892" s="105">
        <v>43637</v>
      </c>
      <c r="F5892" s="98" t="s">
        <v>3156</v>
      </c>
      <c r="G5892" s="98" t="s">
        <v>66</v>
      </c>
      <c r="H5892"/>
      <c r="I5892"/>
    </row>
    <row r="5893" spans="1:9" ht="15.75">
      <c r="A5893" s="98" t="s">
        <v>428</v>
      </c>
      <c r="B5893" s="98" t="s">
        <v>3156</v>
      </c>
      <c r="C5893" s="98" t="s">
        <v>816</v>
      </c>
      <c r="D5893" s="99" t="s">
        <v>67</v>
      </c>
      <c r="E5893" s="105">
        <v>43637</v>
      </c>
      <c r="F5893" s="98" t="s">
        <v>3156</v>
      </c>
      <c r="G5893" s="98" t="s">
        <v>66</v>
      </c>
      <c r="H5893"/>
      <c r="I5893"/>
    </row>
    <row r="5894" spans="1:9" ht="15.75">
      <c r="A5894" s="98" t="s">
        <v>1578</v>
      </c>
      <c r="B5894" s="98" t="s">
        <v>3156</v>
      </c>
      <c r="C5894" s="98" t="s">
        <v>816</v>
      </c>
      <c r="D5894" s="99" t="s">
        <v>67</v>
      </c>
      <c r="E5894" s="105">
        <v>43637</v>
      </c>
      <c r="F5894" s="98" t="s">
        <v>3156</v>
      </c>
      <c r="G5894" s="98" t="s">
        <v>66</v>
      </c>
      <c r="H5894"/>
      <c r="I5894"/>
    </row>
    <row r="5895" spans="1:9" ht="15.75">
      <c r="A5895" s="98" t="s">
        <v>435</v>
      </c>
      <c r="B5895" s="98" t="s">
        <v>3156</v>
      </c>
      <c r="C5895" s="98" t="s">
        <v>816</v>
      </c>
      <c r="D5895" s="99" t="s">
        <v>67</v>
      </c>
      <c r="E5895" s="105">
        <v>43637</v>
      </c>
      <c r="F5895" s="98" t="s">
        <v>3156</v>
      </c>
      <c r="G5895" s="98" t="s">
        <v>66</v>
      </c>
      <c r="H5895"/>
      <c r="I5895"/>
    </row>
    <row r="5896" spans="1:9" ht="15.75">
      <c r="A5896" s="98" t="s">
        <v>2547</v>
      </c>
      <c r="B5896" s="98" t="s">
        <v>3156</v>
      </c>
      <c r="C5896" s="98" t="s">
        <v>816</v>
      </c>
      <c r="D5896" s="99" t="s">
        <v>67</v>
      </c>
      <c r="E5896" s="105">
        <v>43637</v>
      </c>
      <c r="F5896" s="98" t="s">
        <v>3156</v>
      </c>
      <c r="G5896" s="98" t="s">
        <v>66</v>
      </c>
      <c r="H5896"/>
      <c r="I5896"/>
    </row>
    <row r="5897" spans="1:9" ht="15.75">
      <c r="A5897" s="98" t="s">
        <v>876</v>
      </c>
      <c r="B5897" s="98" t="s">
        <v>3156</v>
      </c>
      <c r="C5897" s="98" t="s">
        <v>816</v>
      </c>
      <c r="D5897" s="99" t="s">
        <v>67</v>
      </c>
      <c r="E5897" s="105">
        <v>43637</v>
      </c>
      <c r="F5897" s="98" t="s">
        <v>3156</v>
      </c>
      <c r="G5897" s="98" t="s">
        <v>66</v>
      </c>
      <c r="H5897"/>
      <c r="I5897"/>
    </row>
    <row r="5898" spans="1:9" ht="15.75">
      <c r="A5898" s="98" t="s">
        <v>1391</v>
      </c>
      <c r="B5898" s="98" t="s">
        <v>3156</v>
      </c>
      <c r="C5898" s="98" t="s">
        <v>800</v>
      </c>
      <c r="D5898" s="99" t="s">
        <v>67</v>
      </c>
      <c r="E5898" s="105">
        <v>43637</v>
      </c>
      <c r="F5898" s="98" t="s">
        <v>3156</v>
      </c>
      <c r="G5898" s="98" t="s">
        <v>733</v>
      </c>
      <c r="H5898"/>
      <c r="I5898"/>
    </row>
    <row r="5899" spans="1:9" ht="15.75">
      <c r="A5899" s="98" t="s">
        <v>2098</v>
      </c>
      <c r="B5899" s="98" t="s">
        <v>3156</v>
      </c>
      <c r="C5899" s="98" t="s">
        <v>800</v>
      </c>
      <c r="D5899" s="99" t="s">
        <v>67</v>
      </c>
      <c r="E5899" s="105">
        <v>43637</v>
      </c>
      <c r="F5899" s="98" t="s">
        <v>3156</v>
      </c>
      <c r="G5899" s="98" t="s">
        <v>733</v>
      </c>
      <c r="H5899"/>
      <c r="I5899"/>
    </row>
    <row r="5900" spans="1:9" ht="15.75">
      <c r="A5900" s="98" t="s">
        <v>1976</v>
      </c>
      <c r="B5900" s="98" t="s">
        <v>3156</v>
      </c>
      <c r="C5900" s="98" t="s">
        <v>800</v>
      </c>
      <c r="D5900" s="99" t="s">
        <v>67</v>
      </c>
      <c r="E5900" s="105">
        <v>43637</v>
      </c>
      <c r="F5900" s="98" t="s">
        <v>3156</v>
      </c>
      <c r="G5900" s="98" t="s">
        <v>733</v>
      </c>
      <c r="H5900"/>
      <c r="I5900"/>
    </row>
    <row r="5901" spans="1:9" ht="15.75">
      <c r="A5901" s="98" t="s">
        <v>503</v>
      </c>
      <c r="B5901" s="98" t="s">
        <v>3156</v>
      </c>
      <c r="C5901" s="98" t="s">
        <v>800</v>
      </c>
      <c r="D5901" s="99" t="s">
        <v>67</v>
      </c>
      <c r="E5901" s="105">
        <v>43637</v>
      </c>
      <c r="F5901" s="98" t="s">
        <v>3156</v>
      </c>
      <c r="G5901" s="98" t="s">
        <v>733</v>
      </c>
      <c r="H5901"/>
      <c r="I5901"/>
    </row>
    <row r="5902" spans="1:9" ht="15.75">
      <c r="A5902" s="98" t="s">
        <v>2553</v>
      </c>
      <c r="B5902" s="98" t="s">
        <v>3156</v>
      </c>
      <c r="C5902" s="98" t="s">
        <v>800</v>
      </c>
      <c r="D5902" s="99" t="s">
        <v>67</v>
      </c>
      <c r="E5902" s="105">
        <v>43637</v>
      </c>
      <c r="F5902" s="98" t="s">
        <v>3156</v>
      </c>
      <c r="G5902" s="98" t="s">
        <v>733</v>
      </c>
      <c r="H5902"/>
      <c r="I5902"/>
    </row>
    <row r="5903" spans="1:9" ht="15.75">
      <c r="A5903" s="98" t="s">
        <v>1215</v>
      </c>
      <c r="B5903" s="98" t="s">
        <v>3156</v>
      </c>
      <c r="C5903" s="98" t="s">
        <v>800</v>
      </c>
      <c r="D5903" s="99" t="s">
        <v>67</v>
      </c>
      <c r="E5903" s="105">
        <v>43637</v>
      </c>
      <c r="F5903" s="98" t="s">
        <v>3156</v>
      </c>
      <c r="G5903" s="98" t="s">
        <v>733</v>
      </c>
      <c r="H5903"/>
      <c r="I5903"/>
    </row>
    <row r="5904" spans="1:9" ht="15.75">
      <c r="A5904" s="98" t="s">
        <v>1397</v>
      </c>
      <c r="B5904" s="98" t="s">
        <v>3156</v>
      </c>
      <c r="C5904" s="98" t="s">
        <v>800</v>
      </c>
      <c r="D5904" s="99" t="s">
        <v>67</v>
      </c>
      <c r="E5904" s="105">
        <v>43637</v>
      </c>
      <c r="F5904" s="98" t="s">
        <v>3156</v>
      </c>
      <c r="G5904" s="98" t="s">
        <v>733</v>
      </c>
      <c r="H5904"/>
      <c r="I5904"/>
    </row>
    <row r="5905" spans="1:9" ht="15.75">
      <c r="A5905" s="98" t="s">
        <v>2554</v>
      </c>
      <c r="B5905" s="98" t="s">
        <v>3156</v>
      </c>
      <c r="C5905" s="98" t="s">
        <v>800</v>
      </c>
      <c r="D5905" s="99" t="s">
        <v>67</v>
      </c>
      <c r="E5905" s="105">
        <v>43637</v>
      </c>
      <c r="F5905" s="98" t="s">
        <v>3156</v>
      </c>
      <c r="G5905" s="98" t="s">
        <v>733</v>
      </c>
      <c r="H5905"/>
      <c r="I5905"/>
    </row>
    <row r="5906" spans="1:9" ht="15.75">
      <c r="A5906" s="98" t="s">
        <v>2427</v>
      </c>
      <c r="B5906" s="98" t="s">
        <v>3156</v>
      </c>
      <c r="C5906" s="98" t="s">
        <v>800</v>
      </c>
      <c r="D5906" s="99" t="s">
        <v>67</v>
      </c>
      <c r="E5906" s="105">
        <v>43637</v>
      </c>
      <c r="F5906" s="98" t="s">
        <v>3156</v>
      </c>
      <c r="G5906" s="98" t="s">
        <v>733</v>
      </c>
      <c r="H5906"/>
      <c r="I5906"/>
    </row>
    <row r="5907" spans="1:9" ht="15.75">
      <c r="A5907" s="98" t="s">
        <v>1979</v>
      </c>
      <c r="B5907" s="98" t="s">
        <v>3156</v>
      </c>
      <c r="C5907" s="98" t="s">
        <v>800</v>
      </c>
      <c r="D5907" s="99" t="s">
        <v>67</v>
      </c>
      <c r="E5907" s="105">
        <v>43637</v>
      </c>
      <c r="F5907" s="98" t="s">
        <v>3156</v>
      </c>
      <c r="G5907" s="98" t="s">
        <v>733</v>
      </c>
      <c r="H5907"/>
      <c r="I5907"/>
    </row>
    <row r="5908" spans="1:9" ht="15.75">
      <c r="A5908" s="98" t="s">
        <v>1398</v>
      </c>
      <c r="B5908" s="98" t="s">
        <v>3156</v>
      </c>
      <c r="C5908" s="98" t="s">
        <v>800</v>
      </c>
      <c r="D5908" s="99" t="s">
        <v>67</v>
      </c>
      <c r="E5908" s="105">
        <v>43637</v>
      </c>
      <c r="F5908" s="98" t="s">
        <v>3156</v>
      </c>
      <c r="G5908" s="98" t="s">
        <v>733</v>
      </c>
      <c r="H5908"/>
      <c r="I5908"/>
    </row>
    <row r="5909" spans="1:9" ht="15.75">
      <c r="A5909" s="98" t="s">
        <v>2557</v>
      </c>
      <c r="B5909" s="98" t="s">
        <v>3156</v>
      </c>
      <c r="C5909" s="98" t="s">
        <v>800</v>
      </c>
      <c r="D5909" s="99" t="s">
        <v>67</v>
      </c>
      <c r="E5909" s="105">
        <v>43637</v>
      </c>
      <c r="F5909" s="98" t="s">
        <v>3156</v>
      </c>
      <c r="G5909" s="98" t="s">
        <v>733</v>
      </c>
      <c r="H5909"/>
      <c r="I5909"/>
    </row>
    <row r="5910" spans="1:9" ht="15.75">
      <c r="A5910" s="98" t="s">
        <v>374</v>
      </c>
      <c r="B5910" s="98" t="s">
        <v>3156</v>
      </c>
      <c r="C5910" s="98" t="s">
        <v>800</v>
      </c>
      <c r="D5910" s="99" t="s">
        <v>67</v>
      </c>
      <c r="E5910" s="105">
        <v>43637</v>
      </c>
      <c r="F5910" s="98" t="s">
        <v>3156</v>
      </c>
      <c r="G5910" s="98" t="s">
        <v>733</v>
      </c>
      <c r="H5910"/>
      <c r="I5910"/>
    </row>
    <row r="5911" spans="1:9" ht="15.75">
      <c r="A5911" s="98" t="s">
        <v>1983</v>
      </c>
      <c r="B5911" s="98" t="s">
        <v>3156</v>
      </c>
      <c r="C5911" s="98" t="s">
        <v>800</v>
      </c>
      <c r="D5911" s="99" t="s">
        <v>67</v>
      </c>
      <c r="E5911" s="105">
        <v>43637</v>
      </c>
      <c r="F5911" s="98" t="s">
        <v>3156</v>
      </c>
      <c r="G5911" s="98" t="s">
        <v>733</v>
      </c>
      <c r="H5911"/>
      <c r="I5911"/>
    </row>
    <row r="5912" spans="1:9" ht="15.75">
      <c r="A5912" s="98" t="s">
        <v>1014</v>
      </c>
      <c r="B5912" s="98" t="s">
        <v>3156</v>
      </c>
      <c r="C5912" s="98" t="s">
        <v>800</v>
      </c>
      <c r="D5912" s="99" t="s">
        <v>67</v>
      </c>
      <c r="E5912" s="105">
        <v>43637</v>
      </c>
      <c r="F5912" s="98" t="s">
        <v>3156</v>
      </c>
      <c r="G5912" s="98" t="s">
        <v>733</v>
      </c>
      <c r="H5912"/>
      <c r="I5912"/>
    </row>
    <row r="5913" spans="1:9" ht="15.75">
      <c r="A5913" s="98" t="s">
        <v>446</v>
      </c>
      <c r="B5913" s="98" t="s">
        <v>3156</v>
      </c>
      <c r="C5913" s="98" t="s">
        <v>800</v>
      </c>
      <c r="D5913" s="99" t="s">
        <v>67</v>
      </c>
      <c r="E5913" s="105">
        <v>43637</v>
      </c>
      <c r="F5913" s="98" t="s">
        <v>3156</v>
      </c>
      <c r="G5913" s="98" t="s">
        <v>733</v>
      </c>
      <c r="H5913"/>
      <c r="I5913"/>
    </row>
    <row r="5914" spans="1:9" ht="15.75">
      <c r="A5914" s="98" t="s">
        <v>1090</v>
      </c>
      <c r="B5914" s="98" t="s">
        <v>3156</v>
      </c>
      <c r="C5914" s="98" t="s">
        <v>800</v>
      </c>
      <c r="D5914" s="99" t="s">
        <v>67</v>
      </c>
      <c r="E5914" s="105">
        <v>43637</v>
      </c>
      <c r="F5914" s="98" t="s">
        <v>3156</v>
      </c>
      <c r="G5914" s="98" t="s">
        <v>733</v>
      </c>
      <c r="H5914"/>
      <c r="I5914"/>
    </row>
    <row r="5915" spans="1:9" ht="15.75">
      <c r="A5915" s="98" t="s">
        <v>1404</v>
      </c>
      <c r="B5915" s="98" t="s">
        <v>3156</v>
      </c>
      <c r="C5915" s="98" t="s">
        <v>800</v>
      </c>
      <c r="D5915" s="99" t="s">
        <v>67</v>
      </c>
      <c r="E5915" s="105">
        <v>43637</v>
      </c>
      <c r="F5915" s="98" t="s">
        <v>3156</v>
      </c>
      <c r="G5915" s="98" t="s">
        <v>733</v>
      </c>
      <c r="H5915"/>
      <c r="I5915"/>
    </row>
    <row r="5916" spans="1:9" ht="15.75">
      <c r="A5916" s="98" t="s">
        <v>1989</v>
      </c>
      <c r="B5916" s="98" t="s">
        <v>3156</v>
      </c>
      <c r="C5916" s="98" t="s">
        <v>800</v>
      </c>
      <c r="D5916" s="99" t="s">
        <v>67</v>
      </c>
      <c r="E5916" s="105">
        <v>43637</v>
      </c>
      <c r="F5916" s="98" t="s">
        <v>3156</v>
      </c>
      <c r="G5916" s="98" t="s">
        <v>733</v>
      </c>
      <c r="H5916"/>
      <c r="I5916"/>
    </row>
    <row r="5917" spans="1:9" ht="15.75">
      <c r="A5917" s="98" t="s">
        <v>1990</v>
      </c>
      <c r="B5917" s="98" t="s">
        <v>3156</v>
      </c>
      <c r="C5917" s="98" t="s">
        <v>800</v>
      </c>
      <c r="D5917" s="99" t="s">
        <v>67</v>
      </c>
      <c r="E5917" s="105">
        <v>43637</v>
      </c>
      <c r="F5917" s="98" t="s">
        <v>3156</v>
      </c>
      <c r="G5917" s="98" t="s">
        <v>733</v>
      </c>
      <c r="H5917"/>
      <c r="I5917"/>
    </row>
    <row r="5918" spans="1:9" ht="15.75">
      <c r="A5918" s="98" t="s">
        <v>384</v>
      </c>
      <c r="B5918" s="98" t="s">
        <v>3156</v>
      </c>
      <c r="C5918" s="98" t="s">
        <v>800</v>
      </c>
      <c r="D5918" s="99" t="s">
        <v>67</v>
      </c>
      <c r="E5918" s="105">
        <v>43637</v>
      </c>
      <c r="F5918" s="98" t="s">
        <v>3156</v>
      </c>
      <c r="G5918" s="98" t="s">
        <v>733</v>
      </c>
      <c r="H5918"/>
      <c r="I5918"/>
    </row>
    <row r="5919" spans="1:9" ht="15.75">
      <c r="A5919" s="98" t="s">
        <v>1026</v>
      </c>
      <c r="B5919" s="98" t="s">
        <v>3156</v>
      </c>
      <c r="C5919" s="98" t="s">
        <v>800</v>
      </c>
      <c r="D5919" s="99" t="s">
        <v>67</v>
      </c>
      <c r="E5919" s="105">
        <v>43637</v>
      </c>
      <c r="F5919" s="98" t="s">
        <v>3156</v>
      </c>
      <c r="G5919" s="98" t="s">
        <v>733</v>
      </c>
      <c r="H5919"/>
      <c r="I5919"/>
    </row>
    <row r="5920" spans="1:9" ht="15.75">
      <c r="A5920" s="98" t="s">
        <v>2178</v>
      </c>
      <c r="B5920" s="98" t="s">
        <v>3156</v>
      </c>
      <c r="C5920" s="98" t="s">
        <v>800</v>
      </c>
      <c r="D5920" s="99" t="s">
        <v>67</v>
      </c>
      <c r="E5920" s="105">
        <v>43637</v>
      </c>
      <c r="F5920" s="98" t="s">
        <v>3156</v>
      </c>
      <c r="G5920" s="98" t="s">
        <v>733</v>
      </c>
      <c r="H5920"/>
      <c r="I5920"/>
    </row>
    <row r="5921" spans="1:9" ht="15.75">
      <c r="A5921" s="98" t="s">
        <v>449</v>
      </c>
      <c r="B5921" s="98" t="s">
        <v>3156</v>
      </c>
      <c r="C5921" s="98" t="s">
        <v>800</v>
      </c>
      <c r="D5921" s="99" t="s">
        <v>67</v>
      </c>
      <c r="E5921" s="105">
        <v>43637</v>
      </c>
      <c r="F5921" s="98" t="s">
        <v>3156</v>
      </c>
      <c r="G5921" s="98" t="s">
        <v>733</v>
      </c>
      <c r="H5921"/>
      <c r="I5921"/>
    </row>
    <row r="5922" spans="1:9" ht="15.75">
      <c r="A5922" s="98" t="s">
        <v>451</v>
      </c>
      <c r="B5922" s="98" t="s">
        <v>3156</v>
      </c>
      <c r="C5922" s="98" t="s">
        <v>800</v>
      </c>
      <c r="D5922" s="99" t="s">
        <v>67</v>
      </c>
      <c r="E5922" s="105">
        <v>43637</v>
      </c>
      <c r="F5922" s="98" t="s">
        <v>3156</v>
      </c>
      <c r="G5922" s="98" t="s">
        <v>733</v>
      </c>
      <c r="H5922"/>
      <c r="I5922"/>
    </row>
    <row r="5923" spans="1:9" ht="15.75">
      <c r="A5923" s="98" t="s">
        <v>1031</v>
      </c>
      <c r="B5923" s="98" t="s">
        <v>3156</v>
      </c>
      <c r="C5923" s="98" t="s">
        <v>800</v>
      </c>
      <c r="D5923" s="99" t="s">
        <v>67</v>
      </c>
      <c r="E5923" s="105">
        <v>43637</v>
      </c>
      <c r="F5923" s="98" t="s">
        <v>3156</v>
      </c>
      <c r="G5923" s="98" t="s">
        <v>733</v>
      </c>
      <c r="H5923"/>
      <c r="I5923"/>
    </row>
    <row r="5924" spans="1:9" ht="15.75">
      <c r="A5924" s="98" t="s">
        <v>1607</v>
      </c>
      <c r="B5924" s="98" t="s">
        <v>3156</v>
      </c>
      <c r="C5924" s="98" t="s">
        <v>800</v>
      </c>
      <c r="D5924" s="99" t="s">
        <v>67</v>
      </c>
      <c r="E5924" s="105">
        <v>43637</v>
      </c>
      <c r="F5924" s="98" t="s">
        <v>3156</v>
      </c>
      <c r="G5924" s="98" t="s">
        <v>733</v>
      </c>
      <c r="H5924"/>
      <c r="I5924"/>
    </row>
    <row r="5925" spans="1:9" ht="15.75">
      <c r="A5925" s="98" t="s">
        <v>1032</v>
      </c>
      <c r="B5925" s="98" t="s">
        <v>3156</v>
      </c>
      <c r="C5925" s="98" t="s">
        <v>800</v>
      </c>
      <c r="D5925" s="99" t="s">
        <v>67</v>
      </c>
      <c r="E5925" s="105">
        <v>43637</v>
      </c>
      <c r="F5925" s="98" t="s">
        <v>3156</v>
      </c>
      <c r="G5925" s="98" t="s">
        <v>733</v>
      </c>
      <c r="H5925"/>
      <c r="I5925"/>
    </row>
    <row r="5926" spans="1:9" ht="15.75">
      <c r="A5926" s="98" t="s">
        <v>1408</v>
      </c>
      <c r="B5926" s="98" t="s">
        <v>3156</v>
      </c>
      <c r="C5926" s="98" t="s">
        <v>800</v>
      </c>
      <c r="D5926" s="99" t="s">
        <v>67</v>
      </c>
      <c r="E5926" s="105">
        <v>43637</v>
      </c>
      <c r="F5926" s="98" t="s">
        <v>3156</v>
      </c>
      <c r="G5926" s="98" t="s">
        <v>733</v>
      </c>
      <c r="H5926"/>
      <c r="I5926"/>
    </row>
    <row r="5927" spans="1:9" ht="15.75">
      <c r="A5927" s="98" t="s">
        <v>455</v>
      </c>
      <c r="B5927" s="98" t="s">
        <v>3156</v>
      </c>
      <c r="C5927" s="98" t="s">
        <v>800</v>
      </c>
      <c r="D5927" s="99" t="s">
        <v>67</v>
      </c>
      <c r="E5927" s="105">
        <v>43637</v>
      </c>
      <c r="F5927" s="98" t="s">
        <v>3156</v>
      </c>
      <c r="G5927" s="98" t="s">
        <v>733</v>
      </c>
      <c r="H5927"/>
      <c r="I5927"/>
    </row>
    <row r="5928" spans="1:9" ht="15.75">
      <c r="A5928" s="98" t="s">
        <v>1411</v>
      </c>
      <c r="B5928" s="98" t="s">
        <v>3156</v>
      </c>
      <c r="C5928" s="98" t="s">
        <v>800</v>
      </c>
      <c r="D5928" s="99" t="s">
        <v>67</v>
      </c>
      <c r="E5928" s="105">
        <v>43637</v>
      </c>
      <c r="F5928" s="98" t="s">
        <v>3156</v>
      </c>
      <c r="G5928" s="98" t="s">
        <v>733</v>
      </c>
      <c r="H5928"/>
      <c r="I5928"/>
    </row>
    <row r="5929" spans="1:9" ht="15.75">
      <c r="A5929" s="98" t="s">
        <v>1412</v>
      </c>
      <c r="B5929" s="98" t="s">
        <v>3156</v>
      </c>
      <c r="C5929" s="98" t="s">
        <v>800</v>
      </c>
      <c r="D5929" s="99" t="s">
        <v>67</v>
      </c>
      <c r="E5929" s="105">
        <v>43637</v>
      </c>
      <c r="F5929" s="98" t="s">
        <v>3156</v>
      </c>
      <c r="G5929" s="98" t="s">
        <v>733</v>
      </c>
      <c r="H5929"/>
      <c r="I5929"/>
    </row>
    <row r="5930" spans="1:9" ht="15.75">
      <c r="A5930" s="98" t="s">
        <v>331</v>
      </c>
      <c r="B5930" s="98" t="s">
        <v>3157</v>
      </c>
      <c r="C5930" s="98" t="s">
        <v>730</v>
      </c>
      <c r="D5930" s="99" t="s">
        <v>67</v>
      </c>
      <c r="E5930" s="105">
        <v>43637</v>
      </c>
      <c r="F5930" s="98" t="s">
        <v>3157</v>
      </c>
      <c r="G5930" s="98" t="s">
        <v>66</v>
      </c>
      <c r="H5930"/>
      <c r="I5930"/>
    </row>
    <row r="5931" spans="1:9" ht="15.75">
      <c r="A5931" s="98" t="s">
        <v>1830</v>
      </c>
      <c r="B5931" s="98" t="s">
        <v>3157</v>
      </c>
      <c r="C5931" s="98" t="s">
        <v>730</v>
      </c>
      <c r="D5931" s="99" t="s">
        <v>67</v>
      </c>
      <c r="E5931" s="105">
        <v>43637</v>
      </c>
      <c r="F5931" s="98" t="s">
        <v>3157</v>
      </c>
      <c r="G5931" s="98" t="s">
        <v>66</v>
      </c>
      <c r="H5931"/>
      <c r="I5931"/>
    </row>
    <row r="5932" spans="1:9" ht="15.75">
      <c r="A5932" s="98" t="s">
        <v>1677</v>
      </c>
      <c r="B5932" s="98" t="s">
        <v>3157</v>
      </c>
      <c r="C5932" s="98" t="s">
        <v>730</v>
      </c>
      <c r="D5932" s="99" t="s">
        <v>67</v>
      </c>
      <c r="E5932" s="105">
        <v>43637</v>
      </c>
      <c r="F5932" s="98" t="s">
        <v>3157</v>
      </c>
      <c r="G5932" s="98" t="s">
        <v>66</v>
      </c>
      <c r="H5932"/>
      <c r="I5932"/>
    </row>
    <row r="5933" spans="1:9" ht="15.75">
      <c r="A5933" s="98" t="s">
        <v>1170</v>
      </c>
      <c r="B5933" s="98" t="s">
        <v>3157</v>
      </c>
      <c r="C5933" s="98" t="s">
        <v>730</v>
      </c>
      <c r="D5933" s="99" t="s">
        <v>67</v>
      </c>
      <c r="E5933" s="105">
        <v>43637</v>
      </c>
      <c r="F5933" s="98" t="s">
        <v>3157</v>
      </c>
      <c r="G5933" s="98" t="s">
        <v>66</v>
      </c>
      <c r="H5933"/>
      <c r="I5933"/>
    </row>
    <row r="5934" spans="1:9" ht="15.75">
      <c r="A5934" s="98" t="s">
        <v>1703</v>
      </c>
      <c r="B5934" s="98" t="s">
        <v>3157</v>
      </c>
      <c r="C5934" s="98" t="s">
        <v>730</v>
      </c>
      <c r="D5934" s="99" t="s">
        <v>67</v>
      </c>
      <c r="E5934" s="105">
        <v>43637</v>
      </c>
      <c r="F5934" s="98" t="s">
        <v>3157</v>
      </c>
      <c r="G5934" s="98" t="s">
        <v>66</v>
      </c>
      <c r="H5934"/>
      <c r="I5934"/>
    </row>
    <row r="5935" spans="1:9" ht="15.75">
      <c r="A5935" s="98" t="s">
        <v>2571</v>
      </c>
      <c r="B5935" s="98" t="s">
        <v>3157</v>
      </c>
      <c r="C5935" s="98" t="s">
        <v>730</v>
      </c>
      <c r="D5935" s="99" t="s">
        <v>67</v>
      </c>
      <c r="E5935" s="105">
        <v>43637</v>
      </c>
      <c r="F5935" s="98" t="s">
        <v>3157</v>
      </c>
      <c r="G5935" s="98" t="s">
        <v>66</v>
      </c>
      <c r="H5935"/>
      <c r="I5935"/>
    </row>
    <row r="5936" spans="1:9" ht="15.75">
      <c r="A5936" s="98" t="s">
        <v>2572</v>
      </c>
      <c r="B5936" s="98" t="s">
        <v>3157</v>
      </c>
      <c r="C5936" s="98" t="s">
        <v>730</v>
      </c>
      <c r="D5936" s="99" t="s">
        <v>67</v>
      </c>
      <c r="E5936" s="105">
        <v>43637</v>
      </c>
      <c r="F5936" s="98" t="s">
        <v>3157</v>
      </c>
      <c r="G5936" s="98" t="s">
        <v>66</v>
      </c>
      <c r="H5936"/>
      <c r="I5936"/>
    </row>
    <row r="5937" spans="1:9" ht="15.75">
      <c r="A5937" s="98" t="s">
        <v>1706</v>
      </c>
      <c r="B5937" s="98" t="s">
        <v>3157</v>
      </c>
      <c r="C5937" s="98" t="s">
        <v>730</v>
      </c>
      <c r="D5937" s="99" t="s">
        <v>67</v>
      </c>
      <c r="E5937" s="105">
        <v>43637</v>
      </c>
      <c r="F5937" s="98" t="s">
        <v>3157</v>
      </c>
      <c r="G5937" s="98" t="s">
        <v>66</v>
      </c>
      <c r="H5937"/>
      <c r="I5937"/>
    </row>
    <row r="5938" spans="1:9" ht="15.75">
      <c r="A5938" s="98" t="s">
        <v>3158</v>
      </c>
      <c r="B5938" s="98" t="s">
        <v>3157</v>
      </c>
      <c r="C5938" s="98" t="s">
        <v>730</v>
      </c>
      <c r="D5938" s="99" t="s">
        <v>67</v>
      </c>
      <c r="E5938" s="105">
        <v>43637</v>
      </c>
      <c r="F5938" s="98" t="s">
        <v>3157</v>
      </c>
      <c r="G5938" s="98" t="s">
        <v>66</v>
      </c>
      <c r="H5938"/>
      <c r="I5938"/>
    </row>
    <row r="5939" spans="1:9" ht="15.75">
      <c r="A5939" s="98" t="s">
        <v>1894</v>
      </c>
      <c r="B5939" s="98" t="s">
        <v>3157</v>
      </c>
      <c r="C5939" s="98" t="s">
        <v>730</v>
      </c>
      <c r="D5939" s="99" t="s">
        <v>67</v>
      </c>
      <c r="E5939" s="105">
        <v>43637</v>
      </c>
      <c r="F5939" s="98" t="s">
        <v>3157</v>
      </c>
      <c r="G5939" s="98" t="s">
        <v>66</v>
      </c>
      <c r="H5939"/>
      <c r="I5939"/>
    </row>
    <row r="5940" spans="1:9" ht="15.75">
      <c r="A5940" s="98" t="s">
        <v>2073</v>
      </c>
      <c r="B5940" s="98" t="s">
        <v>3157</v>
      </c>
      <c r="C5940" s="98" t="s">
        <v>730</v>
      </c>
      <c r="D5940" s="99" t="s">
        <v>67</v>
      </c>
      <c r="E5940" s="105">
        <v>43637</v>
      </c>
      <c r="F5940" s="98" t="s">
        <v>3157</v>
      </c>
      <c r="G5940" s="98" t="s">
        <v>66</v>
      </c>
      <c r="H5940"/>
      <c r="I5940"/>
    </row>
    <row r="5941" spans="1:9" ht="15.75">
      <c r="A5941" s="98" t="s">
        <v>731</v>
      </c>
      <c r="B5941" s="98" t="s">
        <v>3157</v>
      </c>
      <c r="C5941" s="98" t="s">
        <v>730</v>
      </c>
      <c r="D5941" s="99" t="s">
        <v>67</v>
      </c>
      <c r="E5941" s="105">
        <v>43637</v>
      </c>
      <c r="F5941" s="98" t="s">
        <v>3157</v>
      </c>
      <c r="G5941" s="98" t="s">
        <v>66</v>
      </c>
      <c r="H5941"/>
      <c r="I5941"/>
    </row>
    <row r="5942" spans="1:9" ht="15.75">
      <c r="A5942" s="98" t="s">
        <v>2630</v>
      </c>
      <c r="B5942" s="98" t="s">
        <v>3157</v>
      </c>
      <c r="C5942" s="98" t="s">
        <v>730</v>
      </c>
      <c r="D5942" s="99" t="s">
        <v>67</v>
      </c>
      <c r="E5942" s="105">
        <v>43637</v>
      </c>
      <c r="F5942" s="98" t="s">
        <v>3157</v>
      </c>
      <c r="G5942" s="98" t="s">
        <v>66</v>
      </c>
      <c r="H5942"/>
      <c r="I5942"/>
    </row>
    <row r="5943" spans="1:9" ht="15.75">
      <c r="A5943" s="98" t="s">
        <v>2578</v>
      </c>
      <c r="B5943" s="98" t="s">
        <v>3157</v>
      </c>
      <c r="C5943" s="98" t="s">
        <v>730</v>
      </c>
      <c r="D5943" s="99" t="s">
        <v>67</v>
      </c>
      <c r="E5943" s="105">
        <v>43637</v>
      </c>
      <c r="F5943" s="98" t="s">
        <v>3157</v>
      </c>
      <c r="G5943" s="98" t="s">
        <v>66</v>
      </c>
      <c r="H5943"/>
      <c r="I5943"/>
    </row>
    <row r="5944" spans="1:9" ht="15.75">
      <c r="A5944" s="98" t="s">
        <v>2525</v>
      </c>
      <c r="B5944" s="98" t="s">
        <v>3157</v>
      </c>
      <c r="C5944" s="98" t="s">
        <v>730</v>
      </c>
      <c r="D5944" s="99" t="s">
        <v>67</v>
      </c>
      <c r="E5944" s="105">
        <v>43637</v>
      </c>
      <c r="F5944" s="98" t="s">
        <v>3157</v>
      </c>
      <c r="G5944" s="98" t="s">
        <v>66</v>
      </c>
      <c r="H5944"/>
      <c r="I5944"/>
    </row>
    <row r="5945" spans="1:9" ht="15.75">
      <c r="A5945" s="98" t="s">
        <v>408</v>
      </c>
      <c r="B5945" s="98" t="s">
        <v>3157</v>
      </c>
      <c r="C5945" s="98" t="s">
        <v>730</v>
      </c>
      <c r="D5945" s="99" t="s">
        <v>67</v>
      </c>
      <c r="E5945" s="105">
        <v>43637</v>
      </c>
      <c r="F5945" s="98" t="s">
        <v>3157</v>
      </c>
      <c r="G5945" s="98" t="s">
        <v>66</v>
      </c>
      <c r="H5945"/>
      <c r="I5945"/>
    </row>
    <row r="5946" spans="1:9" ht="15.75">
      <c r="A5946" s="98" t="s">
        <v>1694</v>
      </c>
      <c r="B5946" s="98" t="s">
        <v>3157</v>
      </c>
      <c r="C5946" s="98" t="s">
        <v>730</v>
      </c>
      <c r="D5946" s="99" t="s">
        <v>67</v>
      </c>
      <c r="E5946" s="105">
        <v>43637</v>
      </c>
      <c r="F5946" s="98" t="s">
        <v>3157</v>
      </c>
      <c r="G5946" s="98" t="s">
        <v>66</v>
      </c>
      <c r="H5946"/>
      <c r="I5946"/>
    </row>
    <row r="5947" spans="1:9" ht="15.75">
      <c r="A5947" s="98" t="s">
        <v>1713</v>
      </c>
      <c r="B5947" s="98" t="s">
        <v>3157</v>
      </c>
      <c r="C5947" s="98" t="s">
        <v>730</v>
      </c>
      <c r="D5947" s="99" t="s">
        <v>67</v>
      </c>
      <c r="E5947" s="105">
        <v>43637</v>
      </c>
      <c r="F5947" s="98" t="s">
        <v>3157</v>
      </c>
      <c r="G5947" s="98" t="s">
        <v>66</v>
      </c>
      <c r="H5947"/>
      <c r="I5947"/>
    </row>
    <row r="5948" spans="1:9" ht="15.75">
      <c r="A5948" s="98" t="s">
        <v>2400</v>
      </c>
      <c r="B5948" s="98" t="s">
        <v>3157</v>
      </c>
      <c r="C5948" s="98" t="s">
        <v>730</v>
      </c>
      <c r="D5948" s="99" t="s">
        <v>67</v>
      </c>
      <c r="E5948" s="105">
        <v>43637</v>
      </c>
      <c r="F5948" s="98" t="s">
        <v>3157</v>
      </c>
      <c r="G5948" s="98" t="s">
        <v>66</v>
      </c>
      <c r="H5948"/>
      <c r="I5948"/>
    </row>
    <row r="5949" spans="1:9" ht="15.75">
      <c r="A5949" s="98" t="s">
        <v>1715</v>
      </c>
      <c r="B5949" s="98" t="s">
        <v>3157</v>
      </c>
      <c r="C5949" s="98" t="s">
        <v>730</v>
      </c>
      <c r="D5949" s="99" t="s">
        <v>67</v>
      </c>
      <c r="E5949" s="105">
        <v>43637</v>
      </c>
      <c r="F5949" s="98" t="s">
        <v>3157</v>
      </c>
      <c r="G5949" s="98" t="s">
        <v>66</v>
      </c>
      <c r="H5949"/>
      <c r="I5949"/>
    </row>
    <row r="5950" spans="1:9" ht="15.75">
      <c r="A5950" s="98" t="s">
        <v>2401</v>
      </c>
      <c r="B5950" s="98" t="s">
        <v>3157</v>
      </c>
      <c r="C5950" s="98" t="s">
        <v>730</v>
      </c>
      <c r="D5950" s="99" t="s">
        <v>67</v>
      </c>
      <c r="E5950" s="105">
        <v>43637</v>
      </c>
      <c r="F5950" s="98" t="s">
        <v>3157</v>
      </c>
      <c r="G5950" s="98" t="s">
        <v>66</v>
      </c>
      <c r="H5950"/>
      <c r="I5950"/>
    </row>
    <row r="5951" spans="1:9" ht="15.75">
      <c r="A5951" s="98" t="s">
        <v>1907</v>
      </c>
      <c r="B5951" s="98" t="s">
        <v>3157</v>
      </c>
      <c r="C5951" s="98" t="s">
        <v>730</v>
      </c>
      <c r="D5951" s="99" t="s">
        <v>67</v>
      </c>
      <c r="E5951" s="105">
        <v>43637</v>
      </c>
      <c r="F5951" s="98" t="s">
        <v>3157</v>
      </c>
      <c r="G5951" s="98" t="s">
        <v>66</v>
      </c>
      <c r="H5951"/>
      <c r="I5951"/>
    </row>
    <row r="5952" spans="1:9" ht="15.75">
      <c r="A5952" s="98" t="s">
        <v>3079</v>
      </c>
      <c r="B5952" s="98" t="s">
        <v>3157</v>
      </c>
      <c r="C5952" s="98" t="s">
        <v>730</v>
      </c>
      <c r="D5952" s="99" t="s">
        <v>67</v>
      </c>
      <c r="E5952" s="105">
        <v>43637</v>
      </c>
      <c r="F5952" s="98" t="s">
        <v>3157</v>
      </c>
      <c r="G5952" s="98" t="s">
        <v>66</v>
      </c>
      <c r="H5952"/>
      <c r="I5952"/>
    </row>
    <row r="5953" spans="1:9" ht="15.75">
      <c r="A5953" s="98" t="s">
        <v>1120</v>
      </c>
      <c r="B5953" s="98" t="s">
        <v>3157</v>
      </c>
      <c r="C5953" s="98" t="s">
        <v>730</v>
      </c>
      <c r="D5953" s="99" t="s">
        <v>67</v>
      </c>
      <c r="E5953" s="105">
        <v>43637</v>
      </c>
      <c r="F5953" s="98" t="s">
        <v>3157</v>
      </c>
      <c r="G5953" s="98" t="s">
        <v>66</v>
      </c>
      <c r="H5953"/>
      <c r="I5953"/>
    </row>
    <row r="5954" spans="1:9" ht="15.75">
      <c r="A5954" s="98" t="s">
        <v>1716</v>
      </c>
      <c r="B5954" s="98" t="s">
        <v>3157</v>
      </c>
      <c r="C5954" s="98" t="s">
        <v>730</v>
      </c>
      <c r="D5954" s="99" t="s">
        <v>67</v>
      </c>
      <c r="E5954" s="105">
        <v>43637</v>
      </c>
      <c r="F5954" s="98" t="s">
        <v>3157</v>
      </c>
      <c r="G5954" s="98" t="s">
        <v>66</v>
      </c>
      <c r="H5954"/>
      <c r="I5954"/>
    </row>
    <row r="5955" spans="1:9" ht="15.75">
      <c r="A5955" s="98" t="s">
        <v>2147</v>
      </c>
      <c r="B5955" s="98" t="s">
        <v>3157</v>
      </c>
      <c r="C5955" s="98" t="s">
        <v>730</v>
      </c>
      <c r="D5955" s="99" t="s">
        <v>67</v>
      </c>
      <c r="E5955" s="105">
        <v>43637</v>
      </c>
      <c r="F5955" s="98" t="s">
        <v>3157</v>
      </c>
      <c r="G5955" s="98" t="s">
        <v>66</v>
      </c>
      <c r="H5955"/>
      <c r="I5955"/>
    </row>
    <row r="5956" spans="1:9" ht="15.75">
      <c r="A5956" s="98" t="s">
        <v>1056</v>
      </c>
      <c r="B5956" s="98" t="s">
        <v>3157</v>
      </c>
      <c r="C5956" s="98" t="s">
        <v>730</v>
      </c>
      <c r="D5956" s="99" t="s">
        <v>67</v>
      </c>
      <c r="E5956" s="105">
        <v>43637</v>
      </c>
      <c r="F5956" s="98" t="s">
        <v>3157</v>
      </c>
      <c r="G5956" s="98" t="s">
        <v>66</v>
      </c>
      <c r="H5956"/>
      <c r="I5956"/>
    </row>
    <row r="5957" spans="1:9" ht="15.75">
      <c r="A5957" s="98" t="s">
        <v>1963</v>
      </c>
      <c r="B5957" s="98" t="s">
        <v>3157</v>
      </c>
      <c r="C5957" s="98" t="s">
        <v>730</v>
      </c>
      <c r="D5957" s="99" t="s">
        <v>67</v>
      </c>
      <c r="E5957" s="105">
        <v>43637</v>
      </c>
      <c r="F5957" s="98" t="s">
        <v>3157</v>
      </c>
      <c r="G5957" s="98" t="s">
        <v>66</v>
      </c>
      <c r="H5957"/>
      <c r="I5957"/>
    </row>
    <row r="5958" spans="1:9" ht="15.75">
      <c r="A5958" s="98" t="s">
        <v>2087</v>
      </c>
      <c r="B5958" s="98" t="s">
        <v>3157</v>
      </c>
      <c r="C5958" s="98" t="s">
        <v>730</v>
      </c>
      <c r="D5958" s="99" t="s">
        <v>67</v>
      </c>
      <c r="E5958" s="105">
        <v>43637</v>
      </c>
      <c r="F5958" s="98" t="s">
        <v>3157</v>
      </c>
      <c r="G5958" s="98" t="s">
        <v>66</v>
      </c>
      <c r="H5958"/>
      <c r="I5958"/>
    </row>
    <row r="5959" spans="1:9" ht="15.75">
      <c r="A5959" s="98" t="s">
        <v>1723</v>
      </c>
      <c r="B5959" s="98" t="s">
        <v>3157</v>
      </c>
      <c r="C5959" s="98" t="s">
        <v>730</v>
      </c>
      <c r="D5959" s="99" t="s">
        <v>67</v>
      </c>
      <c r="E5959" s="105">
        <v>43637</v>
      </c>
      <c r="F5959" s="98" t="s">
        <v>3157</v>
      </c>
      <c r="G5959" s="98" t="s">
        <v>66</v>
      </c>
      <c r="H5959"/>
      <c r="I5959"/>
    </row>
    <row r="5960" spans="1:9" ht="15.75">
      <c r="A5960" s="98" t="s">
        <v>420</v>
      </c>
      <c r="B5960" s="98" t="s">
        <v>3157</v>
      </c>
      <c r="C5960" s="98" t="s">
        <v>730</v>
      </c>
      <c r="D5960" s="99" t="s">
        <v>67</v>
      </c>
      <c r="E5960" s="105">
        <v>43637</v>
      </c>
      <c r="F5960" s="98" t="s">
        <v>3157</v>
      </c>
      <c r="G5960" s="98" t="s">
        <v>66</v>
      </c>
      <c r="H5960"/>
      <c r="I5960"/>
    </row>
    <row r="5961" spans="1:9" ht="15.75">
      <c r="A5961" s="98" t="s">
        <v>1967</v>
      </c>
      <c r="B5961" s="98" t="s">
        <v>3157</v>
      </c>
      <c r="C5961" s="98" t="s">
        <v>730</v>
      </c>
      <c r="D5961" s="99" t="s">
        <v>67</v>
      </c>
      <c r="E5961" s="105">
        <v>43637</v>
      </c>
      <c r="F5961" s="98" t="s">
        <v>3157</v>
      </c>
      <c r="G5961" s="98" t="s">
        <v>66</v>
      </c>
      <c r="H5961"/>
      <c r="I5961"/>
    </row>
    <row r="5962" spans="1:9" ht="15.75">
      <c r="A5962" s="98" t="s">
        <v>1725</v>
      </c>
      <c r="B5962" s="98" t="s">
        <v>3157</v>
      </c>
      <c r="C5962" s="98" t="s">
        <v>730</v>
      </c>
      <c r="D5962" s="99" t="s">
        <v>67</v>
      </c>
      <c r="E5962" s="105">
        <v>43637</v>
      </c>
      <c r="F5962" s="98" t="s">
        <v>3157</v>
      </c>
      <c r="G5962" s="98" t="s">
        <v>66</v>
      </c>
      <c r="H5962"/>
      <c r="I5962"/>
    </row>
    <row r="5963" spans="1:9" ht="15.75">
      <c r="A5963" s="98" t="s">
        <v>809</v>
      </c>
      <c r="B5963" s="98" t="s">
        <v>3157</v>
      </c>
      <c r="C5963" s="98" t="s">
        <v>730</v>
      </c>
      <c r="D5963" s="99" t="s">
        <v>67</v>
      </c>
      <c r="E5963" s="105">
        <v>43637</v>
      </c>
      <c r="F5963" s="98" t="s">
        <v>3157</v>
      </c>
      <c r="G5963" s="98" t="s">
        <v>66</v>
      </c>
      <c r="H5963"/>
      <c r="I5963"/>
    </row>
    <row r="5964" spans="1:9" ht="15.75">
      <c r="A5964" s="98" t="s">
        <v>2090</v>
      </c>
      <c r="B5964" s="98" t="s">
        <v>3157</v>
      </c>
      <c r="C5964" s="98" t="s">
        <v>762</v>
      </c>
      <c r="D5964" s="99" t="s">
        <v>67</v>
      </c>
      <c r="E5964" s="105">
        <v>43637</v>
      </c>
      <c r="F5964" s="98" t="s">
        <v>3157</v>
      </c>
      <c r="G5964" s="98" t="s">
        <v>733</v>
      </c>
      <c r="H5964"/>
      <c r="I5964"/>
    </row>
    <row r="5965" spans="1:9" ht="15.75">
      <c r="A5965" s="98" t="s">
        <v>2412</v>
      </c>
      <c r="B5965" s="98" t="s">
        <v>3157</v>
      </c>
      <c r="C5965" s="98" t="s">
        <v>762</v>
      </c>
      <c r="D5965" s="99" t="s">
        <v>67</v>
      </c>
      <c r="E5965" s="105">
        <v>43637</v>
      </c>
      <c r="F5965" s="98" t="s">
        <v>3157</v>
      </c>
      <c r="G5965" s="98" t="s">
        <v>733</v>
      </c>
      <c r="H5965"/>
      <c r="I5965"/>
    </row>
    <row r="5966" spans="1:9" ht="15.75">
      <c r="A5966" s="98" t="s">
        <v>2414</v>
      </c>
      <c r="B5966" s="98" t="s">
        <v>3157</v>
      </c>
      <c r="C5966" s="98" t="s">
        <v>762</v>
      </c>
      <c r="D5966" s="99" t="s">
        <v>67</v>
      </c>
      <c r="E5966" s="105">
        <v>43637</v>
      </c>
      <c r="F5966" s="98" t="s">
        <v>3157</v>
      </c>
      <c r="G5966" s="98" t="s">
        <v>733</v>
      </c>
      <c r="H5966"/>
      <c r="I5966"/>
    </row>
    <row r="5967" spans="1:9" ht="15.75">
      <c r="A5967" s="98" t="s">
        <v>1205</v>
      </c>
      <c r="B5967" s="98" t="s">
        <v>3157</v>
      </c>
      <c r="C5967" s="98" t="s">
        <v>762</v>
      </c>
      <c r="D5967" s="99" t="s">
        <v>67</v>
      </c>
      <c r="E5967" s="105">
        <v>43637</v>
      </c>
      <c r="F5967" s="98" t="s">
        <v>3157</v>
      </c>
      <c r="G5967" s="98" t="s">
        <v>733</v>
      </c>
      <c r="H5967"/>
      <c r="I5967"/>
    </row>
    <row r="5968" spans="1:9" ht="15.75">
      <c r="A5968" s="98" t="s">
        <v>2774</v>
      </c>
      <c r="B5968" s="98" t="s">
        <v>3157</v>
      </c>
      <c r="C5968" s="98" t="s">
        <v>762</v>
      </c>
      <c r="D5968" s="99" t="s">
        <v>67</v>
      </c>
      <c r="E5968" s="105">
        <v>43637</v>
      </c>
      <c r="F5968" s="98" t="s">
        <v>3157</v>
      </c>
      <c r="G5968" s="98" t="s">
        <v>733</v>
      </c>
      <c r="H5968"/>
      <c r="I5968"/>
    </row>
    <row r="5969" spans="1:9" ht="15.75">
      <c r="A5969" s="98" t="s">
        <v>434</v>
      </c>
      <c r="B5969" s="98" t="s">
        <v>3157</v>
      </c>
      <c r="C5969" s="98" t="s">
        <v>762</v>
      </c>
      <c r="D5969" s="99" t="s">
        <v>67</v>
      </c>
      <c r="E5969" s="105">
        <v>43637</v>
      </c>
      <c r="F5969" s="98" t="s">
        <v>3157</v>
      </c>
      <c r="G5969" s="98" t="s">
        <v>733</v>
      </c>
      <c r="H5969"/>
      <c r="I5969"/>
    </row>
    <row r="5970" spans="1:9" ht="15.75">
      <c r="A5970" s="98" t="s">
        <v>1860</v>
      </c>
      <c r="B5970" s="98" t="s">
        <v>3157</v>
      </c>
      <c r="C5970" s="98" t="s">
        <v>762</v>
      </c>
      <c r="D5970" s="99" t="s">
        <v>67</v>
      </c>
      <c r="E5970" s="105">
        <v>43637</v>
      </c>
      <c r="F5970" s="98" t="s">
        <v>3157</v>
      </c>
      <c r="G5970" s="98" t="s">
        <v>733</v>
      </c>
      <c r="H5970"/>
      <c r="I5970"/>
    </row>
    <row r="5971" spans="1:9" ht="15.75">
      <c r="A5971" s="98" t="s">
        <v>1741</v>
      </c>
      <c r="B5971" s="98" t="s">
        <v>3157</v>
      </c>
      <c r="C5971" s="98" t="s">
        <v>762</v>
      </c>
      <c r="D5971" s="99" t="s">
        <v>67</v>
      </c>
      <c r="E5971" s="105">
        <v>43637</v>
      </c>
      <c r="F5971" s="98" t="s">
        <v>3157</v>
      </c>
      <c r="G5971" s="98" t="s">
        <v>733</v>
      </c>
      <c r="H5971"/>
      <c r="I5971"/>
    </row>
    <row r="5972" spans="1:9" ht="15.75">
      <c r="A5972" s="98" t="s">
        <v>440</v>
      </c>
      <c r="B5972" s="98" t="s">
        <v>3157</v>
      </c>
      <c r="C5972" s="98" t="s">
        <v>762</v>
      </c>
      <c r="D5972" s="99" t="s">
        <v>67</v>
      </c>
      <c r="E5972" s="105">
        <v>43637</v>
      </c>
      <c r="F5972" s="98" t="s">
        <v>3157</v>
      </c>
      <c r="G5972" s="98" t="s">
        <v>733</v>
      </c>
      <c r="H5972"/>
      <c r="I5972"/>
    </row>
    <row r="5973" spans="1:9" ht="15.75">
      <c r="A5973" s="98" t="s">
        <v>1934</v>
      </c>
      <c r="B5973" s="98" t="s">
        <v>3157</v>
      </c>
      <c r="C5973" s="98" t="s">
        <v>762</v>
      </c>
      <c r="D5973" s="99" t="s">
        <v>67</v>
      </c>
      <c r="E5973" s="105">
        <v>43637</v>
      </c>
      <c r="F5973" s="98" t="s">
        <v>3157</v>
      </c>
      <c r="G5973" s="98" t="s">
        <v>733</v>
      </c>
      <c r="H5973"/>
      <c r="I5973"/>
    </row>
    <row r="5974" spans="1:9" ht="15.75">
      <c r="A5974" s="98" t="s">
        <v>2425</v>
      </c>
      <c r="B5974" s="98" t="s">
        <v>3157</v>
      </c>
      <c r="C5974" s="98" t="s">
        <v>762</v>
      </c>
      <c r="D5974" s="99" t="s">
        <v>67</v>
      </c>
      <c r="E5974" s="105">
        <v>43637</v>
      </c>
      <c r="F5974" s="98" t="s">
        <v>3157</v>
      </c>
      <c r="G5974" s="98" t="s">
        <v>733</v>
      </c>
      <c r="H5974"/>
      <c r="I5974"/>
    </row>
    <row r="5975" spans="1:9" ht="15.75">
      <c r="A5975" s="98" t="s">
        <v>884</v>
      </c>
      <c r="B5975" s="98" t="s">
        <v>3157</v>
      </c>
      <c r="C5975" s="98" t="s">
        <v>762</v>
      </c>
      <c r="D5975" s="99" t="s">
        <v>67</v>
      </c>
      <c r="E5975" s="105">
        <v>43637</v>
      </c>
      <c r="F5975" s="98" t="s">
        <v>3157</v>
      </c>
      <c r="G5975" s="98" t="s">
        <v>733</v>
      </c>
      <c r="H5975"/>
      <c r="I5975"/>
    </row>
    <row r="5976" spans="1:9" ht="15.75">
      <c r="A5976" s="98" t="s">
        <v>2426</v>
      </c>
      <c r="B5976" s="98" t="s">
        <v>3157</v>
      </c>
      <c r="C5976" s="98" t="s">
        <v>762</v>
      </c>
      <c r="D5976" s="99" t="s">
        <v>67</v>
      </c>
      <c r="E5976" s="105">
        <v>43637</v>
      </c>
      <c r="F5976" s="98" t="s">
        <v>3157</v>
      </c>
      <c r="G5976" s="98" t="s">
        <v>733</v>
      </c>
      <c r="H5976"/>
      <c r="I5976"/>
    </row>
    <row r="5977" spans="1:9" ht="15.75">
      <c r="A5977" s="98" t="s">
        <v>1745</v>
      </c>
      <c r="B5977" s="98" t="s">
        <v>3157</v>
      </c>
      <c r="C5977" s="98" t="s">
        <v>762</v>
      </c>
      <c r="D5977" s="99" t="s">
        <v>67</v>
      </c>
      <c r="E5977" s="105">
        <v>43637</v>
      </c>
      <c r="F5977" s="98" t="s">
        <v>3157</v>
      </c>
      <c r="G5977" s="98" t="s">
        <v>733</v>
      </c>
      <c r="H5977"/>
      <c r="I5977"/>
    </row>
    <row r="5978" spans="1:9" ht="15.75">
      <c r="A5978" s="98" t="s">
        <v>2165</v>
      </c>
      <c r="B5978" s="98" t="s">
        <v>3157</v>
      </c>
      <c r="C5978" s="98" t="s">
        <v>762</v>
      </c>
      <c r="D5978" s="99" t="s">
        <v>67</v>
      </c>
      <c r="E5978" s="105">
        <v>43637</v>
      </c>
      <c r="F5978" s="98" t="s">
        <v>3157</v>
      </c>
      <c r="G5978" s="98" t="s">
        <v>733</v>
      </c>
      <c r="H5978"/>
      <c r="I5978"/>
    </row>
    <row r="5979" spans="1:9" ht="15.75">
      <c r="A5979" s="98" t="s">
        <v>1463</v>
      </c>
      <c r="B5979" s="98" t="s">
        <v>3157</v>
      </c>
      <c r="C5979" s="98" t="s">
        <v>762</v>
      </c>
      <c r="D5979" s="99" t="s">
        <v>67</v>
      </c>
      <c r="E5979" s="105">
        <v>43637</v>
      </c>
      <c r="F5979" s="98" t="s">
        <v>3157</v>
      </c>
      <c r="G5979" s="98" t="s">
        <v>733</v>
      </c>
      <c r="H5979"/>
      <c r="I5979"/>
    </row>
    <row r="5980" spans="1:9" ht="15.75">
      <c r="A5980" s="98" t="s">
        <v>1750</v>
      </c>
      <c r="B5980" s="98" t="s">
        <v>3157</v>
      </c>
      <c r="C5980" s="98" t="s">
        <v>762</v>
      </c>
      <c r="D5980" s="99" t="s">
        <v>67</v>
      </c>
      <c r="E5980" s="105">
        <v>43637</v>
      </c>
      <c r="F5980" s="98" t="s">
        <v>3157</v>
      </c>
      <c r="G5980" s="98" t="s">
        <v>733</v>
      </c>
      <c r="H5980"/>
      <c r="I5980"/>
    </row>
    <row r="5981" spans="1:9" ht="15.75">
      <c r="A5981" s="98" t="s">
        <v>1868</v>
      </c>
      <c r="B5981" s="98" t="s">
        <v>3157</v>
      </c>
      <c r="C5981" s="98" t="s">
        <v>762</v>
      </c>
      <c r="D5981" s="99" t="s">
        <v>67</v>
      </c>
      <c r="E5981" s="105">
        <v>43637</v>
      </c>
      <c r="F5981" s="98" t="s">
        <v>3157</v>
      </c>
      <c r="G5981" s="98" t="s">
        <v>733</v>
      </c>
      <c r="H5981"/>
      <c r="I5981"/>
    </row>
    <row r="5982" spans="1:9" ht="15.75">
      <c r="A5982" s="98" t="s">
        <v>2062</v>
      </c>
      <c r="B5982" s="98" t="s">
        <v>3157</v>
      </c>
      <c r="C5982" s="98" t="s">
        <v>762</v>
      </c>
      <c r="D5982" s="99" t="s">
        <v>67</v>
      </c>
      <c r="E5982" s="105">
        <v>43637</v>
      </c>
      <c r="F5982" s="98" t="s">
        <v>3157</v>
      </c>
      <c r="G5982" s="98" t="s">
        <v>733</v>
      </c>
      <c r="H5982"/>
      <c r="I5982"/>
    </row>
    <row r="5983" spans="1:9" ht="15.75">
      <c r="A5983" s="98" t="s">
        <v>1152</v>
      </c>
      <c r="B5983" s="98" t="s">
        <v>3157</v>
      </c>
      <c r="C5983" s="98" t="s">
        <v>762</v>
      </c>
      <c r="D5983" s="99" t="s">
        <v>67</v>
      </c>
      <c r="E5983" s="105">
        <v>43637</v>
      </c>
      <c r="F5983" s="98" t="s">
        <v>3157</v>
      </c>
      <c r="G5983" s="98" t="s">
        <v>733</v>
      </c>
      <c r="H5983"/>
      <c r="I5983"/>
    </row>
    <row r="5984" spans="1:9" ht="15.75">
      <c r="A5984" s="98" t="s">
        <v>1017</v>
      </c>
      <c r="B5984" s="98" t="s">
        <v>3157</v>
      </c>
      <c r="C5984" s="98" t="s">
        <v>762</v>
      </c>
      <c r="D5984" s="99" t="s">
        <v>67</v>
      </c>
      <c r="E5984" s="105">
        <v>43637</v>
      </c>
      <c r="F5984" s="98" t="s">
        <v>3157</v>
      </c>
      <c r="G5984" s="98" t="s">
        <v>733</v>
      </c>
      <c r="H5984"/>
      <c r="I5984"/>
    </row>
    <row r="5985" spans="1:9" ht="15.75">
      <c r="A5985" s="98" t="s">
        <v>1536</v>
      </c>
      <c r="B5985" s="98" t="s">
        <v>3157</v>
      </c>
      <c r="C5985" s="98" t="s">
        <v>762</v>
      </c>
      <c r="D5985" s="99" t="s">
        <v>67</v>
      </c>
      <c r="E5985" s="105">
        <v>43637</v>
      </c>
      <c r="F5985" s="98" t="s">
        <v>3157</v>
      </c>
      <c r="G5985" s="98" t="s">
        <v>733</v>
      </c>
      <c r="H5985"/>
      <c r="I5985"/>
    </row>
    <row r="5986" spans="1:9" ht="15.75">
      <c r="A5986" s="98" t="s">
        <v>1755</v>
      </c>
      <c r="B5986" s="98" t="s">
        <v>3157</v>
      </c>
      <c r="C5986" s="98" t="s">
        <v>762</v>
      </c>
      <c r="D5986" s="99" t="s">
        <v>67</v>
      </c>
      <c r="E5986" s="105">
        <v>43637</v>
      </c>
      <c r="F5986" s="98" t="s">
        <v>3157</v>
      </c>
      <c r="G5986" s="98" t="s">
        <v>733</v>
      </c>
      <c r="H5986"/>
      <c r="I5986"/>
    </row>
    <row r="5987" spans="1:9" ht="15.75">
      <c r="A5987" s="98" t="s">
        <v>1021</v>
      </c>
      <c r="B5987" s="98" t="s">
        <v>3157</v>
      </c>
      <c r="C5987" s="98" t="s">
        <v>762</v>
      </c>
      <c r="D5987" s="99" t="s">
        <v>67</v>
      </c>
      <c r="E5987" s="105">
        <v>43637</v>
      </c>
      <c r="F5987" s="98" t="s">
        <v>3157</v>
      </c>
      <c r="G5987" s="98" t="s">
        <v>733</v>
      </c>
      <c r="H5987"/>
      <c r="I5987"/>
    </row>
    <row r="5988" spans="1:9" ht="15.75">
      <c r="A5988" s="98" t="s">
        <v>3159</v>
      </c>
      <c r="B5988" s="98" t="s">
        <v>3157</v>
      </c>
      <c r="C5988" s="98" t="s">
        <v>762</v>
      </c>
      <c r="D5988" s="99" t="s">
        <v>67</v>
      </c>
      <c r="E5988" s="105">
        <v>43637</v>
      </c>
      <c r="F5988" s="98" t="s">
        <v>3157</v>
      </c>
      <c r="G5988" s="98" t="s">
        <v>733</v>
      </c>
      <c r="H5988"/>
      <c r="I5988"/>
    </row>
    <row r="5989" spans="1:9" ht="15.75">
      <c r="A5989" s="98" t="s">
        <v>1756</v>
      </c>
      <c r="B5989" s="98" t="s">
        <v>3157</v>
      </c>
      <c r="C5989" s="98" t="s">
        <v>762</v>
      </c>
      <c r="D5989" s="99" t="s">
        <v>67</v>
      </c>
      <c r="E5989" s="105">
        <v>43637</v>
      </c>
      <c r="F5989" s="98" t="s">
        <v>3157</v>
      </c>
      <c r="G5989" s="98" t="s">
        <v>733</v>
      </c>
      <c r="H5989"/>
      <c r="I5989"/>
    </row>
    <row r="5990" spans="1:9" ht="15.75">
      <c r="A5990" s="98" t="s">
        <v>2607</v>
      </c>
      <c r="B5990" s="98" t="s">
        <v>3157</v>
      </c>
      <c r="C5990" s="98" t="s">
        <v>762</v>
      </c>
      <c r="D5990" s="99" t="s">
        <v>67</v>
      </c>
      <c r="E5990" s="105">
        <v>43637</v>
      </c>
      <c r="F5990" s="98" t="s">
        <v>3157</v>
      </c>
      <c r="G5990" s="98" t="s">
        <v>733</v>
      </c>
      <c r="H5990"/>
      <c r="I5990"/>
    </row>
    <row r="5991" spans="1:9" ht="15.75">
      <c r="A5991" s="98" t="s">
        <v>1538</v>
      </c>
      <c r="B5991" s="98" t="s">
        <v>3157</v>
      </c>
      <c r="C5991" s="98" t="s">
        <v>762</v>
      </c>
      <c r="D5991" s="99" t="s">
        <v>67</v>
      </c>
      <c r="E5991" s="105">
        <v>43637</v>
      </c>
      <c r="F5991" s="98" t="s">
        <v>3157</v>
      </c>
      <c r="G5991" s="98" t="s">
        <v>733</v>
      </c>
      <c r="H5991"/>
      <c r="I5991"/>
    </row>
    <row r="5992" spans="1:9" ht="15.75">
      <c r="A5992" s="98" t="s">
        <v>381</v>
      </c>
      <c r="B5992" s="98" t="s">
        <v>3157</v>
      </c>
      <c r="C5992" s="98" t="s">
        <v>762</v>
      </c>
      <c r="D5992" s="99" t="s">
        <v>67</v>
      </c>
      <c r="E5992" s="105">
        <v>43637</v>
      </c>
      <c r="F5992" s="98" t="s">
        <v>3157</v>
      </c>
      <c r="G5992" s="98" t="s">
        <v>733</v>
      </c>
      <c r="H5992"/>
      <c r="I5992"/>
    </row>
    <row r="5993" spans="1:9" ht="15.75">
      <c r="A5993" s="98" t="s">
        <v>826</v>
      </c>
      <c r="B5993" s="98" t="s">
        <v>3157</v>
      </c>
      <c r="C5993" s="98" t="s">
        <v>762</v>
      </c>
      <c r="D5993" s="99" t="s">
        <v>67</v>
      </c>
      <c r="E5993" s="105">
        <v>43637</v>
      </c>
      <c r="F5993" s="98" t="s">
        <v>3157</v>
      </c>
      <c r="G5993" s="98" t="s">
        <v>733</v>
      </c>
      <c r="H5993"/>
      <c r="I5993"/>
    </row>
    <row r="5994" spans="1:9" ht="15.75">
      <c r="A5994" s="98" t="s">
        <v>382</v>
      </c>
      <c r="B5994" s="98" t="s">
        <v>3157</v>
      </c>
      <c r="C5994" s="98" t="s">
        <v>762</v>
      </c>
      <c r="D5994" s="99" t="s">
        <v>67</v>
      </c>
      <c r="E5994" s="105">
        <v>43637</v>
      </c>
      <c r="F5994" s="98" t="s">
        <v>3157</v>
      </c>
      <c r="G5994" s="98" t="s">
        <v>733</v>
      </c>
      <c r="H5994"/>
      <c r="I5994"/>
    </row>
    <row r="5995" spans="1:9" ht="15.75">
      <c r="A5995" s="98" t="s">
        <v>1758</v>
      </c>
      <c r="B5995" s="98" t="s">
        <v>3157</v>
      </c>
      <c r="C5995" s="98" t="s">
        <v>762</v>
      </c>
      <c r="D5995" s="99" t="s">
        <v>67</v>
      </c>
      <c r="E5995" s="105">
        <v>43637</v>
      </c>
      <c r="F5995" s="98" t="s">
        <v>3157</v>
      </c>
      <c r="G5995" s="98" t="s">
        <v>733</v>
      </c>
      <c r="H5995"/>
      <c r="I5995"/>
    </row>
    <row r="5996" spans="1:9" ht="15.75">
      <c r="A5996" s="98" t="s">
        <v>2180</v>
      </c>
      <c r="B5996" s="98" t="s">
        <v>3157</v>
      </c>
      <c r="C5996" s="98" t="s">
        <v>762</v>
      </c>
      <c r="D5996" s="99" t="s">
        <v>67</v>
      </c>
      <c r="E5996" s="105">
        <v>43637</v>
      </c>
      <c r="F5996" s="98" t="s">
        <v>3157</v>
      </c>
      <c r="G5996" s="98" t="s">
        <v>733</v>
      </c>
      <c r="H5996"/>
      <c r="I5996"/>
    </row>
    <row r="5997" spans="1:9" ht="15.75">
      <c r="A5997" s="98" t="s">
        <v>330</v>
      </c>
      <c r="B5997" s="98" t="s">
        <v>3160</v>
      </c>
      <c r="C5997" s="98" t="s">
        <v>1681</v>
      </c>
      <c r="D5997" s="99" t="s">
        <v>67</v>
      </c>
      <c r="E5997" s="105">
        <v>43637</v>
      </c>
      <c r="F5997" s="98" t="s">
        <v>3160</v>
      </c>
      <c r="G5997" s="98" t="s">
        <v>66</v>
      </c>
      <c r="H5997"/>
      <c r="I5997"/>
    </row>
    <row r="5998" spans="1:9" ht="15.75">
      <c r="A5998" s="98" t="s">
        <v>2742</v>
      </c>
      <c r="B5998" s="98" t="s">
        <v>3160</v>
      </c>
      <c r="C5998" s="98" t="s">
        <v>1681</v>
      </c>
      <c r="D5998" s="99" t="s">
        <v>67</v>
      </c>
      <c r="E5998" s="105">
        <v>43637</v>
      </c>
      <c r="F5998" s="98" t="s">
        <v>3160</v>
      </c>
      <c r="G5998" s="98" t="s">
        <v>66</v>
      </c>
      <c r="H5998"/>
      <c r="I5998"/>
    </row>
    <row r="5999" spans="1:9" ht="15.75">
      <c r="A5999" s="98" t="s">
        <v>1481</v>
      </c>
      <c r="B5999" s="98" t="s">
        <v>3160</v>
      </c>
      <c r="C5999" s="98" t="s">
        <v>1681</v>
      </c>
      <c r="D5999" s="99" t="s">
        <v>67</v>
      </c>
      <c r="E5999" s="105">
        <v>43637</v>
      </c>
      <c r="F5999" s="98" t="s">
        <v>3160</v>
      </c>
      <c r="G5999" s="98" t="s">
        <v>66</v>
      </c>
      <c r="H5999"/>
      <c r="I5999"/>
    </row>
    <row r="6000" spans="1:9" ht="15.75">
      <c r="A6000" s="98" t="s">
        <v>333</v>
      </c>
      <c r="B6000" s="98" t="s">
        <v>3160</v>
      </c>
      <c r="C6000" s="98" t="s">
        <v>1681</v>
      </c>
      <c r="D6000" s="99" t="s">
        <v>67</v>
      </c>
      <c r="E6000" s="105">
        <v>43637</v>
      </c>
      <c r="F6000" s="98" t="s">
        <v>3160</v>
      </c>
      <c r="G6000" s="98" t="s">
        <v>66</v>
      </c>
      <c r="H6000"/>
      <c r="I6000"/>
    </row>
    <row r="6001" spans="1:9" ht="15.75">
      <c r="A6001" s="98" t="s">
        <v>2569</v>
      </c>
      <c r="B6001" s="98" t="s">
        <v>3160</v>
      </c>
      <c r="C6001" s="98" t="s">
        <v>1681</v>
      </c>
      <c r="D6001" s="99" t="s">
        <v>67</v>
      </c>
      <c r="E6001" s="105">
        <v>43637</v>
      </c>
      <c r="F6001" s="98" t="s">
        <v>3160</v>
      </c>
      <c r="G6001" s="98" t="s">
        <v>66</v>
      </c>
      <c r="H6001"/>
      <c r="I6001"/>
    </row>
    <row r="6002" spans="1:9" ht="15.75">
      <c r="A6002" s="98" t="s">
        <v>1487</v>
      </c>
      <c r="B6002" s="98" t="s">
        <v>3160</v>
      </c>
      <c r="C6002" s="98" t="s">
        <v>1681</v>
      </c>
      <c r="D6002" s="99" t="s">
        <v>67</v>
      </c>
      <c r="E6002" s="105">
        <v>43637</v>
      </c>
      <c r="F6002" s="98" t="s">
        <v>3160</v>
      </c>
      <c r="G6002" s="98" t="s">
        <v>66</v>
      </c>
      <c r="H6002"/>
      <c r="I6002"/>
    </row>
    <row r="6003" spans="1:9" ht="15.75">
      <c r="A6003" s="98" t="s">
        <v>1494</v>
      </c>
      <c r="B6003" s="98" t="s">
        <v>3160</v>
      </c>
      <c r="C6003" s="98" t="s">
        <v>1681</v>
      </c>
      <c r="D6003" s="99" t="s">
        <v>67</v>
      </c>
      <c r="E6003" s="105">
        <v>43637</v>
      </c>
      <c r="F6003" s="98" t="s">
        <v>3160</v>
      </c>
      <c r="G6003" s="98" t="s">
        <v>66</v>
      </c>
      <c r="H6003"/>
      <c r="I6003"/>
    </row>
    <row r="6004" spans="1:9" ht="15.75">
      <c r="A6004" s="98" t="s">
        <v>1179</v>
      </c>
      <c r="B6004" s="98" t="s">
        <v>3160</v>
      </c>
      <c r="C6004" s="98" t="s">
        <v>1681</v>
      </c>
      <c r="D6004" s="99" t="s">
        <v>67</v>
      </c>
      <c r="E6004" s="105">
        <v>43637</v>
      </c>
      <c r="F6004" s="98" t="s">
        <v>3160</v>
      </c>
      <c r="G6004" s="98" t="s">
        <v>66</v>
      </c>
      <c r="H6004"/>
      <c r="I6004"/>
    </row>
    <row r="6005" spans="1:9" ht="15.75">
      <c r="A6005" s="98" t="s">
        <v>2575</v>
      </c>
      <c r="B6005" s="98" t="s">
        <v>3160</v>
      </c>
      <c r="C6005" s="98" t="s">
        <v>1681</v>
      </c>
      <c r="D6005" s="99" t="s">
        <v>67</v>
      </c>
      <c r="E6005" s="105">
        <v>43637</v>
      </c>
      <c r="F6005" s="98" t="s">
        <v>3160</v>
      </c>
      <c r="G6005" s="98" t="s">
        <v>66</v>
      </c>
      <c r="H6005"/>
      <c r="I6005"/>
    </row>
    <row r="6006" spans="1:9" ht="15.75">
      <c r="A6006" s="98" t="s">
        <v>2258</v>
      </c>
      <c r="B6006" s="98" t="s">
        <v>3160</v>
      </c>
      <c r="C6006" s="98" t="s">
        <v>1681</v>
      </c>
      <c r="D6006" s="99" t="s">
        <v>67</v>
      </c>
      <c r="E6006" s="105">
        <v>43637</v>
      </c>
      <c r="F6006" s="98" t="s">
        <v>3160</v>
      </c>
      <c r="G6006" s="98" t="s">
        <v>66</v>
      </c>
      <c r="H6006"/>
      <c r="I6006"/>
    </row>
    <row r="6007" spans="1:9" ht="15.75">
      <c r="A6007" s="98" t="s">
        <v>3134</v>
      </c>
      <c r="B6007" s="98" t="s">
        <v>3160</v>
      </c>
      <c r="C6007" s="98" t="s">
        <v>1681</v>
      </c>
      <c r="D6007" s="99" t="s">
        <v>67</v>
      </c>
      <c r="E6007" s="105">
        <v>43637</v>
      </c>
      <c r="F6007" s="98" t="s">
        <v>3160</v>
      </c>
      <c r="G6007" s="98" t="s">
        <v>66</v>
      </c>
      <c r="H6007"/>
      <c r="I6007"/>
    </row>
    <row r="6008" spans="1:9" ht="15.75">
      <c r="A6008" s="98" t="s">
        <v>343</v>
      </c>
      <c r="B6008" s="98" t="s">
        <v>3160</v>
      </c>
      <c r="C6008" s="98" t="s">
        <v>1681</v>
      </c>
      <c r="D6008" s="99" t="s">
        <v>67</v>
      </c>
      <c r="E6008" s="105">
        <v>43637</v>
      </c>
      <c r="F6008" s="98" t="s">
        <v>3160</v>
      </c>
      <c r="G6008" s="98" t="s">
        <v>66</v>
      </c>
      <c r="H6008"/>
      <c r="I6008"/>
    </row>
    <row r="6009" spans="1:9" ht="15.75">
      <c r="A6009" s="98" t="s">
        <v>1555</v>
      </c>
      <c r="B6009" s="98" t="s">
        <v>3160</v>
      </c>
      <c r="C6009" s="98" t="s">
        <v>1681</v>
      </c>
      <c r="D6009" s="99" t="s">
        <v>67</v>
      </c>
      <c r="E6009" s="105">
        <v>43637</v>
      </c>
      <c r="F6009" s="98" t="s">
        <v>3160</v>
      </c>
      <c r="G6009" s="98" t="s">
        <v>66</v>
      </c>
      <c r="H6009"/>
      <c r="I6009"/>
    </row>
    <row r="6010" spans="1:9" ht="15.75">
      <c r="A6010" s="98" t="s">
        <v>1185</v>
      </c>
      <c r="B6010" s="98" t="s">
        <v>3160</v>
      </c>
      <c r="C6010" s="98" t="s">
        <v>1681</v>
      </c>
      <c r="D6010" s="99" t="s">
        <v>67</v>
      </c>
      <c r="E6010" s="105">
        <v>43637</v>
      </c>
      <c r="F6010" s="98" t="s">
        <v>3160</v>
      </c>
      <c r="G6010" s="98" t="s">
        <v>66</v>
      </c>
      <c r="H6010"/>
      <c r="I6010"/>
    </row>
    <row r="6011" spans="1:9" ht="15.75">
      <c r="A6011" s="98" t="s">
        <v>1426</v>
      </c>
      <c r="B6011" s="98" t="s">
        <v>3160</v>
      </c>
      <c r="C6011" s="98" t="s">
        <v>1681</v>
      </c>
      <c r="D6011" s="99" t="s">
        <v>67</v>
      </c>
      <c r="E6011" s="105">
        <v>43637</v>
      </c>
      <c r="F6011" s="98" t="s">
        <v>3160</v>
      </c>
      <c r="G6011" s="98" t="s">
        <v>66</v>
      </c>
      <c r="H6011"/>
      <c r="I6011"/>
    </row>
    <row r="6012" spans="1:9" ht="15.75">
      <c r="A6012" s="98" t="s">
        <v>2263</v>
      </c>
      <c r="B6012" s="98" t="s">
        <v>3160</v>
      </c>
      <c r="C6012" s="98" t="s">
        <v>1681</v>
      </c>
      <c r="D6012" s="99" t="s">
        <v>67</v>
      </c>
      <c r="E6012" s="105">
        <v>43637</v>
      </c>
      <c r="F6012" s="98" t="s">
        <v>3160</v>
      </c>
      <c r="G6012" s="98" t="s">
        <v>66</v>
      </c>
      <c r="H6012"/>
      <c r="I6012"/>
    </row>
    <row r="6013" spans="1:9" ht="15.75">
      <c r="A6013" s="98" t="s">
        <v>1504</v>
      </c>
      <c r="B6013" s="98" t="s">
        <v>3160</v>
      </c>
      <c r="C6013" s="98" t="s">
        <v>1681</v>
      </c>
      <c r="D6013" s="99" t="s">
        <v>67</v>
      </c>
      <c r="E6013" s="105">
        <v>43637</v>
      </c>
      <c r="F6013" s="98" t="s">
        <v>3160</v>
      </c>
      <c r="G6013" s="98" t="s">
        <v>66</v>
      </c>
      <c r="H6013"/>
      <c r="I6013"/>
    </row>
    <row r="6014" spans="1:9" ht="15.75">
      <c r="A6014" s="98" t="s">
        <v>2527</v>
      </c>
      <c r="B6014" s="98" t="s">
        <v>3160</v>
      </c>
      <c r="C6014" s="98" t="s">
        <v>1681</v>
      </c>
      <c r="D6014" s="99" t="s">
        <v>67</v>
      </c>
      <c r="E6014" s="105">
        <v>43637</v>
      </c>
      <c r="F6014" s="98" t="s">
        <v>3160</v>
      </c>
      <c r="G6014" s="98" t="s">
        <v>66</v>
      </c>
      <c r="H6014"/>
      <c r="I6014"/>
    </row>
    <row r="6015" spans="1:9" ht="15.75">
      <c r="A6015" s="98" t="s">
        <v>1506</v>
      </c>
      <c r="B6015" s="98" t="s">
        <v>3160</v>
      </c>
      <c r="C6015" s="98" t="s">
        <v>1681</v>
      </c>
      <c r="D6015" s="99" t="s">
        <v>67</v>
      </c>
      <c r="E6015" s="105">
        <v>43637</v>
      </c>
      <c r="F6015" s="98" t="s">
        <v>3160</v>
      </c>
      <c r="G6015" s="98" t="s">
        <v>66</v>
      </c>
      <c r="H6015"/>
      <c r="I6015"/>
    </row>
    <row r="6016" spans="1:9" ht="15.75">
      <c r="A6016" s="98" t="s">
        <v>3161</v>
      </c>
      <c r="B6016" s="98" t="s">
        <v>3160</v>
      </c>
      <c r="C6016" s="98" t="s">
        <v>1681</v>
      </c>
      <c r="D6016" s="99" t="s">
        <v>67</v>
      </c>
      <c r="E6016" s="105">
        <v>43637</v>
      </c>
      <c r="F6016" s="98" t="s">
        <v>3160</v>
      </c>
      <c r="G6016" s="98" t="s">
        <v>66</v>
      </c>
      <c r="H6016"/>
      <c r="I6016"/>
    </row>
    <row r="6017" spans="1:9" ht="15.75">
      <c r="A6017" s="98" t="s">
        <v>540</v>
      </c>
      <c r="B6017" s="98" t="s">
        <v>3160</v>
      </c>
      <c r="C6017" s="98" t="s">
        <v>1681</v>
      </c>
      <c r="D6017" s="99" t="s">
        <v>67</v>
      </c>
      <c r="E6017" s="105">
        <v>43637</v>
      </c>
      <c r="F6017" s="98" t="s">
        <v>3160</v>
      </c>
      <c r="G6017" s="98" t="s">
        <v>66</v>
      </c>
      <c r="H6017"/>
      <c r="I6017"/>
    </row>
    <row r="6018" spans="1:9" ht="15.75">
      <c r="A6018" s="98" t="s">
        <v>1849</v>
      </c>
      <c r="B6018" s="98" t="s">
        <v>3160</v>
      </c>
      <c r="C6018" s="98" t="s">
        <v>1681</v>
      </c>
      <c r="D6018" s="99" t="s">
        <v>67</v>
      </c>
      <c r="E6018" s="105">
        <v>43637</v>
      </c>
      <c r="F6018" s="98" t="s">
        <v>3160</v>
      </c>
      <c r="G6018" s="98" t="s">
        <v>66</v>
      </c>
      <c r="H6018"/>
      <c r="I6018"/>
    </row>
    <row r="6019" spans="1:9" ht="15.75">
      <c r="A6019" s="98" t="s">
        <v>2150</v>
      </c>
      <c r="B6019" s="98" t="s">
        <v>3160</v>
      </c>
      <c r="C6019" s="98" t="s">
        <v>1681</v>
      </c>
      <c r="D6019" s="99" t="s">
        <v>67</v>
      </c>
      <c r="E6019" s="105">
        <v>43637</v>
      </c>
      <c r="F6019" s="98" t="s">
        <v>3160</v>
      </c>
      <c r="G6019" s="98" t="s">
        <v>66</v>
      </c>
      <c r="H6019"/>
      <c r="I6019"/>
    </row>
    <row r="6020" spans="1:9" ht="15.75">
      <c r="A6020" s="98" t="s">
        <v>1063</v>
      </c>
      <c r="B6020" s="98" t="s">
        <v>3160</v>
      </c>
      <c r="C6020" s="98" t="s">
        <v>1681</v>
      </c>
      <c r="D6020" s="99" t="s">
        <v>67</v>
      </c>
      <c r="E6020" s="105">
        <v>43637</v>
      </c>
      <c r="F6020" s="98" t="s">
        <v>3160</v>
      </c>
      <c r="G6020" s="98" t="s">
        <v>66</v>
      </c>
      <c r="H6020"/>
      <c r="I6020"/>
    </row>
    <row r="6021" spans="1:9" ht="15.75">
      <c r="A6021" s="98" t="s">
        <v>1517</v>
      </c>
      <c r="B6021" s="98" t="s">
        <v>3160</v>
      </c>
      <c r="C6021" s="98" t="s">
        <v>1681</v>
      </c>
      <c r="D6021" s="99" t="s">
        <v>67</v>
      </c>
      <c r="E6021" s="105">
        <v>43637</v>
      </c>
      <c r="F6021" s="98" t="s">
        <v>3160</v>
      </c>
      <c r="G6021" s="98" t="s">
        <v>66</v>
      </c>
      <c r="H6021"/>
      <c r="I6021"/>
    </row>
    <row r="6022" spans="1:9" ht="15.75">
      <c r="A6022" s="98" t="s">
        <v>1199</v>
      </c>
      <c r="B6022" s="98" t="s">
        <v>3160</v>
      </c>
      <c r="C6022" s="98" t="s">
        <v>1681</v>
      </c>
      <c r="D6022" s="99" t="s">
        <v>67</v>
      </c>
      <c r="E6022" s="105">
        <v>43637</v>
      </c>
      <c r="F6022" s="98" t="s">
        <v>3160</v>
      </c>
      <c r="G6022" s="98" t="s">
        <v>66</v>
      </c>
      <c r="H6022"/>
      <c r="I6022"/>
    </row>
    <row r="6023" spans="1:9" ht="15.75">
      <c r="A6023" s="98" t="s">
        <v>2590</v>
      </c>
      <c r="B6023" s="98" t="s">
        <v>3160</v>
      </c>
      <c r="C6023" s="98" t="s">
        <v>1681</v>
      </c>
      <c r="D6023" s="99" t="s">
        <v>67</v>
      </c>
      <c r="E6023" s="105">
        <v>43637</v>
      </c>
      <c r="F6023" s="98" t="s">
        <v>3160</v>
      </c>
      <c r="G6023" s="98" t="s">
        <v>66</v>
      </c>
      <c r="H6023"/>
      <c r="I6023"/>
    </row>
    <row r="6024" spans="1:9" ht="15.75">
      <c r="A6024" s="98" t="s">
        <v>2540</v>
      </c>
      <c r="B6024" s="98" t="s">
        <v>3160</v>
      </c>
      <c r="C6024" s="98" t="s">
        <v>1681</v>
      </c>
      <c r="D6024" s="99" t="s">
        <v>67</v>
      </c>
      <c r="E6024" s="105">
        <v>43637</v>
      </c>
      <c r="F6024" s="98" t="s">
        <v>3160</v>
      </c>
      <c r="G6024" s="98" t="s">
        <v>66</v>
      </c>
      <c r="H6024"/>
      <c r="I6024"/>
    </row>
    <row r="6025" spans="1:9" ht="15.75">
      <c r="A6025" s="98" t="s">
        <v>3162</v>
      </c>
      <c r="B6025" s="98" t="s">
        <v>3160</v>
      </c>
      <c r="C6025" s="98" t="s">
        <v>1681</v>
      </c>
      <c r="D6025" s="99" t="s">
        <v>67</v>
      </c>
      <c r="E6025" s="105">
        <v>43637</v>
      </c>
      <c r="F6025" s="98" t="s">
        <v>3160</v>
      </c>
      <c r="G6025" s="98" t="s">
        <v>66</v>
      </c>
      <c r="H6025"/>
      <c r="I6025"/>
    </row>
    <row r="6026" spans="1:9" ht="15.75">
      <c r="A6026" s="98" t="s">
        <v>934</v>
      </c>
      <c r="B6026" s="98" t="s">
        <v>3160</v>
      </c>
      <c r="C6026" s="98" t="s">
        <v>1681</v>
      </c>
      <c r="D6026" s="99" t="s">
        <v>67</v>
      </c>
      <c r="E6026" s="105">
        <v>43637</v>
      </c>
      <c r="F6026" s="98" t="s">
        <v>3160</v>
      </c>
      <c r="G6026" s="98" t="s">
        <v>66</v>
      </c>
      <c r="H6026"/>
      <c r="I6026"/>
    </row>
    <row r="6027" spans="1:9" ht="15.75">
      <c r="A6027" s="98" t="s">
        <v>1519</v>
      </c>
      <c r="B6027" s="98" t="s">
        <v>3160</v>
      </c>
      <c r="C6027" s="98" t="s">
        <v>1681</v>
      </c>
      <c r="D6027" s="99" t="s">
        <v>67</v>
      </c>
      <c r="E6027" s="105">
        <v>43637</v>
      </c>
      <c r="F6027" s="98" t="s">
        <v>3160</v>
      </c>
      <c r="G6027" s="98" t="s">
        <v>66</v>
      </c>
      <c r="H6027"/>
      <c r="I6027"/>
    </row>
    <row r="6028" spans="1:9" ht="15.75">
      <c r="A6028" s="98" t="s">
        <v>427</v>
      </c>
      <c r="B6028" s="98" t="s">
        <v>3160</v>
      </c>
      <c r="C6028" s="98" t="s">
        <v>1681</v>
      </c>
      <c r="D6028" s="99" t="s">
        <v>67</v>
      </c>
      <c r="E6028" s="105">
        <v>43637</v>
      </c>
      <c r="F6028" s="98" t="s">
        <v>3160</v>
      </c>
      <c r="G6028" s="98" t="s">
        <v>66</v>
      </c>
      <c r="H6028"/>
      <c r="I6028"/>
    </row>
    <row r="6029" spans="1:9" ht="15.75">
      <c r="A6029" s="98" t="s">
        <v>1201</v>
      </c>
      <c r="B6029" s="98" t="s">
        <v>3160</v>
      </c>
      <c r="C6029" s="98" t="s">
        <v>1681</v>
      </c>
      <c r="D6029" s="99" t="s">
        <v>67</v>
      </c>
      <c r="E6029" s="105">
        <v>43637</v>
      </c>
      <c r="F6029" s="98" t="s">
        <v>3160</v>
      </c>
      <c r="G6029" s="98" t="s">
        <v>66</v>
      </c>
      <c r="H6029"/>
      <c r="I6029"/>
    </row>
    <row r="6030" spans="1:9" ht="15.75">
      <c r="A6030" s="98" t="s">
        <v>2413</v>
      </c>
      <c r="B6030" s="98" t="s">
        <v>3160</v>
      </c>
      <c r="C6030" s="98" t="s">
        <v>734</v>
      </c>
      <c r="D6030" s="99" t="s">
        <v>67</v>
      </c>
      <c r="E6030" s="105">
        <v>43637</v>
      </c>
      <c r="F6030" s="98" t="s">
        <v>3160</v>
      </c>
      <c r="G6030" s="98" t="s">
        <v>733</v>
      </c>
      <c r="H6030"/>
      <c r="I6030"/>
    </row>
    <row r="6031" spans="1:9" ht="15.75">
      <c r="A6031" s="98" t="s">
        <v>1921</v>
      </c>
      <c r="B6031" s="98" t="s">
        <v>3160</v>
      </c>
      <c r="C6031" s="98" t="s">
        <v>734</v>
      </c>
      <c r="D6031" s="99" t="s">
        <v>67</v>
      </c>
      <c r="E6031" s="105">
        <v>43637</v>
      </c>
      <c r="F6031" s="98" t="s">
        <v>3160</v>
      </c>
      <c r="G6031" s="98" t="s">
        <v>733</v>
      </c>
      <c r="H6031"/>
      <c r="I6031"/>
    </row>
    <row r="6032" spans="1:9" ht="15.75">
      <c r="A6032" s="98" t="s">
        <v>1330</v>
      </c>
      <c r="B6032" s="98" t="s">
        <v>3160</v>
      </c>
      <c r="C6032" s="98" t="s">
        <v>734</v>
      </c>
      <c r="D6032" s="99" t="s">
        <v>67</v>
      </c>
      <c r="E6032" s="105">
        <v>43637</v>
      </c>
      <c r="F6032" s="98" t="s">
        <v>3160</v>
      </c>
      <c r="G6032" s="98" t="s">
        <v>733</v>
      </c>
      <c r="H6032"/>
      <c r="I6032"/>
    </row>
    <row r="6033" spans="1:9" ht="15.75">
      <c r="A6033" s="98" t="s">
        <v>1207</v>
      </c>
      <c r="B6033" s="98" t="s">
        <v>3160</v>
      </c>
      <c r="C6033" s="98" t="s">
        <v>734</v>
      </c>
      <c r="D6033" s="99" t="s">
        <v>67</v>
      </c>
      <c r="E6033" s="105">
        <v>43637</v>
      </c>
      <c r="F6033" s="98" t="s">
        <v>3160</v>
      </c>
      <c r="G6033" s="98" t="s">
        <v>733</v>
      </c>
      <c r="H6033"/>
      <c r="I6033"/>
    </row>
    <row r="6034" spans="1:9" ht="15.75">
      <c r="A6034" s="98" t="s">
        <v>1526</v>
      </c>
      <c r="B6034" s="98" t="s">
        <v>3160</v>
      </c>
      <c r="C6034" s="98" t="s">
        <v>734</v>
      </c>
      <c r="D6034" s="99" t="s">
        <v>67</v>
      </c>
      <c r="E6034" s="105">
        <v>43637</v>
      </c>
      <c r="F6034" s="98" t="s">
        <v>3160</v>
      </c>
      <c r="G6034" s="98" t="s">
        <v>733</v>
      </c>
      <c r="H6034"/>
      <c r="I6034"/>
    </row>
    <row r="6035" spans="1:9" ht="15.75">
      <c r="A6035" s="98" t="s">
        <v>1924</v>
      </c>
      <c r="B6035" s="98" t="s">
        <v>3160</v>
      </c>
      <c r="C6035" s="98" t="s">
        <v>734</v>
      </c>
      <c r="D6035" s="99" t="s">
        <v>67</v>
      </c>
      <c r="E6035" s="105">
        <v>43637</v>
      </c>
      <c r="F6035" s="98" t="s">
        <v>3160</v>
      </c>
      <c r="G6035" s="98" t="s">
        <v>733</v>
      </c>
      <c r="H6035"/>
      <c r="I6035"/>
    </row>
    <row r="6036" spans="1:9" ht="15.75">
      <c r="A6036" s="98" t="s">
        <v>2159</v>
      </c>
      <c r="B6036" s="98" t="s">
        <v>3160</v>
      </c>
      <c r="C6036" s="98" t="s">
        <v>734</v>
      </c>
      <c r="D6036" s="99" t="s">
        <v>67</v>
      </c>
      <c r="E6036" s="105">
        <v>43637</v>
      </c>
      <c r="F6036" s="98" t="s">
        <v>3160</v>
      </c>
      <c r="G6036" s="98" t="s">
        <v>733</v>
      </c>
      <c r="H6036"/>
      <c r="I6036"/>
    </row>
    <row r="6037" spans="1:9" ht="15.75">
      <c r="A6037" s="98" t="s">
        <v>1527</v>
      </c>
      <c r="B6037" s="98" t="s">
        <v>3160</v>
      </c>
      <c r="C6037" s="98" t="s">
        <v>734</v>
      </c>
      <c r="D6037" s="99" t="s">
        <v>67</v>
      </c>
      <c r="E6037" s="105">
        <v>43637</v>
      </c>
      <c r="F6037" s="98" t="s">
        <v>3160</v>
      </c>
      <c r="G6037" s="98" t="s">
        <v>733</v>
      </c>
      <c r="H6037"/>
      <c r="I6037"/>
    </row>
    <row r="6038" spans="1:9" ht="15.75">
      <c r="A6038" s="98" t="s">
        <v>1529</v>
      </c>
      <c r="B6038" s="98" t="s">
        <v>3160</v>
      </c>
      <c r="C6038" s="98" t="s">
        <v>734</v>
      </c>
      <c r="D6038" s="99" t="s">
        <v>67</v>
      </c>
      <c r="E6038" s="105">
        <v>43637</v>
      </c>
      <c r="F6038" s="98" t="s">
        <v>3160</v>
      </c>
      <c r="G6038" s="98" t="s">
        <v>733</v>
      </c>
      <c r="H6038"/>
      <c r="I6038"/>
    </row>
    <row r="6039" spans="1:9" ht="15.75">
      <c r="A6039" s="98" t="s">
        <v>1080</v>
      </c>
      <c r="B6039" s="98" t="s">
        <v>3160</v>
      </c>
      <c r="C6039" s="98" t="s">
        <v>734</v>
      </c>
      <c r="D6039" s="99" t="s">
        <v>67</v>
      </c>
      <c r="E6039" s="105">
        <v>43637</v>
      </c>
      <c r="F6039" s="98" t="s">
        <v>3160</v>
      </c>
      <c r="G6039" s="98" t="s">
        <v>733</v>
      </c>
      <c r="H6039"/>
      <c r="I6039"/>
    </row>
    <row r="6040" spans="1:9" ht="15.75">
      <c r="A6040" s="98" t="s">
        <v>558</v>
      </c>
      <c r="B6040" s="98" t="s">
        <v>3160</v>
      </c>
      <c r="C6040" s="98" t="s">
        <v>734</v>
      </c>
      <c r="D6040" s="99" t="s">
        <v>67</v>
      </c>
      <c r="E6040" s="105">
        <v>43637</v>
      </c>
      <c r="F6040" s="98" t="s">
        <v>3160</v>
      </c>
      <c r="G6040" s="98" t="s">
        <v>733</v>
      </c>
      <c r="H6040"/>
      <c r="I6040"/>
    </row>
    <row r="6041" spans="1:9" ht="15.75">
      <c r="A6041" s="98" t="s">
        <v>878</v>
      </c>
      <c r="B6041" s="98" t="s">
        <v>3160</v>
      </c>
      <c r="C6041" s="98" t="s">
        <v>734</v>
      </c>
      <c r="D6041" s="99" t="s">
        <v>67</v>
      </c>
      <c r="E6041" s="105">
        <v>43637</v>
      </c>
      <c r="F6041" s="98" t="s">
        <v>3160</v>
      </c>
      <c r="G6041" s="98" t="s">
        <v>733</v>
      </c>
      <c r="H6041"/>
      <c r="I6041"/>
    </row>
    <row r="6042" spans="1:9" ht="15.75">
      <c r="A6042" s="98" t="s">
        <v>948</v>
      </c>
      <c r="B6042" s="98" t="s">
        <v>3160</v>
      </c>
      <c r="C6042" s="98" t="s">
        <v>734</v>
      </c>
      <c r="D6042" s="99" t="s">
        <v>67</v>
      </c>
      <c r="E6042" s="105">
        <v>43637</v>
      </c>
      <c r="F6042" s="98" t="s">
        <v>3160</v>
      </c>
      <c r="G6042" s="98" t="s">
        <v>733</v>
      </c>
      <c r="H6042"/>
      <c r="I6042"/>
    </row>
    <row r="6043" spans="1:9" ht="15.75">
      <c r="A6043" s="98" t="s">
        <v>1214</v>
      </c>
      <c r="B6043" s="98" t="s">
        <v>3160</v>
      </c>
      <c r="C6043" s="98" t="s">
        <v>734</v>
      </c>
      <c r="D6043" s="99" t="s">
        <v>67</v>
      </c>
      <c r="E6043" s="105">
        <v>43637</v>
      </c>
      <c r="F6043" s="98" t="s">
        <v>3160</v>
      </c>
      <c r="G6043" s="98" t="s">
        <v>733</v>
      </c>
      <c r="H6043"/>
      <c r="I6043"/>
    </row>
    <row r="6044" spans="1:9" ht="15.75">
      <c r="A6044" s="98" t="s">
        <v>2423</v>
      </c>
      <c r="B6044" s="98" t="s">
        <v>3160</v>
      </c>
      <c r="C6044" s="98" t="s">
        <v>734</v>
      </c>
      <c r="D6044" s="99" t="s">
        <v>67</v>
      </c>
      <c r="E6044" s="105">
        <v>43637</v>
      </c>
      <c r="F6044" s="98" t="s">
        <v>3160</v>
      </c>
      <c r="G6044" s="98" t="s">
        <v>733</v>
      </c>
      <c r="H6044"/>
      <c r="I6044"/>
    </row>
    <row r="6045" spans="1:9" ht="15.75">
      <c r="A6045" s="98" t="s">
        <v>2552</v>
      </c>
      <c r="B6045" s="98" t="s">
        <v>3160</v>
      </c>
      <c r="C6045" s="98" t="s">
        <v>734</v>
      </c>
      <c r="D6045" s="99" t="s">
        <v>67</v>
      </c>
      <c r="E6045" s="105">
        <v>43637</v>
      </c>
      <c r="F6045" s="98" t="s">
        <v>3160</v>
      </c>
      <c r="G6045" s="98" t="s">
        <v>733</v>
      </c>
      <c r="H6045"/>
      <c r="I6045"/>
    </row>
    <row r="6046" spans="1:9" ht="15.75">
      <c r="A6046" s="98" t="s">
        <v>2297</v>
      </c>
      <c r="B6046" s="98" t="s">
        <v>3160</v>
      </c>
      <c r="C6046" s="98" t="s">
        <v>734</v>
      </c>
      <c r="D6046" s="99" t="s">
        <v>67</v>
      </c>
      <c r="E6046" s="105">
        <v>43637</v>
      </c>
      <c r="F6046" s="98" t="s">
        <v>3160</v>
      </c>
      <c r="G6046" s="98" t="s">
        <v>733</v>
      </c>
      <c r="H6046"/>
      <c r="I6046"/>
    </row>
    <row r="6047" spans="1:9" ht="15.75">
      <c r="A6047" s="98" t="s">
        <v>1339</v>
      </c>
      <c r="B6047" s="98" t="s">
        <v>3160</v>
      </c>
      <c r="C6047" s="98" t="s">
        <v>734</v>
      </c>
      <c r="D6047" s="99" t="s">
        <v>67</v>
      </c>
      <c r="E6047" s="105">
        <v>43637</v>
      </c>
      <c r="F6047" s="98" t="s">
        <v>3160</v>
      </c>
      <c r="G6047" s="98" t="s">
        <v>733</v>
      </c>
      <c r="H6047"/>
      <c r="I6047"/>
    </row>
    <row r="6048" spans="1:9" ht="15.75">
      <c r="A6048" s="98" t="s">
        <v>2792</v>
      </c>
      <c r="B6048" s="98" t="s">
        <v>3160</v>
      </c>
      <c r="C6048" s="98" t="s">
        <v>734</v>
      </c>
      <c r="D6048" s="99" t="s">
        <v>67</v>
      </c>
      <c r="E6048" s="105">
        <v>43637</v>
      </c>
      <c r="F6048" s="98" t="s">
        <v>3160</v>
      </c>
      <c r="G6048" s="98" t="s">
        <v>733</v>
      </c>
      <c r="H6048"/>
      <c r="I6048"/>
    </row>
    <row r="6049" spans="1:9" ht="15.75">
      <c r="A6049" s="98" t="s">
        <v>886</v>
      </c>
      <c r="B6049" s="98" t="s">
        <v>3160</v>
      </c>
      <c r="C6049" s="98" t="s">
        <v>734</v>
      </c>
      <c r="D6049" s="99" t="s">
        <v>67</v>
      </c>
      <c r="E6049" s="105">
        <v>43637</v>
      </c>
      <c r="F6049" s="98" t="s">
        <v>3160</v>
      </c>
      <c r="G6049" s="98" t="s">
        <v>733</v>
      </c>
      <c r="H6049"/>
      <c r="I6049"/>
    </row>
    <row r="6050" spans="1:9" ht="15.75">
      <c r="A6050" s="98" t="s">
        <v>1085</v>
      </c>
      <c r="B6050" s="98" t="s">
        <v>3160</v>
      </c>
      <c r="C6050" s="98" t="s">
        <v>734</v>
      </c>
      <c r="D6050" s="99" t="s">
        <v>67</v>
      </c>
      <c r="E6050" s="105">
        <v>43637</v>
      </c>
      <c r="F6050" s="98" t="s">
        <v>3160</v>
      </c>
      <c r="G6050" s="98" t="s">
        <v>733</v>
      </c>
      <c r="H6050"/>
      <c r="I6050"/>
    </row>
    <row r="6051" spans="1:9" ht="15.75">
      <c r="A6051" s="98" t="s">
        <v>375</v>
      </c>
      <c r="B6051" s="98" t="s">
        <v>3160</v>
      </c>
      <c r="C6051" s="98" t="s">
        <v>734</v>
      </c>
      <c r="D6051" s="99" t="s">
        <v>67</v>
      </c>
      <c r="E6051" s="105">
        <v>43637</v>
      </c>
      <c r="F6051" s="98" t="s">
        <v>3160</v>
      </c>
      <c r="G6051" s="98" t="s">
        <v>733</v>
      </c>
      <c r="H6051"/>
      <c r="I6051"/>
    </row>
    <row r="6052" spans="1:9" ht="15.75">
      <c r="A6052" s="98" t="s">
        <v>1087</v>
      </c>
      <c r="B6052" s="98" t="s">
        <v>3160</v>
      </c>
      <c r="C6052" s="98" t="s">
        <v>734</v>
      </c>
      <c r="D6052" s="99" t="s">
        <v>67</v>
      </c>
      <c r="E6052" s="105">
        <v>43637</v>
      </c>
      <c r="F6052" s="98" t="s">
        <v>3160</v>
      </c>
      <c r="G6052" s="98" t="s">
        <v>733</v>
      </c>
      <c r="H6052"/>
      <c r="I6052"/>
    </row>
    <row r="6053" spans="1:9" ht="15.75">
      <c r="A6053" s="98" t="s">
        <v>2796</v>
      </c>
      <c r="B6053" s="98" t="s">
        <v>3160</v>
      </c>
      <c r="C6053" s="98" t="s">
        <v>734</v>
      </c>
      <c r="D6053" s="99" t="s">
        <v>67</v>
      </c>
      <c r="E6053" s="105">
        <v>43637</v>
      </c>
      <c r="F6053" s="98" t="s">
        <v>3160</v>
      </c>
      <c r="G6053" s="98" t="s">
        <v>733</v>
      </c>
      <c r="H6053"/>
      <c r="I6053"/>
    </row>
    <row r="6054" spans="1:9" ht="15.75">
      <c r="A6054" s="98" t="s">
        <v>1467</v>
      </c>
      <c r="B6054" s="98" t="s">
        <v>3160</v>
      </c>
      <c r="C6054" s="98" t="s">
        <v>734</v>
      </c>
      <c r="D6054" s="99" t="s">
        <v>67</v>
      </c>
      <c r="E6054" s="105">
        <v>43637</v>
      </c>
      <c r="F6054" s="98" t="s">
        <v>3160</v>
      </c>
      <c r="G6054" s="98" t="s">
        <v>733</v>
      </c>
      <c r="H6054"/>
      <c r="I6054"/>
    </row>
    <row r="6055" spans="1:9" ht="15.75">
      <c r="A6055" s="98" t="s">
        <v>1537</v>
      </c>
      <c r="B6055" s="98" t="s">
        <v>3160</v>
      </c>
      <c r="C6055" s="98" t="s">
        <v>734</v>
      </c>
      <c r="D6055" s="99" t="s">
        <v>67</v>
      </c>
      <c r="E6055" s="105">
        <v>43637</v>
      </c>
      <c r="F6055" s="98" t="s">
        <v>3160</v>
      </c>
      <c r="G6055" s="98" t="s">
        <v>733</v>
      </c>
      <c r="H6055"/>
      <c r="I6055"/>
    </row>
    <row r="6056" spans="1:9" ht="15.75">
      <c r="A6056" s="98" t="s">
        <v>2561</v>
      </c>
      <c r="B6056" s="98" t="s">
        <v>3160</v>
      </c>
      <c r="C6056" s="98" t="s">
        <v>734</v>
      </c>
      <c r="D6056" s="99" t="s">
        <v>67</v>
      </c>
      <c r="E6056" s="105">
        <v>43637</v>
      </c>
      <c r="F6056" s="98" t="s">
        <v>3160</v>
      </c>
      <c r="G6056" s="98" t="s">
        <v>733</v>
      </c>
      <c r="H6056"/>
      <c r="I6056"/>
    </row>
    <row r="6057" spans="1:9" ht="15.75">
      <c r="A6057" s="98" t="s">
        <v>2609</v>
      </c>
      <c r="B6057" s="98" t="s">
        <v>3160</v>
      </c>
      <c r="C6057" s="98" t="s">
        <v>734</v>
      </c>
      <c r="D6057" s="99" t="s">
        <v>67</v>
      </c>
      <c r="E6057" s="105">
        <v>43637</v>
      </c>
      <c r="F6057" s="98" t="s">
        <v>3160</v>
      </c>
      <c r="G6057" s="98" t="s">
        <v>733</v>
      </c>
      <c r="H6057"/>
      <c r="I6057"/>
    </row>
    <row r="6058" spans="1:9" ht="15.75">
      <c r="A6058" s="98" t="s">
        <v>2177</v>
      </c>
      <c r="B6058" s="98" t="s">
        <v>3160</v>
      </c>
      <c r="C6058" s="98" t="s">
        <v>734</v>
      </c>
      <c r="D6058" s="99" t="s">
        <v>67</v>
      </c>
      <c r="E6058" s="105">
        <v>43637</v>
      </c>
      <c r="F6058" s="98" t="s">
        <v>3160</v>
      </c>
      <c r="G6058" s="98" t="s">
        <v>733</v>
      </c>
      <c r="H6058"/>
      <c r="I6058"/>
    </row>
    <row r="6059" spans="1:9" ht="15.75">
      <c r="A6059" s="98" t="s">
        <v>385</v>
      </c>
      <c r="B6059" s="98" t="s">
        <v>3160</v>
      </c>
      <c r="C6059" s="98" t="s">
        <v>734</v>
      </c>
      <c r="D6059" s="99" t="s">
        <v>67</v>
      </c>
      <c r="E6059" s="105">
        <v>43637</v>
      </c>
      <c r="F6059" s="98" t="s">
        <v>3160</v>
      </c>
      <c r="G6059" s="98" t="s">
        <v>733</v>
      </c>
      <c r="H6059"/>
      <c r="I6059"/>
    </row>
    <row r="6060" spans="1:9" ht="15.75">
      <c r="A6060" s="98" t="s">
        <v>1543</v>
      </c>
      <c r="B6060" s="98" t="s">
        <v>3160</v>
      </c>
      <c r="C6060" s="98" t="s">
        <v>734</v>
      </c>
      <c r="D6060" s="99" t="s">
        <v>67</v>
      </c>
      <c r="E6060" s="105">
        <v>43637</v>
      </c>
      <c r="F6060" s="98" t="s">
        <v>3160</v>
      </c>
      <c r="G6060" s="98" t="s">
        <v>733</v>
      </c>
      <c r="H6060"/>
      <c r="I6060"/>
    </row>
    <row r="6061" spans="1:9" ht="15.75">
      <c r="A6061" s="98" t="s">
        <v>1544</v>
      </c>
      <c r="B6061" s="98" t="s">
        <v>3160</v>
      </c>
      <c r="C6061" s="98" t="s">
        <v>734</v>
      </c>
      <c r="D6061" s="99" t="s">
        <v>67</v>
      </c>
      <c r="E6061" s="105">
        <v>43637</v>
      </c>
      <c r="F6061" s="98" t="s">
        <v>3160</v>
      </c>
      <c r="G6061" s="98" t="s">
        <v>733</v>
      </c>
      <c r="H6061"/>
      <c r="I6061"/>
    </row>
    <row r="6062" spans="1:9" ht="15.75">
      <c r="A6062" s="98" t="s">
        <v>2439</v>
      </c>
      <c r="B6062" s="98" t="s">
        <v>3160</v>
      </c>
      <c r="C6062" s="98" t="s">
        <v>734</v>
      </c>
      <c r="D6062" s="99" t="s">
        <v>67</v>
      </c>
      <c r="E6062" s="105">
        <v>43637</v>
      </c>
      <c r="F6062" s="98" t="s">
        <v>3160</v>
      </c>
      <c r="G6062" s="98" t="s">
        <v>733</v>
      </c>
      <c r="H6062"/>
      <c r="I6062"/>
    </row>
    <row r="6063" spans="1:9" ht="15.75">
      <c r="A6063" s="98" t="s">
        <v>1290</v>
      </c>
      <c r="B6063" s="98" t="s">
        <v>3163</v>
      </c>
      <c r="C6063" s="98" t="s">
        <v>2378</v>
      </c>
      <c r="D6063" s="99" t="s">
        <v>67</v>
      </c>
      <c r="E6063" s="105">
        <v>43637</v>
      </c>
      <c r="F6063" s="98" t="s">
        <v>3163</v>
      </c>
      <c r="G6063" s="98" t="s">
        <v>66</v>
      </c>
      <c r="H6063"/>
      <c r="I6063"/>
    </row>
    <row r="6064" spans="1:9" ht="15.75">
      <c r="A6064" s="98" t="s">
        <v>2441</v>
      </c>
      <c r="B6064" s="98" t="s">
        <v>3163</v>
      </c>
      <c r="C6064" s="98" t="s">
        <v>2378</v>
      </c>
      <c r="D6064" s="99" t="s">
        <v>67</v>
      </c>
      <c r="E6064" s="105">
        <v>43637</v>
      </c>
      <c r="F6064" s="98" t="s">
        <v>3163</v>
      </c>
      <c r="G6064" s="98" t="s">
        <v>66</v>
      </c>
      <c r="H6064"/>
      <c r="I6064"/>
    </row>
    <row r="6065" spans="1:9" ht="15.75">
      <c r="A6065" s="98" t="s">
        <v>1039</v>
      </c>
      <c r="B6065" s="98" t="s">
        <v>3163</v>
      </c>
      <c r="C6065" s="98" t="s">
        <v>2378</v>
      </c>
      <c r="D6065" s="99" t="s">
        <v>67</v>
      </c>
      <c r="E6065" s="105">
        <v>43637</v>
      </c>
      <c r="F6065" s="98" t="s">
        <v>3163</v>
      </c>
      <c r="G6065" s="98" t="s">
        <v>66</v>
      </c>
      <c r="H6065"/>
      <c r="I6065"/>
    </row>
    <row r="6066" spans="1:9" ht="15.75">
      <c r="A6066" s="98" t="s">
        <v>2513</v>
      </c>
      <c r="B6066" s="98" t="s">
        <v>3163</v>
      </c>
      <c r="C6066" s="98" t="s">
        <v>2378</v>
      </c>
      <c r="D6066" s="99" t="s">
        <v>67</v>
      </c>
      <c r="E6066" s="105">
        <v>43637</v>
      </c>
      <c r="F6066" s="98" t="s">
        <v>3163</v>
      </c>
      <c r="G6066" s="98" t="s">
        <v>66</v>
      </c>
      <c r="H6066"/>
      <c r="I6066"/>
    </row>
    <row r="6067" spans="1:9" ht="15.75">
      <c r="A6067" s="98" t="s">
        <v>2514</v>
      </c>
      <c r="B6067" s="98" t="s">
        <v>3163</v>
      </c>
      <c r="C6067" s="98" t="s">
        <v>2378</v>
      </c>
      <c r="D6067" s="99" t="s">
        <v>67</v>
      </c>
      <c r="E6067" s="105">
        <v>43637</v>
      </c>
      <c r="F6067" s="98" t="s">
        <v>3163</v>
      </c>
      <c r="G6067" s="98" t="s">
        <v>66</v>
      </c>
      <c r="H6067"/>
      <c r="I6067"/>
    </row>
    <row r="6068" spans="1:9" ht="15.75">
      <c r="A6068" s="98" t="s">
        <v>1835</v>
      </c>
      <c r="B6068" s="98" t="s">
        <v>3163</v>
      </c>
      <c r="C6068" s="98" t="s">
        <v>2378</v>
      </c>
      <c r="D6068" s="99" t="s">
        <v>67</v>
      </c>
      <c r="E6068" s="105">
        <v>43637</v>
      </c>
      <c r="F6068" s="98" t="s">
        <v>3163</v>
      </c>
      <c r="G6068" s="98" t="s">
        <v>66</v>
      </c>
      <c r="H6068"/>
      <c r="I6068"/>
    </row>
    <row r="6069" spans="1:9" ht="15.75">
      <c r="A6069" s="98" t="s">
        <v>1303</v>
      </c>
      <c r="B6069" s="98" t="s">
        <v>3163</v>
      </c>
      <c r="C6069" s="98" t="s">
        <v>2378</v>
      </c>
      <c r="D6069" s="99" t="s">
        <v>67</v>
      </c>
      <c r="E6069" s="105">
        <v>43637</v>
      </c>
      <c r="F6069" s="98" t="s">
        <v>3163</v>
      </c>
      <c r="G6069" s="98" t="s">
        <v>66</v>
      </c>
      <c r="H6069"/>
      <c r="I6069"/>
    </row>
    <row r="6070" spans="1:9" ht="15.75">
      <c r="A6070" s="98" t="s">
        <v>2626</v>
      </c>
      <c r="B6070" s="98" t="s">
        <v>3163</v>
      </c>
      <c r="C6070" s="98" t="s">
        <v>2378</v>
      </c>
      <c r="D6070" s="99" t="s">
        <v>67</v>
      </c>
      <c r="E6070" s="105">
        <v>43637</v>
      </c>
      <c r="F6070" s="98" t="s">
        <v>3163</v>
      </c>
      <c r="G6070" s="98" t="s">
        <v>66</v>
      </c>
      <c r="H6070"/>
      <c r="I6070"/>
    </row>
    <row r="6071" spans="1:9" ht="15.75">
      <c r="A6071" s="98" t="s">
        <v>1842</v>
      </c>
      <c r="B6071" s="98" t="s">
        <v>3163</v>
      </c>
      <c r="C6071" s="98" t="s">
        <v>2378</v>
      </c>
      <c r="D6071" s="99" t="s">
        <v>67</v>
      </c>
      <c r="E6071" s="105">
        <v>43637</v>
      </c>
      <c r="F6071" s="98" t="s">
        <v>3163</v>
      </c>
      <c r="G6071" s="98" t="s">
        <v>66</v>
      </c>
      <c r="H6071"/>
      <c r="I6071"/>
    </row>
    <row r="6072" spans="1:9" ht="15.75">
      <c r="A6072" s="98" t="s">
        <v>2074</v>
      </c>
      <c r="B6072" s="98" t="s">
        <v>3163</v>
      </c>
      <c r="C6072" s="98" t="s">
        <v>2378</v>
      </c>
      <c r="D6072" s="99" t="s">
        <v>67</v>
      </c>
      <c r="E6072" s="105">
        <v>43637</v>
      </c>
      <c r="F6072" s="98" t="s">
        <v>3163</v>
      </c>
      <c r="G6072" s="98" t="s">
        <v>66</v>
      </c>
      <c r="H6072"/>
      <c r="I6072"/>
    </row>
    <row r="6073" spans="1:9" ht="15.75">
      <c r="A6073" s="98" t="s">
        <v>1950</v>
      </c>
      <c r="B6073" s="98" t="s">
        <v>3163</v>
      </c>
      <c r="C6073" s="98" t="s">
        <v>2378</v>
      </c>
      <c r="D6073" s="99" t="s">
        <v>67</v>
      </c>
      <c r="E6073" s="105">
        <v>43637</v>
      </c>
      <c r="F6073" s="98" t="s">
        <v>3163</v>
      </c>
      <c r="G6073" s="98" t="s">
        <v>66</v>
      </c>
      <c r="H6073"/>
      <c r="I6073"/>
    </row>
    <row r="6074" spans="1:9" ht="15.75">
      <c r="A6074" s="98" t="s">
        <v>2576</v>
      </c>
      <c r="B6074" s="98" t="s">
        <v>3163</v>
      </c>
      <c r="C6074" s="98" t="s">
        <v>2378</v>
      </c>
      <c r="D6074" s="99" t="s">
        <v>67</v>
      </c>
      <c r="E6074" s="105">
        <v>43637</v>
      </c>
      <c r="F6074" s="98" t="s">
        <v>3163</v>
      </c>
      <c r="G6074" s="98" t="s">
        <v>66</v>
      </c>
      <c r="H6074"/>
      <c r="I6074"/>
    </row>
    <row r="6075" spans="1:9" ht="15.75">
      <c r="A6075" s="98" t="s">
        <v>1186</v>
      </c>
      <c r="B6075" s="98" t="s">
        <v>3163</v>
      </c>
      <c r="C6075" s="98" t="s">
        <v>2378</v>
      </c>
      <c r="D6075" s="99" t="s">
        <v>67</v>
      </c>
      <c r="E6075" s="105">
        <v>43637</v>
      </c>
      <c r="F6075" s="98" t="s">
        <v>3163</v>
      </c>
      <c r="G6075" s="98" t="s">
        <v>66</v>
      </c>
      <c r="H6075"/>
      <c r="I6075"/>
    </row>
    <row r="6076" spans="1:9" ht="15.75">
      <c r="A6076" s="98" t="s">
        <v>2076</v>
      </c>
      <c r="B6076" s="98" t="s">
        <v>3163</v>
      </c>
      <c r="C6076" s="98" t="s">
        <v>2378</v>
      </c>
      <c r="D6076" s="99" t="s">
        <v>67</v>
      </c>
      <c r="E6076" s="105">
        <v>43637</v>
      </c>
      <c r="F6076" s="98" t="s">
        <v>3163</v>
      </c>
      <c r="G6076" s="98" t="s">
        <v>66</v>
      </c>
      <c r="H6076"/>
      <c r="I6076"/>
    </row>
    <row r="6077" spans="1:9" ht="15.75">
      <c r="A6077" s="98" t="s">
        <v>1903</v>
      </c>
      <c r="B6077" s="98" t="s">
        <v>3163</v>
      </c>
      <c r="C6077" s="98" t="s">
        <v>2378</v>
      </c>
      <c r="D6077" s="99" t="s">
        <v>67</v>
      </c>
      <c r="E6077" s="105">
        <v>43637</v>
      </c>
      <c r="F6077" s="98" t="s">
        <v>3163</v>
      </c>
      <c r="G6077" s="98" t="s">
        <v>66</v>
      </c>
      <c r="H6077"/>
      <c r="I6077"/>
    </row>
    <row r="6078" spans="1:9" ht="15.75">
      <c r="A6078" s="98" t="s">
        <v>1904</v>
      </c>
      <c r="B6078" s="98" t="s">
        <v>3163</v>
      </c>
      <c r="C6078" s="98" t="s">
        <v>2378</v>
      </c>
      <c r="D6078" s="99" t="s">
        <v>67</v>
      </c>
      <c r="E6078" s="105">
        <v>43637</v>
      </c>
      <c r="F6078" s="98" t="s">
        <v>3163</v>
      </c>
      <c r="G6078" s="98" t="s">
        <v>66</v>
      </c>
      <c r="H6078"/>
      <c r="I6078"/>
    </row>
    <row r="6079" spans="1:9" ht="15.75">
      <c r="A6079" s="98" t="s">
        <v>2395</v>
      </c>
      <c r="B6079" s="98" t="s">
        <v>3163</v>
      </c>
      <c r="C6079" s="98" t="s">
        <v>2378</v>
      </c>
      <c r="D6079" s="99" t="s">
        <v>67</v>
      </c>
      <c r="E6079" s="105">
        <v>43637</v>
      </c>
      <c r="F6079" s="98" t="s">
        <v>3163</v>
      </c>
      <c r="G6079" s="98" t="s">
        <v>66</v>
      </c>
      <c r="H6079"/>
      <c r="I6079"/>
    </row>
    <row r="6080" spans="1:9" ht="15.75">
      <c r="A6080" s="98" t="s">
        <v>346</v>
      </c>
      <c r="B6080" s="98" t="s">
        <v>3163</v>
      </c>
      <c r="C6080" s="98" t="s">
        <v>2378</v>
      </c>
      <c r="D6080" s="99" t="s">
        <v>67</v>
      </c>
      <c r="E6080" s="105">
        <v>43637</v>
      </c>
      <c r="F6080" s="98" t="s">
        <v>3163</v>
      </c>
      <c r="G6080" s="98" t="s">
        <v>66</v>
      </c>
      <c r="H6080"/>
      <c r="I6080"/>
    </row>
    <row r="6081" spans="1:9" ht="15.75">
      <c r="A6081" s="98" t="s">
        <v>1192</v>
      </c>
      <c r="B6081" s="98" t="s">
        <v>3163</v>
      </c>
      <c r="C6081" s="98" t="s">
        <v>2378</v>
      </c>
      <c r="D6081" s="99" t="s">
        <v>67</v>
      </c>
      <c r="E6081" s="105">
        <v>43637</v>
      </c>
      <c r="F6081" s="98" t="s">
        <v>3163</v>
      </c>
      <c r="G6081" s="98" t="s">
        <v>66</v>
      </c>
      <c r="H6081"/>
      <c r="I6081"/>
    </row>
    <row r="6082" spans="1:9" ht="15.75">
      <c r="A6082" s="98" t="s">
        <v>1317</v>
      </c>
      <c r="B6082" s="98" t="s">
        <v>3163</v>
      </c>
      <c r="C6082" s="98" t="s">
        <v>2378</v>
      </c>
      <c r="D6082" s="99" t="s">
        <v>67</v>
      </c>
      <c r="E6082" s="105">
        <v>43637</v>
      </c>
      <c r="F6082" s="98" t="s">
        <v>3163</v>
      </c>
      <c r="G6082" s="98" t="s">
        <v>66</v>
      </c>
      <c r="H6082"/>
      <c r="I6082"/>
    </row>
    <row r="6083" spans="1:9" ht="15.75">
      <c r="A6083" s="98" t="s">
        <v>2642</v>
      </c>
      <c r="B6083" s="98" t="s">
        <v>3163</v>
      </c>
      <c r="C6083" s="98" t="s">
        <v>2378</v>
      </c>
      <c r="D6083" s="99" t="s">
        <v>67</v>
      </c>
      <c r="E6083" s="105">
        <v>43637</v>
      </c>
      <c r="F6083" s="98" t="s">
        <v>3163</v>
      </c>
      <c r="G6083" s="98" t="s">
        <v>66</v>
      </c>
      <c r="H6083"/>
      <c r="I6083"/>
    </row>
    <row r="6084" spans="1:9" ht="15.75">
      <c r="A6084" s="98" t="s">
        <v>2949</v>
      </c>
      <c r="B6084" s="98" t="s">
        <v>3163</v>
      </c>
      <c r="C6084" s="98" t="s">
        <v>2378</v>
      </c>
      <c r="D6084" s="99" t="s">
        <v>67</v>
      </c>
      <c r="E6084" s="105">
        <v>43637</v>
      </c>
      <c r="F6084" s="98" t="s">
        <v>3163</v>
      </c>
      <c r="G6084" s="98" t="s">
        <v>66</v>
      </c>
      <c r="H6084"/>
      <c r="I6084"/>
    </row>
    <row r="6085" spans="1:9" ht="15.75">
      <c r="A6085" s="98" t="s">
        <v>1196</v>
      </c>
      <c r="B6085" s="98" t="s">
        <v>3163</v>
      </c>
      <c r="C6085" s="98" t="s">
        <v>2378</v>
      </c>
      <c r="D6085" s="99" t="s">
        <v>67</v>
      </c>
      <c r="E6085" s="105">
        <v>43637</v>
      </c>
      <c r="F6085" s="98" t="s">
        <v>3163</v>
      </c>
      <c r="G6085" s="98" t="s">
        <v>66</v>
      </c>
      <c r="H6085"/>
      <c r="I6085"/>
    </row>
    <row r="6086" spans="1:9" ht="15.75">
      <c r="A6086" s="98" t="s">
        <v>1568</v>
      </c>
      <c r="B6086" s="98" t="s">
        <v>3163</v>
      </c>
      <c r="C6086" s="98" t="s">
        <v>2378</v>
      </c>
      <c r="D6086" s="99" t="s">
        <v>67</v>
      </c>
      <c r="E6086" s="105">
        <v>43637</v>
      </c>
      <c r="F6086" s="98" t="s">
        <v>3163</v>
      </c>
      <c r="G6086" s="98" t="s">
        <v>66</v>
      </c>
      <c r="H6086"/>
      <c r="I6086"/>
    </row>
    <row r="6087" spans="1:9" ht="15.75">
      <c r="A6087" s="98" t="s">
        <v>2406</v>
      </c>
      <c r="B6087" s="98" t="s">
        <v>3163</v>
      </c>
      <c r="C6087" s="98" t="s">
        <v>2378</v>
      </c>
      <c r="D6087" s="99" t="s">
        <v>67</v>
      </c>
      <c r="E6087" s="105">
        <v>43637</v>
      </c>
      <c r="F6087" s="98" t="s">
        <v>3163</v>
      </c>
      <c r="G6087" s="98" t="s">
        <v>66</v>
      </c>
      <c r="H6087"/>
      <c r="I6087"/>
    </row>
    <row r="6088" spans="1:9" ht="15.75">
      <c r="A6088" s="98" t="s">
        <v>2585</v>
      </c>
      <c r="B6088" s="98" t="s">
        <v>3163</v>
      </c>
      <c r="C6088" s="98" t="s">
        <v>2378</v>
      </c>
      <c r="D6088" s="99" t="s">
        <v>67</v>
      </c>
      <c r="E6088" s="105">
        <v>43637</v>
      </c>
      <c r="F6088" s="98" t="s">
        <v>3163</v>
      </c>
      <c r="G6088" s="98" t="s">
        <v>66</v>
      </c>
      <c r="H6088"/>
      <c r="I6088"/>
    </row>
    <row r="6089" spans="1:9" ht="15.75">
      <c r="A6089" s="98" t="s">
        <v>1570</v>
      </c>
      <c r="B6089" s="98" t="s">
        <v>3163</v>
      </c>
      <c r="C6089" s="98" t="s">
        <v>2378</v>
      </c>
      <c r="D6089" s="99" t="s">
        <v>67</v>
      </c>
      <c r="E6089" s="105">
        <v>43637</v>
      </c>
      <c r="F6089" s="98" t="s">
        <v>3163</v>
      </c>
      <c r="G6089" s="98" t="s">
        <v>66</v>
      </c>
      <c r="H6089"/>
      <c r="I6089"/>
    </row>
    <row r="6090" spans="1:9" ht="15.75">
      <c r="A6090" s="98" t="s">
        <v>1322</v>
      </c>
      <c r="B6090" s="98" t="s">
        <v>3163</v>
      </c>
      <c r="C6090" s="98" t="s">
        <v>2378</v>
      </c>
      <c r="D6090" s="99" t="s">
        <v>67</v>
      </c>
      <c r="E6090" s="105">
        <v>43637</v>
      </c>
      <c r="F6090" s="98" t="s">
        <v>3163</v>
      </c>
      <c r="G6090" s="98" t="s">
        <v>66</v>
      </c>
      <c r="H6090"/>
      <c r="I6090"/>
    </row>
    <row r="6091" spans="1:9" ht="15.75">
      <c r="A6091" s="98" t="s">
        <v>1064</v>
      </c>
      <c r="B6091" s="98" t="s">
        <v>3163</v>
      </c>
      <c r="C6091" s="98" t="s">
        <v>2378</v>
      </c>
      <c r="D6091" s="99" t="s">
        <v>67</v>
      </c>
      <c r="E6091" s="105">
        <v>43637</v>
      </c>
      <c r="F6091" s="98" t="s">
        <v>3163</v>
      </c>
      <c r="G6091" s="98" t="s">
        <v>66</v>
      </c>
      <c r="H6091"/>
      <c r="I6091"/>
    </row>
    <row r="6092" spans="1:9" ht="15.75">
      <c r="A6092" s="98" t="s">
        <v>1970</v>
      </c>
      <c r="B6092" s="98" t="s">
        <v>3163</v>
      </c>
      <c r="C6092" s="98" t="s">
        <v>2378</v>
      </c>
      <c r="D6092" s="99" t="s">
        <v>67</v>
      </c>
      <c r="E6092" s="105">
        <v>43637</v>
      </c>
      <c r="F6092" s="98" t="s">
        <v>3163</v>
      </c>
      <c r="G6092" s="98" t="s">
        <v>66</v>
      </c>
      <c r="H6092"/>
      <c r="I6092"/>
    </row>
    <row r="6093" spans="1:9" ht="15.75">
      <c r="A6093" s="98" t="s">
        <v>547</v>
      </c>
      <c r="B6093" s="98" t="s">
        <v>3163</v>
      </c>
      <c r="C6093" s="98" t="s">
        <v>2378</v>
      </c>
      <c r="D6093" s="99" t="s">
        <v>67</v>
      </c>
      <c r="E6093" s="105">
        <v>43637</v>
      </c>
      <c r="F6093" s="98" t="s">
        <v>3163</v>
      </c>
      <c r="G6093" s="98" t="s">
        <v>66</v>
      </c>
      <c r="H6093"/>
      <c r="I6093"/>
    </row>
    <row r="6094" spans="1:9" ht="15.75">
      <c r="A6094" s="98" t="s">
        <v>2408</v>
      </c>
      <c r="B6094" s="98" t="s">
        <v>3163</v>
      </c>
      <c r="C6094" s="98" t="s">
        <v>2378</v>
      </c>
      <c r="D6094" s="99" t="s">
        <v>67</v>
      </c>
      <c r="E6094" s="105">
        <v>43637</v>
      </c>
      <c r="F6094" s="98" t="s">
        <v>3163</v>
      </c>
      <c r="G6094" s="98" t="s">
        <v>66</v>
      </c>
      <c r="H6094"/>
      <c r="I6094"/>
    </row>
    <row r="6095" spans="1:9" ht="15.75">
      <c r="A6095" s="98" t="s">
        <v>353</v>
      </c>
      <c r="B6095" s="98" t="s">
        <v>3163</v>
      </c>
      <c r="C6095" s="98" t="s">
        <v>2378</v>
      </c>
      <c r="D6095" s="99" t="s">
        <v>67</v>
      </c>
      <c r="E6095" s="105">
        <v>43637</v>
      </c>
      <c r="F6095" s="98" t="s">
        <v>3163</v>
      </c>
      <c r="G6095" s="98" t="s">
        <v>66</v>
      </c>
      <c r="H6095"/>
      <c r="I6095"/>
    </row>
    <row r="6096" spans="1:9" ht="15.75">
      <c r="A6096" s="98" t="s">
        <v>356</v>
      </c>
      <c r="B6096" s="98" t="s">
        <v>3163</v>
      </c>
      <c r="C6096" s="98" t="s">
        <v>796</v>
      </c>
      <c r="D6096" s="99" t="s">
        <v>67</v>
      </c>
      <c r="E6096" s="105">
        <v>43637</v>
      </c>
      <c r="F6096" s="98" t="s">
        <v>3163</v>
      </c>
      <c r="G6096" s="98" t="s">
        <v>733</v>
      </c>
      <c r="H6096"/>
      <c r="I6096"/>
    </row>
    <row r="6097" spans="1:9" ht="15.75">
      <c r="A6097" s="98" t="s">
        <v>1071</v>
      </c>
      <c r="B6097" s="98" t="s">
        <v>3163</v>
      </c>
      <c r="C6097" s="98" t="s">
        <v>796</v>
      </c>
      <c r="D6097" s="99" t="s">
        <v>67</v>
      </c>
      <c r="E6097" s="105">
        <v>43637</v>
      </c>
      <c r="F6097" s="98" t="s">
        <v>3163</v>
      </c>
      <c r="G6097" s="98" t="s">
        <v>733</v>
      </c>
      <c r="H6097"/>
      <c r="I6097"/>
    </row>
    <row r="6098" spans="1:9" ht="15.75">
      <c r="A6098" s="98" t="s">
        <v>1203</v>
      </c>
      <c r="B6098" s="98" t="s">
        <v>3163</v>
      </c>
      <c r="C6098" s="98" t="s">
        <v>796</v>
      </c>
      <c r="D6098" s="99" t="s">
        <v>67</v>
      </c>
      <c r="E6098" s="105">
        <v>43637</v>
      </c>
      <c r="F6098" s="98" t="s">
        <v>3163</v>
      </c>
      <c r="G6098" s="98" t="s">
        <v>733</v>
      </c>
      <c r="H6098"/>
      <c r="I6098"/>
    </row>
    <row r="6099" spans="1:9" ht="15.75">
      <c r="A6099" s="98" t="s">
        <v>1521</v>
      </c>
      <c r="B6099" s="98" t="s">
        <v>3163</v>
      </c>
      <c r="C6099" s="98" t="s">
        <v>796</v>
      </c>
      <c r="D6099" s="99" t="s">
        <v>67</v>
      </c>
      <c r="E6099" s="105">
        <v>43637</v>
      </c>
      <c r="F6099" s="98" t="s">
        <v>3163</v>
      </c>
      <c r="G6099" s="98" t="s">
        <v>733</v>
      </c>
      <c r="H6099"/>
      <c r="I6099"/>
    </row>
    <row r="6100" spans="1:9" ht="15.75">
      <c r="A6100" s="98" t="s">
        <v>2654</v>
      </c>
      <c r="B6100" s="98" t="s">
        <v>3163</v>
      </c>
      <c r="C6100" s="98" t="s">
        <v>796</v>
      </c>
      <c r="D6100" s="99" t="s">
        <v>67</v>
      </c>
      <c r="E6100" s="105">
        <v>43637</v>
      </c>
      <c r="F6100" s="98" t="s">
        <v>3163</v>
      </c>
      <c r="G6100" s="98" t="s">
        <v>733</v>
      </c>
      <c r="H6100"/>
      <c r="I6100"/>
    </row>
    <row r="6101" spans="1:9" ht="15.75">
      <c r="A6101" s="98" t="s">
        <v>2478</v>
      </c>
      <c r="B6101" s="98" t="s">
        <v>3163</v>
      </c>
      <c r="C6101" s="98" t="s">
        <v>796</v>
      </c>
      <c r="D6101" s="99" t="s">
        <v>67</v>
      </c>
      <c r="E6101" s="105">
        <v>43637</v>
      </c>
      <c r="F6101" s="98" t="s">
        <v>3163</v>
      </c>
      <c r="G6101" s="98" t="s">
        <v>733</v>
      </c>
      <c r="H6101"/>
      <c r="I6101"/>
    </row>
    <row r="6102" spans="1:9" ht="15.75">
      <c r="A6102" s="98" t="s">
        <v>874</v>
      </c>
      <c r="B6102" s="98" t="s">
        <v>3163</v>
      </c>
      <c r="C6102" s="98" t="s">
        <v>796</v>
      </c>
      <c r="D6102" s="99" t="s">
        <v>67</v>
      </c>
      <c r="E6102" s="105">
        <v>43637</v>
      </c>
      <c r="F6102" s="98" t="s">
        <v>3163</v>
      </c>
      <c r="G6102" s="98" t="s">
        <v>733</v>
      </c>
      <c r="H6102"/>
      <c r="I6102"/>
    </row>
    <row r="6103" spans="1:9" ht="15.75">
      <c r="A6103" s="98" t="s">
        <v>2094</v>
      </c>
      <c r="B6103" s="98" t="s">
        <v>3163</v>
      </c>
      <c r="C6103" s="98" t="s">
        <v>796</v>
      </c>
      <c r="D6103" s="99" t="s">
        <v>67</v>
      </c>
      <c r="E6103" s="105">
        <v>43637</v>
      </c>
      <c r="F6103" s="98" t="s">
        <v>3163</v>
      </c>
      <c r="G6103" s="98" t="s">
        <v>733</v>
      </c>
      <c r="H6103"/>
      <c r="I6103"/>
    </row>
    <row r="6104" spans="1:9" ht="15.75">
      <c r="A6104" s="98" t="s">
        <v>2096</v>
      </c>
      <c r="B6104" s="98" t="s">
        <v>3163</v>
      </c>
      <c r="C6104" s="98" t="s">
        <v>796</v>
      </c>
      <c r="D6104" s="99" t="s">
        <v>67</v>
      </c>
      <c r="E6104" s="105">
        <v>43637</v>
      </c>
      <c r="F6104" s="98" t="s">
        <v>3163</v>
      </c>
      <c r="G6104" s="98" t="s">
        <v>733</v>
      </c>
      <c r="H6104"/>
      <c r="I6104"/>
    </row>
    <row r="6105" spans="1:9" ht="15.75">
      <c r="A6105" s="98" t="s">
        <v>1209</v>
      </c>
      <c r="B6105" s="98" t="s">
        <v>3163</v>
      </c>
      <c r="C6105" s="98" t="s">
        <v>796</v>
      </c>
      <c r="D6105" s="99" t="s">
        <v>67</v>
      </c>
      <c r="E6105" s="105">
        <v>43637</v>
      </c>
      <c r="F6105" s="98" t="s">
        <v>3163</v>
      </c>
      <c r="G6105" s="98" t="s">
        <v>733</v>
      </c>
      <c r="H6105"/>
      <c r="I6105"/>
    </row>
    <row r="6106" spans="1:9" ht="15.75">
      <c r="A6106" s="98" t="s">
        <v>1582</v>
      </c>
      <c r="B6106" s="98" t="s">
        <v>3163</v>
      </c>
      <c r="C6106" s="98" t="s">
        <v>796</v>
      </c>
      <c r="D6106" s="99" t="s">
        <v>67</v>
      </c>
      <c r="E6106" s="105">
        <v>43637</v>
      </c>
      <c r="F6106" s="98" t="s">
        <v>3163</v>
      </c>
      <c r="G6106" s="98" t="s">
        <v>733</v>
      </c>
      <c r="H6106"/>
      <c r="I6106"/>
    </row>
    <row r="6107" spans="1:9" ht="15.75">
      <c r="A6107" s="98" t="s">
        <v>2097</v>
      </c>
      <c r="B6107" s="98" t="s">
        <v>3163</v>
      </c>
      <c r="C6107" s="98" t="s">
        <v>796</v>
      </c>
      <c r="D6107" s="99" t="s">
        <v>67</v>
      </c>
      <c r="E6107" s="105">
        <v>43637</v>
      </c>
      <c r="F6107" s="98" t="s">
        <v>3163</v>
      </c>
      <c r="G6107" s="98" t="s">
        <v>733</v>
      </c>
      <c r="H6107"/>
      <c r="I6107"/>
    </row>
    <row r="6108" spans="1:9" ht="15.75">
      <c r="A6108" s="98" t="s">
        <v>1528</v>
      </c>
      <c r="B6108" s="98" t="s">
        <v>3163</v>
      </c>
      <c r="C6108" s="98" t="s">
        <v>796</v>
      </c>
      <c r="D6108" s="99" t="s">
        <v>67</v>
      </c>
      <c r="E6108" s="105">
        <v>43637</v>
      </c>
      <c r="F6108" s="98" t="s">
        <v>3163</v>
      </c>
      <c r="G6108" s="98" t="s">
        <v>733</v>
      </c>
      <c r="H6108"/>
      <c r="I6108"/>
    </row>
    <row r="6109" spans="1:9" ht="15.75">
      <c r="A6109" s="98" t="s">
        <v>366</v>
      </c>
      <c r="B6109" s="98" t="s">
        <v>3163</v>
      </c>
      <c r="C6109" s="98" t="s">
        <v>796</v>
      </c>
      <c r="D6109" s="99" t="s">
        <v>67</v>
      </c>
      <c r="E6109" s="105">
        <v>43637</v>
      </c>
      <c r="F6109" s="98" t="s">
        <v>3163</v>
      </c>
      <c r="G6109" s="98" t="s">
        <v>733</v>
      </c>
      <c r="H6109"/>
      <c r="I6109"/>
    </row>
    <row r="6110" spans="1:9" ht="15.75">
      <c r="A6110" s="98" t="s">
        <v>2659</v>
      </c>
      <c r="B6110" s="98" t="s">
        <v>3163</v>
      </c>
      <c r="C6110" s="98" t="s">
        <v>796</v>
      </c>
      <c r="D6110" s="99" t="s">
        <v>67</v>
      </c>
      <c r="E6110" s="105">
        <v>43637</v>
      </c>
      <c r="F6110" s="98" t="s">
        <v>3163</v>
      </c>
      <c r="G6110" s="98" t="s">
        <v>733</v>
      </c>
      <c r="H6110"/>
      <c r="I6110"/>
    </row>
    <row r="6111" spans="1:9" ht="15.75">
      <c r="A6111" s="98" t="s">
        <v>1213</v>
      </c>
      <c r="B6111" s="98" t="s">
        <v>3163</v>
      </c>
      <c r="C6111" s="98" t="s">
        <v>796</v>
      </c>
      <c r="D6111" s="99" t="s">
        <v>67</v>
      </c>
      <c r="E6111" s="105">
        <v>43637</v>
      </c>
      <c r="F6111" s="98" t="s">
        <v>3163</v>
      </c>
      <c r="G6111" s="98" t="s">
        <v>733</v>
      </c>
      <c r="H6111"/>
      <c r="I6111"/>
    </row>
    <row r="6112" spans="1:9" ht="15.75">
      <c r="A6112" s="98" t="s">
        <v>1531</v>
      </c>
      <c r="B6112" s="98" t="s">
        <v>3163</v>
      </c>
      <c r="C6112" s="98" t="s">
        <v>796</v>
      </c>
      <c r="D6112" s="99" t="s">
        <v>67</v>
      </c>
      <c r="E6112" s="105">
        <v>43637</v>
      </c>
      <c r="F6112" s="98" t="s">
        <v>3163</v>
      </c>
      <c r="G6112" s="98" t="s">
        <v>733</v>
      </c>
      <c r="H6112"/>
      <c r="I6112"/>
    </row>
    <row r="6113" spans="1:9" ht="15.75">
      <c r="A6113" s="98" t="s">
        <v>2424</v>
      </c>
      <c r="B6113" s="98" t="s">
        <v>3163</v>
      </c>
      <c r="C6113" s="98" t="s">
        <v>796</v>
      </c>
      <c r="D6113" s="99" t="s">
        <v>67</v>
      </c>
      <c r="E6113" s="105">
        <v>43637</v>
      </c>
      <c r="F6113" s="98" t="s">
        <v>3163</v>
      </c>
      <c r="G6113" s="98" t="s">
        <v>733</v>
      </c>
      <c r="H6113"/>
      <c r="I6113"/>
    </row>
    <row r="6114" spans="1:9" ht="15.75">
      <c r="A6114" s="98" t="s">
        <v>2291</v>
      </c>
      <c r="B6114" s="98" t="s">
        <v>3163</v>
      </c>
      <c r="C6114" s="98" t="s">
        <v>796</v>
      </c>
      <c r="D6114" s="99" t="s">
        <v>67</v>
      </c>
      <c r="E6114" s="105">
        <v>43637</v>
      </c>
      <c r="F6114" s="98" t="s">
        <v>3163</v>
      </c>
      <c r="G6114" s="98" t="s">
        <v>733</v>
      </c>
      <c r="H6114"/>
      <c r="I6114"/>
    </row>
    <row r="6115" spans="1:9" ht="15.75">
      <c r="A6115" s="98" t="s">
        <v>2991</v>
      </c>
      <c r="B6115" s="98" t="s">
        <v>3163</v>
      </c>
      <c r="C6115" s="98" t="s">
        <v>796</v>
      </c>
      <c r="D6115" s="99" t="s">
        <v>67</v>
      </c>
      <c r="E6115" s="105">
        <v>43637</v>
      </c>
      <c r="F6115" s="98" t="s">
        <v>3163</v>
      </c>
      <c r="G6115" s="98" t="s">
        <v>733</v>
      </c>
      <c r="H6115"/>
      <c r="I6115"/>
    </row>
    <row r="6116" spans="1:9" ht="15.75">
      <c r="A6116" s="98" t="s">
        <v>887</v>
      </c>
      <c r="B6116" s="98" t="s">
        <v>3163</v>
      </c>
      <c r="C6116" s="98" t="s">
        <v>796</v>
      </c>
      <c r="D6116" s="99" t="s">
        <v>67</v>
      </c>
      <c r="E6116" s="105">
        <v>43637</v>
      </c>
      <c r="F6116" s="98" t="s">
        <v>3163</v>
      </c>
      <c r="G6116" s="98" t="s">
        <v>733</v>
      </c>
      <c r="H6116"/>
      <c r="I6116"/>
    </row>
    <row r="6117" spans="1:9" ht="15.75">
      <c r="A6117" s="98" t="s">
        <v>2302</v>
      </c>
      <c r="B6117" s="98" t="s">
        <v>3163</v>
      </c>
      <c r="C6117" s="98" t="s">
        <v>796</v>
      </c>
      <c r="D6117" s="99" t="s">
        <v>67</v>
      </c>
      <c r="E6117" s="105">
        <v>43637</v>
      </c>
      <c r="F6117" s="98" t="s">
        <v>3163</v>
      </c>
      <c r="G6117" s="98" t="s">
        <v>733</v>
      </c>
      <c r="H6117"/>
      <c r="I6117"/>
    </row>
    <row r="6118" spans="1:9" ht="15.75">
      <c r="A6118" s="98" t="s">
        <v>1217</v>
      </c>
      <c r="B6118" s="98" t="s">
        <v>3163</v>
      </c>
      <c r="C6118" s="98" t="s">
        <v>796</v>
      </c>
      <c r="D6118" s="99" t="s">
        <v>67</v>
      </c>
      <c r="E6118" s="105">
        <v>43637</v>
      </c>
      <c r="F6118" s="98" t="s">
        <v>3163</v>
      </c>
      <c r="G6118" s="98" t="s">
        <v>733</v>
      </c>
      <c r="H6118"/>
      <c r="I6118"/>
    </row>
    <row r="6119" spans="1:9" ht="15.75">
      <c r="A6119" s="98" t="s">
        <v>894</v>
      </c>
      <c r="B6119" s="98" t="s">
        <v>3163</v>
      </c>
      <c r="C6119" s="98" t="s">
        <v>796</v>
      </c>
      <c r="D6119" s="99" t="s">
        <v>67</v>
      </c>
      <c r="E6119" s="105">
        <v>43637</v>
      </c>
      <c r="F6119" s="98" t="s">
        <v>3163</v>
      </c>
      <c r="G6119" s="98" t="s">
        <v>733</v>
      </c>
      <c r="H6119"/>
      <c r="I6119"/>
    </row>
    <row r="6120" spans="1:9" ht="15.75">
      <c r="A6120" s="98" t="s">
        <v>380</v>
      </c>
      <c r="B6120" s="98" t="s">
        <v>3163</v>
      </c>
      <c r="C6120" s="98" t="s">
        <v>796</v>
      </c>
      <c r="D6120" s="99" t="s">
        <v>67</v>
      </c>
      <c r="E6120" s="105">
        <v>43637</v>
      </c>
      <c r="F6120" s="98" t="s">
        <v>3163</v>
      </c>
      <c r="G6120" s="98" t="s">
        <v>733</v>
      </c>
      <c r="H6120"/>
      <c r="I6120"/>
    </row>
    <row r="6121" spans="1:9" ht="15.75">
      <c r="A6121" s="98" t="s">
        <v>1539</v>
      </c>
      <c r="B6121" s="98" t="s">
        <v>3163</v>
      </c>
      <c r="C6121" s="98" t="s">
        <v>796</v>
      </c>
      <c r="D6121" s="99" t="s">
        <v>67</v>
      </c>
      <c r="E6121" s="105">
        <v>43637</v>
      </c>
      <c r="F6121" s="98" t="s">
        <v>3163</v>
      </c>
      <c r="G6121" s="98" t="s">
        <v>733</v>
      </c>
      <c r="H6121"/>
      <c r="I6121"/>
    </row>
    <row r="6122" spans="1:9" ht="15.75">
      <c r="A6122" s="98" t="s">
        <v>2436</v>
      </c>
      <c r="B6122" s="98" t="s">
        <v>3163</v>
      </c>
      <c r="C6122" s="98" t="s">
        <v>796</v>
      </c>
      <c r="D6122" s="99" t="s">
        <v>67</v>
      </c>
      <c r="E6122" s="105">
        <v>43637</v>
      </c>
      <c r="F6122" s="98" t="s">
        <v>3163</v>
      </c>
      <c r="G6122" s="98" t="s">
        <v>733</v>
      </c>
      <c r="H6122"/>
      <c r="I6122"/>
    </row>
    <row r="6123" spans="1:9" ht="15.75">
      <c r="A6123" s="98" t="s">
        <v>2562</v>
      </c>
      <c r="B6123" s="98" t="s">
        <v>3163</v>
      </c>
      <c r="C6123" s="98" t="s">
        <v>796</v>
      </c>
      <c r="D6123" s="99" t="s">
        <v>67</v>
      </c>
      <c r="E6123" s="105">
        <v>43637</v>
      </c>
      <c r="F6123" s="98" t="s">
        <v>3163</v>
      </c>
      <c r="G6123" s="98" t="s">
        <v>733</v>
      </c>
      <c r="H6123"/>
      <c r="I6123"/>
    </row>
    <row r="6124" spans="1:9" ht="15.75">
      <c r="A6124" s="98" t="s">
        <v>775</v>
      </c>
      <c r="B6124" s="98" t="s">
        <v>3163</v>
      </c>
      <c r="C6124" s="98" t="s">
        <v>796</v>
      </c>
      <c r="D6124" s="99" t="s">
        <v>67</v>
      </c>
      <c r="E6124" s="105">
        <v>43637</v>
      </c>
      <c r="F6124" s="98" t="s">
        <v>3163</v>
      </c>
      <c r="G6124" s="98" t="s">
        <v>733</v>
      </c>
      <c r="H6124"/>
      <c r="I6124"/>
    </row>
    <row r="6125" spans="1:9" ht="15.75">
      <c r="A6125" s="98" t="s">
        <v>453</v>
      </c>
      <c r="B6125" s="98" t="s">
        <v>3163</v>
      </c>
      <c r="C6125" s="98" t="s">
        <v>796</v>
      </c>
      <c r="D6125" s="99" t="s">
        <v>67</v>
      </c>
      <c r="E6125" s="105">
        <v>43637</v>
      </c>
      <c r="F6125" s="98" t="s">
        <v>3163</v>
      </c>
      <c r="G6125" s="98" t="s">
        <v>733</v>
      </c>
      <c r="H6125"/>
      <c r="I6125"/>
    </row>
    <row r="6126" spans="1:9" ht="15.75">
      <c r="A6126" s="98" t="s">
        <v>2438</v>
      </c>
      <c r="B6126" s="98" t="s">
        <v>3163</v>
      </c>
      <c r="C6126" s="98" t="s">
        <v>796</v>
      </c>
      <c r="D6126" s="99" t="s">
        <v>67</v>
      </c>
      <c r="E6126" s="105">
        <v>43637</v>
      </c>
      <c r="F6126" s="98" t="s">
        <v>3163</v>
      </c>
      <c r="G6126" s="98" t="s">
        <v>733</v>
      </c>
      <c r="H6126"/>
      <c r="I6126"/>
    </row>
    <row r="6127" spans="1:9" ht="15.75">
      <c r="A6127" s="98" t="s">
        <v>2564</v>
      </c>
      <c r="B6127" s="98" t="s">
        <v>3163</v>
      </c>
      <c r="C6127" s="98" t="s">
        <v>796</v>
      </c>
      <c r="D6127" s="99" t="s">
        <v>67</v>
      </c>
      <c r="E6127" s="105">
        <v>43637</v>
      </c>
      <c r="F6127" s="98" t="s">
        <v>3163</v>
      </c>
      <c r="G6127" s="98" t="s">
        <v>733</v>
      </c>
      <c r="H6127"/>
      <c r="I6127"/>
    </row>
    <row r="6128" spans="1:9" ht="15.75">
      <c r="A6128" s="98" t="s">
        <v>1877</v>
      </c>
      <c r="B6128" s="98" t="s">
        <v>3163</v>
      </c>
      <c r="C6128" s="98" t="s">
        <v>796</v>
      </c>
      <c r="D6128" s="99" t="s">
        <v>67</v>
      </c>
      <c r="E6128" s="105">
        <v>43637</v>
      </c>
      <c r="F6128" s="98" t="s">
        <v>3163</v>
      </c>
      <c r="G6128" s="98" t="s">
        <v>733</v>
      </c>
      <c r="H6128"/>
      <c r="I6128"/>
    </row>
    <row r="6129" spans="1:9" ht="15.75">
      <c r="A6129" s="98" t="s">
        <v>1882</v>
      </c>
      <c r="B6129" s="98" t="s">
        <v>3164</v>
      </c>
      <c r="C6129" s="98" t="s">
        <v>776</v>
      </c>
      <c r="D6129" s="99" t="s">
        <v>196</v>
      </c>
      <c r="E6129" s="105">
        <v>43637</v>
      </c>
      <c r="F6129" s="98" t="s">
        <v>3164</v>
      </c>
      <c r="G6129" s="98" t="s">
        <v>66</v>
      </c>
      <c r="H6129"/>
      <c r="I6129"/>
    </row>
    <row r="6130" spans="1:9" ht="15.75">
      <c r="A6130" s="98" t="s">
        <v>2741</v>
      </c>
      <c r="B6130" s="98" t="s">
        <v>3164</v>
      </c>
      <c r="C6130" s="98" t="s">
        <v>776</v>
      </c>
      <c r="D6130" s="99" t="s">
        <v>196</v>
      </c>
      <c r="E6130" s="105">
        <v>43637</v>
      </c>
      <c r="F6130" s="98" t="s">
        <v>3164</v>
      </c>
      <c r="G6130" s="98" t="s">
        <v>66</v>
      </c>
      <c r="H6130"/>
      <c r="I6130"/>
    </row>
    <row r="6131" spans="1:9" ht="15.75">
      <c r="A6131" s="98" t="s">
        <v>1294</v>
      </c>
      <c r="B6131" s="98" t="s">
        <v>3164</v>
      </c>
      <c r="C6131" s="98" t="s">
        <v>776</v>
      </c>
      <c r="D6131" s="99" t="s">
        <v>196</v>
      </c>
      <c r="E6131" s="105">
        <v>43637</v>
      </c>
      <c r="F6131" s="98" t="s">
        <v>3164</v>
      </c>
      <c r="G6131" s="98" t="s">
        <v>66</v>
      </c>
      <c r="H6131"/>
      <c r="I6131"/>
    </row>
    <row r="6132" spans="1:9" ht="15.75">
      <c r="A6132" s="98" t="s">
        <v>1831</v>
      </c>
      <c r="B6132" s="98" t="s">
        <v>3164</v>
      </c>
      <c r="C6132" s="98" t="s">
        <v>776</v>
      </c>
      <c r="D6132" s="99" t="s">
        <v>196</v>
      </c>
      <c r="E6132" s="105">
        <v>43637</v>
      </c>
      <c r="F6132" s="98" t="s">
        <v>3164</v>
      </c>
      <c r="G6132" s="98" t="s">
        <v>66</v>
      </c>
      <c r="H6132"/>
      <c r="I6132"/>
    </row>
    <row r="6133" spans="1:9" ht="15.75">
      <c r="A6133" s="98" t="s">
        <v>1105</v>
      </c>
      <c r="B6133" s="98" t="s">
        <v>3164</v>
      </c>
      <c r="C6133" s="98" t="s">
        <v>776</v>
      </c>
      <c r="D6133" s="99" t="s">
        <v>196</v>
      </c>
      <c r="E6133" s="105">
        <v>43637</v>
      </c>
      <c r="F6133" s="98" t="s">
        <v>3164</v>
      </c>
      <c r="G6133" s="98" t="s">
        <v>66</v>
      </c>
      <c r="H6133"/>
      <c r="I6133"/>
    </row>
    <row r="6134" spans="1:9" ht="15.75">
      <c r="A6134" s="98" t="s">
        <v>2132</v>
      </c>
      <c r="B6134" s="98" t="s">
        <v>3164</v>
      </c>
      <c r="C6134" s="98" t="s">
        <v>776</v>
      </c>
      <c r="D6134" s="99" t="s">
        <v>196</v>
      </c>
      <c r="E6134" s="105">
        <v>43637</v>
      </c>
      <c r="F6134" s="98" t="s">
        <v>3164</v>
      </c>
      <c r="G6134" s="98" t="s">
        <v>66</v>
      </c>
      <c r="H6134"/>
      <c r="I6134"/>
    </row>
    <row r="6135" spans="1:9" ht="15.75">
      <c r="A6135" s="98" t="s">
        <v>2623</v>
      </c>
      <c r="B6135" s="98" t="s">
        <v>3164</v>
      </c>
      <c r="C6135" s="98" t="s">
        <v>776</v>
      </c>
      <c r="D6135" s="99" t="s">
        <v>196</v>
      </c>
      <c r="E6135" s="105">
        <v>43637</v>
      </c>
      <c r="F6135" s="98" t="s">
        <v>3164</v>
      </c>
      <c r="G6135" s="98" t="s">
        <v>66</v>
      </c>
      <c r="H6135"/>
      <c r="I6135"/>
    </row>
    <row r="6136" spans="1:9" ht="15.75">
      <c r="A6136" s="98" t="s">
        <v>913</v>
      </c>
      <c r="B6136" s="98" t="s">
        <v>3164</v>
      </c>
      <c r="C6136" s="98" t="s">
        <v>776</v>
      </c>
      <c r="D6136" s="99" t="s">
        <v>196</v>
      </c>
      <c r="E6136" s="105">
        <v>43637</v>
      </c>
      <c r="F6136" s="98" t="s">
        <v>3164</v>
      </c>
      <c r="G6136" s="98" t="s">
        <v>66</v>
      </c>
      <c r="H6136"/>
      <c r="I6136"/>
    </row>
    <row r="6137" spans="1:9" ht="15.75">
      <c r="A6137" s="98" t="s">
        <v>2135</v>
      </c>
      <c r="B6137" s="98" t="s">
        <v>3164</v>
      </c>
      <c r="C6137" s="98" t="s">
        <v>776</v>
      </c>
      <c r="D6137" s="99" t="s">
        <v>196</v>
      </c>
      <c r="E6137" s="105">
        <v>43637</v>
      </c>
      <c r="F6137" s="98" t="s">
        <v>3164</v>
      </c>
      <c r="G6137" s="98" t="s">
        <v>66</v>
      </c>
      <c r="H6137"/>
      <c r="I6137"/>
    </row>
    <row r="6138" spans="1:9" ht="15.75">
      <c r="A6138" s="98" t="s">
        <v>1424</v>
      </c>
      <c r="B6138" s="98" t="s">
        <v>3164</v>
      </c>
      <c r="C6138" s="98" t="s">
        <v>776</v>
      </c>
      <c r="D6138" s="99" t="s">
        <v>196</v>
      </c>
      <c r="E6138" s="105">
        <v>43637</v>
      </c>
      <c r="F6138" s="98" t="s">
        <v>3164</v>
      </c>
      <c r="G6138" s="98" t="s">
        <v>66</v>
      </c>
      <c r="H6138"/>
      <c r="I6138"/>
    </row>
    <row r="6139" spans="1:9" ht="15.75">
      <c r="A6139" s="98" t="s">
        <v>2452</v>
      </c>
      <c r="B6139" s="98" t="s">
        <v>3164</v>
      </c>
      <c r="C6139" s="98" t="s">
        <v>776</v>
      </c>
      <c r="D6139" s="99" t="s">
        <v>196</v>
      </c>
      <c r="E6139" s="105">
        <v>43637</v>
      </c>
      <c r="F6139" s="98" t="s">
        <v>3164</v>
      </c>
      <c r="G6139" s="98" t="s">
        <v>66</v>
      </c>
      <c r="H6139"/>
      <c r="I6139"/>
    </row>
    <row r="6140" spans="1:9" ht="15.75">
      <c r="A6140" s="98" t="s">
        <v>2190</v>
      </c>
      <c r="B6140" s="98" t="s">
        <v>3164</v>
      </c>
      <c r="C6140" s="98" t="s">
        <v>776</v>
      </c>
      <c r="D6140" s="99" t="s">
        <v>196</v>
      </c>
      <c r="E6140" s="105">
        <v>43637</v>
      </c>
      <c r="F6140" s="98" t="s">
        <v>3164</v>
      </c>
      <c r="G6140" s="98" t="s">
        <v>66</v>
      </c>
      <c r="H6140"/>
      <c r="I6140"/>
    </row>
    <row r="6141" spans="1:9" ht="15.75">
      <c r="A6141" s="98" t="s">
        <v>342</v>
      </c>
      <c r="B6141" s="98" t="s">
        <v>3164</v>
      </c>
      <c r="C6141" s="98" t="s">
        <v>776</v>
      </c>
      <c r="D6141" s="99" t="s">
        <v>196</v>
      </c>
      <c r="E6141" s="105">
        <v>43637</v>
      </c>
      <c r="F6141" s="98" t="s">
        <v>3164</v>
      </c>
      <c r="G6141" s="98" t="s">
        <v>66</v>
      </c>
      <c r="H6141"/>
      <c r="I6141"/>
    </row>
    <row r="6142" spans="1:9" ht="15.75">
      <c r="A6142" s="98" t="s">
        <v>2454</v>
      </c>
      <c r="B6142" s="98" t="s">
        <v>3164</v>
      </c>
      <c r="C6142" s="98" t="s">
        <v>776</v>
      </c>
      <c r="D6142" s="99" t="s">
        <v>196</v>
      </c>
      <c r="E6142" s="105">
        <v>43637</v>
      </c>
      <c r="F6142" s="98" t="s">
        <v>3164</v>
      </c>
      <c r="G6142" s="98" t="s">
        <v>66</v>
      </c>
      <c r="H6142"/>
      <c r="I6142"/>
    </row>
    <row r="6143" spans="1:9" ht="15.75">
      <c r="A6143" s="98" t="s">
        <v>2456</v>
      </c>
      <c r="B6143" s="98" t="s">
        <v>3164</v>
      </c>
      <c r="C6143" s="98" t="s">
        <v>776</v>
      </c>
      <c r="D6143" s="99" t="s">
        <v>196</v>
      </c>
      <c r="E6143" s="105">
        <v>43637</v>
      </c>
      <c r="F6143" s="98" t="s">
        <v>3164</v>
      </c>
      <c r="G6143" s="98" t="s">
        <v>66</v>
      </c>
      <c r="H6143"/>
      <c r="I6143"/>
    </row>
    <row r="6144" spans="1:9" ht="15.75">
      <c r="A6144" s="98" t="s">
        <v>2079</v>
      </c>
      <c r="B6144" s="98" t="s">
        <v>3164</v>
      </c>
      <c r="C6144" s="98" t="s">
        <v>776</v>
      </c>
      <c r="D6144" s="99" t="s">
        <v>196</v>
      </c>
      <c r="E6144" s="105">
        <v>43637</v>
      </c>
      <c r="F6144" s="98" t="s">
        <v>3164</v>
      </c>
      <c r="G6144" s="98" t="s">
        <v>66</v>
      </c>
      <c r="H6144"/>
      <c r="I6144"/>
    </row>
    <row r="6145" spans="1:9" ht="15.75">
      <c r="A6145" s="98" t="s">
        <v>925</v>
      </c>
      <c r="B6145" s="98" t="s">
        <v>3164</v>
      </c>
      <c r="C6145" s="98" t="s">
        <v>776</v>
      </c>
      <c r="D6145" s="99" t="s">
        <v>196</v>
      </c>
      <c r="E6145" s="105">
        <v>43637</v>
      </c>
      <c r="F6145" s="98" t="s">
        <v>3164</v>
      </c>
      <c r="G6145" s="98" t="s">
        <v>66</v>
      </c>
      <c r="H6145"/>
      <c r="I6145"/>
    </row>
    <row r="6146" spans="1:9" ht="15.75">
      <c r="A6146" s="98" t="s">
        <v>1049</v>
      </c>
      <c r="B6146" s="98" t="s">
        <v>3164</v>
      </c>
      <c r="C6146" s="98" t="s">
        <v>776</v>
      </c>
      <c r="D6146" s="99" t="s">
        <v>196</v>
      </c>
      <c r="E6146" s="105">
        <v>43637</v>
      </c>
      <c r="F6146" s="98" t="s">
        <v>3164</v>
      </c>
      <c r="G6146" s="98" t="s">
        <v>66</v>
      </c>
      <c r="H6146"/>
      <c r="I6146"/>
    </row>
    <row r="6147" spans="1:9" ht="15.75">
      <c r="A6147" s="98" t="s">
        <v>2750</v>
      </c>
      <c r="B6147" s="98" t="s">
        <v>3164</v>
      </c>
      <c r="C6147" s="98" t="s">
        <v>776</v>
      </c>
      <c r="D6147" s="99" t="s">
        <v>196</v>
      </c>
      <c r="E6147" s="105">
        <v>43637</v>
      </c>
      <c r="F6147" s="98" t="s">
        <v>3164</v>
      </c>
      <c r="G6147" s="98" t="s">
        <v>66</v>
      </c>
      <c r="H6147"/>
      <c r="I6147"/>
    </row>
    <row r="6148" spans="1:9" ht="15.75">
      <c r="A6148" s="98" t="s">
        <v>2753</v>
      </c>
      <c r="B6148" s="98" t="s">
        <v>3164</v>
      </c>
      <c r="C6148" s="98" t="s">
        <v>776</v>
      </c>
      <c r="D6148" s="99" t="s">
        <v>196</v>
      </c>
      <c r="E6148" s="105">
        <v>43637</v>
      </c>
      <c r="F6148" s="98" t="s">
        <v>3164</v>
      </c>
      <c r="G6148" s="98" t="s">
        <v>66</v>
      </c>
      <c r="H6148"/>
      <c r="I6148"/>
    </row>
    <row r="6149" spans="1:9" ht="15.75">
      <c r="A6149" s="98" t="s">
        <v>1117</v>
      </c>
      <c r="B6149" s="98" t="s">
        <v>3164</v>
      </c>
      <c r="C6149" s="98" t="s">
        <v>776</v>
      </c>
      <c r="D6149" s="99" t="s">
        <v>196</v>
      </c>
      <c r="E6149" s="105">
        <v>43637</v>
      </c>
      <c r="F6149" s="98" t="s">
        <v>3164</v>
      </c>
      <c r="G6149" s="98" t="s">
        <v>66</v>
      </c>
      <c r="H6149"/>
      <c r="I6149"/>
    </row>
    <row r="6150" spans="1:9" ht="15.75">
      <c r="A6150" s="98" t="s">
        <v>2267</v>
      </c>
      <c r="B6150" s="98" t="s">
        <v>3164</v>
      </c>
      <c r="C6150" s="98" t="s">
        <v>776</v>
      </c>
      <c r="D6150" s="99" t="s">
        <v>196</v>
      </c>
      <c r="E6150" s="105">
        <v>43637</v>
      </c>
      <c r="F6150" s="98" t="s">
        <v>3164</v>
      </c>
      <c r="G6150" s="98" t="s">
        <v>66</v>
      </c>
      <c r="H6150"/>
      <c r="I6150"/>
    </row>
    <row r="6151" spans="1:9" ht="15.75">
      <c r="A6151" s="98" t="s">
        <v>1314</v>
      </c>
      <c r="B6151" s="98" t="s">
        <v>3164</v>
      </c>
      <c r="C6151" s="98" t="s">
        <v>776</v>
      </c>
      <c r="D6151" s="99" t="s">
        <v>196</v>
      </c>
      <c r="E6151" s="105">
        <v>43637</v>
      </c>
      <c r="F6151" s="98" t="s">
        <v>3164</v>
      </c>
      <c r="G6151" s="98" t="s">
        <v>66</v>
      </c>
      <c r="H6151"/>
      <c r="I6151"/>
    </row>
    <row r="6152" spans="1:9" ht="15.75">
      <c r="A6152" s="98" t="s">
        <v>1786</v>
      </c>
      <c r="B6152" s="98" t="s">
        <v>3164</v>
      </c>
      <c r="C6152" s="98" t="s">
        <v>776</v>
      </c>
      <c r="D6152" s="99" t="s">
        <v>196</v>
      </c>
      <c r="E6152" s="105">
        <v>43637</v>
      </c>
      <c r="F6152" s="98" t="s">
        <v>3164</v>
      </c>
      <c r="G6152" s="98" t="s">
        <v>66</v>
      </c>
      <c r="H6152"/>
      <c r="I6152"/>
    </row>
    <row r="6153" spans="1:9" ht="15.75">
      <c r="A6153" s="98" t="s">
        <v>1435</v>
      </c>
      <c r="B6153" s="98" t="s">
        <v>3164</v>
      </c>
      <c r="C6153" s="98" t="s">
        <v>776</v>
      </c>
      <c r="D6153" s="99" t="s">
        <v>196</v>
      </c>
      <c r="E6153" s="105">
        <v>43637</v>
      </c>
      <c r="F6153" s="98" t="s">
        <v>3164</v>
      </c>
      <c r="G6153" s="98" t="s">
        <v>66</v>
      </c>
      <c r="H6153"/>
      <c r="I6153"/>
    </row>
    <row r="6154" spans="1:9" ht="15.75">
      <c r="A6154" s="98" t="s">
        <v>2272</v>
      </c>
      <c r="B6154" s="98" t="s">
        <v>3164</v>
      </c>
      <c r="C6154" s="98" t="s">
        <v>776</v>
      </c>
      <c r="D6154" s="99" t="s">
        <v>196</v>
      </c>
      <c r="E6154" s="105">
        <v>43637</v>
      </c>
      <c r="F6154" s="98" t="s">
        <v>3164</v>
      </c>
      <c r="G6154" s="98" t="s">
        <v>66</v>
      </c>
      <c r="H6154"/>
      <c r="I6154"/>
    </row>
    <row r="6155" spans="1:9" ht="15.75">
      <c r="A6155" s="98" t="s">
        <v>2404</v>
      </c>
      <c r="B6155" s="98" t="s">
        <v>3164</v>
      </c>
      <c r="C6155" s="98" t="s">
        <v>776</v>
      </c>
      <c r="D6155" s="99" t="s">
        <v>196</v>
      </c>
      <c r="E6155" s="105">
        <v>43637</v>
      </c>
      <c r="F6155" s="98" t="s">
        <v>3164</v>
      </c>
      <c r="G6155" s="98" t="s">
        <v>66</v>
      </c>
      <c r="H6155"/>
      <c r="I6155"/>
    </row>
    <row r="6156" spans="1:9" ht="15.75">
      <c r="A6156" s="98" t="s">
        <v>2148</v>
      </c>
      <c r="B6156" s="98" t="s">
        <v>3164</v>
      </c>
      <c r="C6156" s="98" t="s">
        <v>776</v>
      </c>
      <c r="D6156" s="99" t="s">
        <v>196</v>
      </c>
      <c r="E6156" s="105">
        <v>43637</v>
      </c>
      <c r="F6156" s="98" t="s">
        <v>3164</v>
      </c>
      <c r="G6156" s="98" t="s">
        <v>66</v>
      </c>
      <c r="H6156"/>
      <c r="I6156"/>
    </row>
    <row r="6157" spans="1:9" ht="15.75">
      <c r="A6157" s="98" t="s">
        <v>1565</v>
      </c>
      <c r="B6157" s="98" t="s">
        <v>3164</v>
      </c>
      <c r="C6157" s="98" t="s">
        <v>776</v>
      </c>
      <c r="D6157" s="99" t="s">
        <v>196</v>
      </c>
      <c r="E6157" s="105">
        <v>43637</v>
      </c>
      <c r="F6157" s="98" t="s">
        <v>3164</v>
      </c>
      <c r="G6157" s="98" t="s">
        <v>66</v>
      </c>
      <c r="H6157"/>
      <c r="I6157"/>
    </row>
    <row r="6158" spans="1:9" ht="15.75">
      <c r="A6158" s="98" t="s">
        <v>1848</v>
      </c>
      <c r="B6158" s="98" t="s">
        <v>3164</v>
      </c>
      <c r="C6158" s="98" t="s">
        <v>776</v>
      </c>
      <c r="D6158" s="99" t="s">
        <v>196</v>
      </c>
      <c r="E6158" s="105">
        <v>43637</v>
      </c>
      <c r="F6158" s="98" t="s">
        <v>3164</v>
      </c>
      <c r="G6158" s="98" t="s">
        <v>66</v>
      </c>
      <c r="H6158"/>
      <c r="I6158"/>
    </row>
    <row r="6159" spans="1:9" ht="15.75">
      <c r="A6159" s="98" t="s">
        <v>2469</v>
      </c>
      <c r="B6159" s="98" t="s">
        <v>3164</v>
      </c>
      <c r="C6159" s="98" t="s">
        <v>776</v>
      </c>
      <c r="D6159" s="99" t="s">
        <v>196</v>
      </c>
      <c r="E6159" s="105">
        <v>43637</v>
      </c>
      <c r="F6159" s="98" t="s">
        <v>3164</v>
      </c>
      <c r="G6159" s="98" t="s">
        <v>66</v>
      </c>
      <c r="H6159"/>
      <c r="I6159"/>
    </row>
    <row r="6160" spans="1:9" ht="15.75">
      <c r="A6160" s="98" t="s">
        <v>1793</v>
      </c>
      <c r="B6160" s="98" t="s">
        <v>3164</v>
      </c>
      <c r="C6160" s="98" t="s">
        <v>776</v>
      </c>
      <c r="D6160" s="99" t="s">
        <v>196</v>
      </c>
      <c r="E6160" s="105">
        <v>43637</v>
      </c>
      <c r="F6160" s="98" t="s">
        <v>3164</v>
      </c>
      <c r="G6160" s="98" t="s">
        <v>66</v>
      </c>
      <c r="H6160"/>
      <c r="I6160"/>
    </row>
    <row r="6161" spans="1:9" ht="15.75">
      <c r="A6161" s="98" t="s">
        <v>2471</v>
      </c>
      <c r="B6161" s="98" t="s">
        <v>3164</v>
      </c>
      <c r="C6161" s="98" t="s">
        <v>776</v>
      </c>
      <c r="D6161" s="99" t="s">
        <v>196</v>
      </c>
      <c r="E6161" s="105">
        <v>43637</v>
      </c>
      <c r="F6161" s="98" t="s">
        <v>3164</v>
      </c>
      <c r="G6161" s="98" t="s">
        <v>66</v>
      </c>
      <c r="H6161"/>
      <c r="I6161"/>
    </row>
    <row r="6162" spans="1:9" ht="15.75">
      <c r="A6162" s="98" t="s">
        <v>2646</v>
      </c>
      <c r="B6162" s="98" t="s">
        <v>3164</v>
      </c>
      <c r="C6162" s="98" t="s">
        <v>753</v>
      </c>
      <c r="D6162" s="99" t="s">
        <v>196</v>
      </c>
      <c r="E6162" s="105">
        <v>43637</v>
      </c>
      <c r="F6162" s="98" t="s">
        <v>3164</v>
      </c>
      <c r="G6162" s="98" t="s">
        <v>733</v>
      </c>
      <c r="H6162"/>
      <c r="I6162"/>
    </row>
    <row r="6163" spans="1:9" ht="15.75">
      <c r="A6163" s="98" t="s">
        <v>2647</v>
      </c>
      <c r="B6163" s="98" t="s">
        <v>3164</v>
      </c>
      <c r="C6163" s="98" t="s">
        <v>753</v>
      </c>
      <c r="D6163" s="99" t="s">
        <v>196</v>
      </c>
      <c r="E6163" s="105">
        <v>43637</v>
      </c>
      <c r="F6163" s="98" t="s">
        <v>3164</v>
      </c>
      <c r="G6163" s="98" t="s">
        <v>733</v>
      </c>
      <c r="H6163"/>
      <c r="I6163"/>
    </row>
    <row r="6164" spans="1:9" ht="15.75">
      <c r="A6164" s="98" t="s">
        <v>2473</v>
      </c>
      <c r="B6164" s="98" t="s">
        <v>3164</v>
      </c>
      <c r="C6164" s="98" t="s">
        <v>753</v>
      </c>
      <c r="D6164" s="99" t="s">
        <v>196</v>
      </c>
      <c r="E6164" s="105">
        <v>43637</v>
      </c>
      <c r="F6164" s="98" t="s">
        <v>3164</v>
      </c>
      <c r="G6164" s="98" t="s">
        <v>733</v>
      </c>
      <c r="H6164"/>
      <c r="I6164"/>
    </row>
    <row r="6165" spans="1:9" ht="15.75">
      <c r="A6165" s="98" t="s">
        <v>423</v>
      </c>
      <c r="B6165" s="98" t="s">
        <v>3164</v>
      </c>
      <c r="C6165" s="98" t="s">
        <v>753</v>
      </c>
      <c r="D6165" s="99" t="s">
        <v>196</v>
      </c>
      <c r="E6165" s="105">
        <v>43637</v>
      </c>
      <c r="F6165" s="98" t="s">
        <v>3164</v>
      </c>
      <c r="G6165" s="98" t="s">
        <v>733</v>
      </c>
      <c r="H6165"/>
      <c r="I6165"/>
    </row>
    <row r="6166" spans="1:9" ht="15.75">
      <c r="A6166" s="98" t="s">
        <v>1803</v>
      </c>
      <c r="B6166" s="98" t="s">
        <v>3164</v>
      </c>
      <c r="C6166" s="98" t="s">
        <v>753</v>
      </c>
      <c r="D6166" s="99" t="s">
        <v>196</v>
      </c>
      <c r="E6166" s="105">
        <v>43637</v>
      </c>
      <c r="F6166" s="98" t="s">
        <v>3164</v>
      </c>
      <c r="G6166" s="98" t="s">
        <v>733</v>
      </c>
      <c r="H6166"/>
      <c r="I6166"/>
    </row>
    <row r="6167" spans="1:9" ht="15.75">
      <c r="A6167" s="98" t="s">
        <v>2217</v>
      </c>
      <c r="B6167" s="98" t="s">
        <v>3164</v>
      </c>
      <c r="C6167" s="98" t="s">
        <v>753</v>
      </c>
      <c r="D6167" s="99" t="s">
        <v>196</v>
      </c>
      <c r="E6167" s="105">
        <v>43637</v>
      </c>
      <c r="F6167" s="98" t="s">
        <v>3164</v>
      </c>
      <c r="G6167" s="98" t="s">
        <v>733</v>
      </c>
      <c r="H6167"/>
      <c r="I6167"/>
    </row>
    <row r="6168" spans="1:9" ht="15.75">
      <c r="A6168" s="98" t="s">
        <v>994</v>
      </c>
      <c r="B6168" s="98" t="s">
        <v>3164</v>
      </c>
      <c r="C6168" s="98" t="s">
        <v>753</v>
      </c>
      <c r="D6168" s="99" t="s">
        <v>196</v>
      </c>
      <c r="E6168" s="105">
        <v>43637</v>
      </c>
      <c r="F6168" s="98" t="s">
        <v>3164</v>
      </c>
      <c r="G6168" s="98" t="s">
        <v>733</v>
      </c>
      <c r="H6168"/>
      <c r="I6168"/>
    </row>
    <row r="6169" spans="1:9" ht="15.75">
      <c r="A6169" s="98" t="s">
        <v>2416</v>
      </c>
      <c r="B6169" s="98" t="s">
        <v>3164</v>
      </c>
      <c r="C6169" s="98" t="s">
        <v>753</v>
      </c>
      <c r="D6169" s="99" t="s">
        <v>196</v>
      </c>
      <c r="E6169" s="105">
        <v>43637</v>
      </c>
      <c r="F6169" s="98" t="s">
        <v>3164</v>
      </c>
      <c r="G6169" s="98" t="s">
        <v>733</v>
      </c>
      <c r="H6169"/>
      <c r="I6169"/>
    </row>
    <row r="6170" spans="1:9" ht="15.75">
      <c r="A6170" s="98" t="s">
        <v>2157</v>
      </c>
      <c r="B6170" s="98" t="s">
        <v>3164</v>
      </c>
      <c r="C6170" s="98" t="s">
        <v>753</v>
      </c>
      <c r="D6170" s="99" t="s">
        <v>196</v>
      </c>
      <c r="E6170" s="105">
        <v>43637</v>
      </c>
      <c r="F6170" s="98" t="s">
        <v>3164</v>
      </c>
      <c r="G6170" s="98" t="s">
        <v>733</v>
      </c>
      <c r="H6170"/>
      <c r="I6170"/>
    </row>
    <row r="6171" spans="1:9" ht="15.75">
      <c r="A6171" s="98" t="s">
        <v>2226</v>
      </c>
      <c r="B6171" s="98" t="s">
        <v>3164</v>
      </c>
      <c r="C6171" s="98" t="s">
        <v>753</v>
      </c>
      <c r="D6171" s="99" t="s">
        <v>196</v>
      </c>
      <c r="E6171" s="105">
        <v>43637</v>
      </c>
      <c r="F6171" s="98" t="s">
        <v>3164</v>
      </c>
      <c r="G6171" s="98" t="s">
        <v>733</v>
      </c>
      <c r="H6171"/>
      <c r="I6171"/>
    </row>
    <row r="6172" spans="1:9" ht="15.75">
      <c r="A6172" s="98" t="s">
        <v>2288</v>
      </c>
      <c r="B6172" s="98" t="s">
        <v>3164</v>
      </c>
      <c r="C6172" s="98" t="s">
        <v>753</v>
      </c>
      <c r="D6172" s="99" t="s">
        <v>196</v>
      </c>
      <c r="E6172" s="105">
        <v>43637</v>
      </c>
      <c r="F6172" s="98" t="s">
        <v>3164</v>
      </c>
      <c r="G6172" s="98" t="s">
        <v>733</v>
      </c>
      <c r="H6172"/>
      <c r="I6172"/>
    </row>
    <row r="6173" spans="1:9" ht="15.75">
      <c r="A6173" s="98" t="s">
        <v>438</v>
      </c>
      <c r="B6173" s="98" t="s">
        <v>3164</v>
      </c>
      <c r="C6173" s="98" t="s">
        <v>753</v>
      </c>
      <c r="D6173" s="99" t="s">
        <v>196</v>
      </c>
      <c r="E6173" s="105">
        <v>43637</v>
      </c>
      <c r="F6173" s="98" t="s">
        <v>3164</v>
      </c>
      <c r="G6173" s="98" t="s">
        <v>733</v>
      </c>
      <c r="H6173"/>
      <c r="I6173"/>
    </row>
    <row r="6174" spans="1:9" ht="15.75">
      <c r="A6174" s="98" t="s">
        <v>2658</v>
      </c>
      <c r="B6174" s="98" t="s">
        <v>3164</v>
      </c>
      <c r="C6174" s="98" t="s">
        <v>753</v>
      </c>
      <c r="D6174" s="99" t="s">
        <v>196</v>
      </c>
      <c r="E6174" s="105">
        <v>43637</v>
      </c>
      <c r="F6174" s="98" t="s">
        <v>3164</v>
      </c>
      <c r="G6174" s="98" t="s">
        <v>733</v>
      </c>
      <c r="H6174"/>
      <c r="I6174"/>
    </row>
    <row r="6175" spans="1:9" ht="15.75">
      <c r="A6175" s="98" t="s">
        <v>1455</v>
      </c>
      <c r="B6175" s="98" t="s">
        <v>3164</v>
      </c>
      <c r="C6175" s="98" t="s">
        <v>753</v>
      </c>
      <c r="D6175" s="99" t="s">
        <v>196</v>
      </c>
      <c r="E6175" s="105">
        <v>43637</v>
      </c>
      <c r="F6175" s="98" t="s">
        <v>3164</v>
      </c>
      <c r="G6175" s="98" t="s">
        <v>733</v>
      </c>
      <c r="H6175"/>
      <c r="I6175"/>
    </row>
    <row r="6176" spans="1:9" ht="15.75">
      <c r="A6176" s="98" t="s">
        <v>1457</v>
      </c>
      <c r="B6176" s="98" t="s">
        <v>3164</v>
      </c>
      <c r="C6176" s="98" t="s">
        <v>753</v>
      </c>
      <c r="D6176" s="99" t="s">
        <v>196</v>
      </c>
      <c r="E6176" s="105">
        <v>43637</v>
      </c>
      <c r="F6176" s="98" t="s">
        <v>3164</v>
      </c>
      <c r="G6176" s="98" t="s">
        <v>733</v>
      </c>
      <c r="H6176"/>
      <c r="I6176"/>
    </row>
    <row r="6177" spans="1:9" ht="15.75">
      <c r="A6177" s="98" t="s">
        <v>2296</v>
      </c>
      <c r="B6177" s="98" t="s">
        <v>3164</v>
      </c>
      <c r="C6177" s="98" t="s">
        <v>753</v>
      </c>
      <c r="D6177" s="99" t="s">
        <v>196</v>
      </c>
      <c r="E6177" s="105">
        <v>43637</v>
      </c>
      <c r="F6177" s="98" t="s">
        <v>3164</v>
      </c>
      <c r="G6177" s="98" t="s">
        <v>733</v>
      </c>
      <c r="H6177"/>
      <c r="I6177"/>
    </row>
    <row r="6178" spans="1:9" ht="15.75">
      <c r="A6178" s="98" t="s">
        <v>1147</v>
      </c>
      <c r="B6178" s="98" t="s">
        <v>3164</v>
      </c>
      <c r="C6178" s="98" t="s">
        <v>753</v>
      </c>
      <c r="D6178" s="99" t="s">
        <v>196</v>
      </c>
      <c r="E6178" s="105">
        <v>43637</v>
      </c>
      <c r="F6178" s="98" t="s">
        <v>3164</v>
      </c>
      <c r="G6178" s="98" t="s">
        <v>733</v>
      </c>
      <c r="H6178"/>
      <c r="I6178"/>
    </row>
    <row r="6179" spans="1:9" ht="15.75">
      <c r="A6179" s="98" t="s">
        <v>781</v>
      </c>
      <c r="B6179" s="98" t="s">
        <v>3164</v>
      </c>
      <c r="C6179" s="98" t="s">
        <v>753</v>
      </c>
      <c r="D6179" s="99" t="s">
        <v>196</v>
      </c>
      <c r="E6179" s="105">
        <v>43637</v>
      </c>
      <c r="F6179" s="98" t="s">
        <v>3164</v>
      </c>
      <c r="G6179" s="98" t="s">
        <v>733</v>
      </c>
      <c r="H6179"/>
      <c r="I6179"/>
    </row>
    <row r="6180" spans="1:9" ht="15.75">
      <c r="A6180" s="98" t="s">
        <v>1591</v>
      </c>
      <c r="B6180" s="98" t="s">
        <v>3164</v>
      </c>
      <c r="C6180" s="98" t="s">
        <v>753</v>
      </c>
      <c r="D6180" s="99" t="s">
        <v>196</v>
      </c>
      <c r="E6180" s="105">
        <v>43637</v>
      </c>
      <c r="F6180" s="98" t="s">
        <v>3164</v>
      </c>
      <c r="G6180" s="98" t="s">
        <v>733</v>
      </c>
      <c r="H6180"/>
      <c r="I6180"/>
    </row>
    <row r="6181" spans="1:9" ht="15.75">
      <c r="A6181" s="98" t="s">
        <v>1149</v>
      </c>
      <c r="B6181" s="98" t="s">
        <v>3164</v>
      </c>
      <c r="C6181" s="98" t="s">
        <v>753</v>
      </c>
      <c r="D6181" s="99" t="s">
        <v>196</v>
      </c>
      <c r="E6181" s="105">
        <v>43637</v>
      </c>
      <c r="F6181" s="98" t="s">
        <v>3164</v>
      </c>
      <c r="G6181" s="98" t="s">
        <v>733</v>
      </c>
      <c r="H6181"/>
      <c r="I6181"/>
    </row>
    <row r="6182" spans="1:9" ht="15.75">
      <c r="A6182" s="98" t="s">
        <v>2303</v>
      </c>
      <c r="B6182" s="98" t="s">
        <v>3164</v>
      </c>
      <c r="C6182" s="98" t="s">
        <v>753</v>
      </c>
      <c r="D6182" s="99" t="s">
        <v>196</v>
      </c>
      <c r="E6182" s="105">
        <v>43637</v>
      </c>
      <c r="F6182" s="98" t="s">
        <v>3164</v>
      </c>
      <c r="G6182" s="98" t="s">
        <v>733</v>
      </c>
      <c r="H6182"/>
      <c r="I6182"/>
    </row>
    <row r="6183" spans="1:9" ht="15.75">
      <c r="A6183" s="98" t="s">
        <v>2493</v>
      </c>
      <c r="B6183" s="98" t="s">
        <v>3164</v>
      </c>
      <c r="C6183" s="98" t="s">
        <v>753</v>
      </c>
      <c r="D6183" s="99" t="s">
        <v>196</v>
      </c>
      <c r="E6183" s="105">
        <v>43637</v>
      </c>
      <c r="F6183" s="98" t="s">
        <v>3164</v>
      </c>
      <c r="G6183" s="98" t="s">
        <v>733</v>
      </c>
      <c r="H6183"/>
      <c r="I6183"/>
    </row>
    <row r="6184" spans="1:9" ht="15.75">
      <c r="A6184" s="98" t="s">
        <v>2670</v>
      </c>
      <c r="B6184" s="98" t="s">
        <v>3164</v>
      </c>
      <c r="C6184" s="98" t="s">
        <v>753</v>
      </c>
      <c r="D6184" s="99" t="s">
        <v>196</v>
      </c>
      <c r="E6184" s="105">
        <v>43637</v>
      </c>
      <c r="F6184" s="98" t="s">
        <v>3164</v>
      </c>
      <c r="G6184" s="98" t="s">
        <v>733</v>
      </c>
      <c r="H6184"/>
      <c r="I6184"/>
    </row>
    <row r="6185" spans="1:9" ht="15.75">
      <c r="A6185" s="98" t="s">
        <v>2306</v>
      </c>
      <c r="B6185" s="98" t="s">
        <v>3164</v>
      </c>
      <c r="C6185" s="98" t="s">
        <v>753</v>
      </c>
      <c r="D6185" s="99" t="s">
        <v>196</v>
      </c>
      <c r="E6185" s="105">
        <v>43637</v>
      </c>
      <c r="F6185" s="98" t="s">
        <v>3164</v>
      </c>
      <c r="G6185" s="98" t="s">
        <v>733</v>
      </c>
      <c r="H6185"/>
      <c r="I6185"/>
    </row>
    <row r="6186" spans="1:9" ht="15.75">
      <c r="A6186" s="98" t="s">
        <v>1601</v>
      </c>
      <c r="B6186" s="98" t="s">
        <v>3164</v>
      </c>
      <c r="C6186" s="98" t="s">
        <v>753</v>
      </c>
      <c r="D6186" s="99" t="s">
        <v>196</v>
      </c>
      <c r="E6186" s="105">
        <v>43637</v>
      </c>
      <c r="F6186" s="98" t="s">
        <v>3164</v>
      </c>
      <c r="G6186" s="98" t="s">
        <v>733</v>
      </c>
      <c r="H6186"/>
      <c r="I6186"/>
    </row>
    <row r="6187" spans="1:9" ht="15.75">
      <c r="A6187" s="98" t="s">
        <v>1603</v>
      </c>
      <c r="B6187" s="98" t="s">
        <v>3164</v>
      </c>
      <c r="C6187" s="98" t="s">
        <v>753</v>
      </c>
      <c r="D6187" s="99" t="s">
        <v>196</v>
      </c>
      <c r="E6187" s="105">
        <v>43637</v>
      </c>
      <c r="F6187" s="98" t="s">
        <v>3164</v>
      </c>
      <c r="G6187" s="98" t="s">
        <v>733</v>
      </c>
      <c r="H6187"/>
      <c r="I6187"/>
    </row>
    <row r="6188" spans="1:9" ht="15.75">
      <c r="A6188" s="98" t="s">
        <v>1093</v>
      </c>
      <c r="B6188" s="98" t="s">
        <v>3164</v>
      </c>
      <c r="C6188" s="98" t="s">
        <v>753</v>
      </c>
      <c r="D6188" s="99" t="s">
        <v>196</v>
      </c>
      <c r="E6188" s="105">
        <v>43637</v>
      </c>
      <c r="F6188" s="98" t="s">
        <v>3164</v>
      </c>
      <c r="G6188" s="98" t="s">
        <v>733</v>
      </c>
      <c r="H6188"/>
      <c r="I6188"/>
    </row>
    <row r="6189" spans="1:9" ht="15.75">
      <c r="A6189" s="98" t="s">
        <v>2308</v>
      </c>
      <c r="B6189" s="98" t="s">
        <v>3164</v>
      </c>
      <c r="C6189" s="98" t="s">
        <v>753</v>
      </c>
      <c r="D6189" s="99" t="s">
        <v>196</v>
      </c>
      <c r="E6189" s="105">
        <v>43637</v>
      </c>
      <c r="F6189" s="98" t="s">
        <v>3164</v>
      </c>
      <c r="G6189" s="98" t="s">
        <v>733</v>
      </c>
      <c r="H6189"/>
      <c r="I6189"/>
    </row>
    <row r="6190" spans="1:9" ht="15.75">
      <c r="A6190" s="98" t="s">
        <v>2118</v>
      </c>
      <c r="B6190" s="98" t="s">
        <v>3164</v>
      </c>
      <c r="C6190" s="98" t="s">
        <v>753</v>
      </c>
      <c r="D6190" s="99" t="s">
        <v>196</v>
      </c>
      <c r="E6190" s="105">
        <v>43637</v>
      </c>
      <c r="F6190" s="98" t="s">
        <v>3164</v>
      </c>
      <c r="G6190" s="98" t="s">
        <v>733</v>
      </c>
      <c r="H6190"/>
      <c r="I6190"/>
    </row>
    <row r="6191" spans="1:9" ht="15.75">
      <c r="A6191" s="98" t="s">
        <v>2679</v>
      </c>
      <c r="B6191" s="98" t="s">
        <v>3164</v>
      </c>
      <c r="C6191" s="98" t="s">
        <v>753</v>
      </c>
      <c r="D6191" s="99" t="s">
        <v>196</v>
      </c>
      <c r="E6191" s="105">
        <v>43637</v>
      </c>
      <c r="F6191" s="98" t="s">
        <v>3164</v>
      </c>
      <c r="G6191" s="98" t="s">
        <v>733</v>
      </c>
      <c r="H6191"/>
      <c r="I6191"/>
    </row>
    <row r="6192" spans="1:9" ht="15.75">
      <c r="A6192" s="98" t="s">
        <v>2311</v>
      </c>
      <c r="B6192" s="98" t="s">
        <v>3164</v>
      </c>
      <c r="C6192" s="98" t="s">
        <v>753</v>
      </c>
      <c r="D6192" s="99" t="s">
        <v>196</v>
      </c>
      <c r="E6192" s="105">
        <v>43637</v>
      </c>
      <c r="F6192" s="98" t="s">
        <v>3164</v>
      </c>
      <c r="G6192" s="98" t="s">
        <v>733</v>
      </c>
      <c r="H6192"/>
      <c r="I6192"/>
    </row>
    <row r="6193" spans="1:9" ht="15.75">
      <c r="A6193" s="98" t="s">
        <v>2681</v>
      </c>
      <c r="B6193" s="98" t="s">
        <v>3164</v>
      </c>
      <c r="C6193" s="98" t="s">
        <v>753</v>
      </c>
      <c r="D6193" s="99" t="s">
        <v>196</v>
      </c>
      <c r="E6193" s="105">
        <v>43637</v>
      </c>
      <c r="F6193" s="98" t="s">
        <v>3164</v>
      </c>
      <c r="G6193" s="98" t="s">
        <v>733</v>
      </c>
      <c r="H6193"/>
      <c r="I6193"/>
    </row>
    <row r="6194" spans="1:9" ht="15.75">
      <c r="A6194" s="98" t="s">
        <v>1350</v>
      </c>
      <c r="B6194" s="98" t="s">
        <v>3164</v>
      </c>
      <c r="C6194" s="98" t="s">
        <v>753</v>
      </c>
      <c r="D6194" s="99" t="s">
        <v>196</v>
      </c>
      <c r="E6194" s="105">
        <v>43637</v>
      </c>
      <c r="F6194" s="98" t="s">
        <v>3164</v>
      </c>
      <c r="G6194" s="98" t="s">
        <v>733</v>
      </c>
      <c r="H6194"/>
      <c r="I6194"/>
    </row>
    <row r="6195" spans="1:9" ht="15.75">
      <c r="A6195" s="98" t="s">
        <v>1415</v>
      </c>
      <c r="B6195" s="98" t="s">
        <v>3165</v>
      </c>
      <c r="C6195" s="98" t="s">
        <v>803</v>
      </c>
      <c r="D6195" s="99" t="s">
        <v>196</v>
      </c>
      <c r="E6195" s="105">
        <v>43637</v>
      </c>
      <c r="F6195" s="98" t="s">
        <v>3165</v>
      </c>
      <c r="G6195" s="98" t="s">
        <v>66</v>
      </c>
      <c r="H6195"/>
      <c r="I6195"/>
    </row>
    <row r="6196" spans="1:9" ht="15.75">
      <c r="A6196" s="98" t="s">
        <v>1545</v>
      </c>
      <c r="B6196" s="98" t="s">
        <v>3165</v>
      </c>
      <c r="C6196" s="98" t="s">
        <v>803</v>
      </c>
      <c r="D6196" s="99" t="s">
        <v>196</v>
      </c>
      <c r="E6196" s="105">
        <v>43637</v>
      </c>
      <c r="F6196" s="98" t="s">
        <v>3165</v>
      </c>
      <c r="G6196" s="98" t="s">
        <v>66</v>
      </c>
      <c r="H6196"/>
      <c r="I6196"/>
    </row>
    <row r="6197" spans="1:9" ht="15.75">
      <c r="A6197" s="98" t="s">
        <v>1104</v>
      </c>
      <c r="B6197" s="98" t="s">
        <v>3165</v>
      </c>
      <c r="C6197" s="98" t="s">
        <v>803</v>
      </c>
      <c r="D6197" s="99" t="s">
        <v>196</v>
      </c>
      <c r="E6197" s="105">
        <v>43637</v>
      </c>
      <c r="F6197" s="98" t="s">
        <v>3165</v>
      </c>
      <c r="G6197" s="98" t="s">
        <v>66</v>
      </c>
      <c r="H6197"/>
      <c r="I6197"/>
    </row>
    <row r="6198" spans="1:9" ht="15.75">
      <c r="A6198" s="98" t="s">
        <v>2250</v>
      </c>
      <c r="B6198" s="98" t="s">
        <v>3165</v>
      </c>
      <c r="C6198" s="98" t="s">
        <v>803</v>
      </c>
      <c r="D6198" s="99" t="s">
        <v>196</v>
      </c>
      <c r="E6198" s="105">
        <v>43637</v>
      </c>
      <c r="F6198" s="98" t="s">
        <v>3165</v>
      </c>
      <c r="G6198" s="98" t="s">
        <v>66</v>
      </c>
      <c r="H6198"/>
      <c r="I6198"/>
    </row>
    <row r="6199" spans="1:9" ht="15.75">
      <c r="A6199" s="98" t="s">
        <v>1484</v>
      </c>
      <c r="B6199" s="98" t="s">
        <v>3165</v>
      </c>
      <c r="C6199" s="98" t="s">
        <v>803</v>
      </c>
      <c r="D6199" s="99" t="s">
        <v>196</v>
      </c>
      <c r="E6199" s="105">
        <v>43637</v>
      </c>
      <c r="F6199" s="98" t="s">
        <v>3165</v>
      </c>
      <c r="G6199" s="98" t="s">
        <v>66</v>
      </c>
      <c r="H6199"/>
      <c r="I6199"/>
    </row>
    <row r="6200" spans="1:9" ht="15.75">
      <c r="A6200" s="98" t="s">
        <v>1888</v>
      </c>
      <c r="B6200" s="98" t="s">
        <v>3165</v>
      </c>
      <c r="C6200" s="98" t="s">
        <v>803</v>
      </c>
      <c r="D6200" s="99" t="s">
        <v>196</v>
      </c>
      <c r="E6200" s="105">
        <v>43637</v>
      </c>
      <c r="F6200" s="98" t="s">
        <v>3165</v>
      </c>
      <c r="G6200" s="98" t="s">
        <v>66</v>
      </c>
      <c r="H6200"/>
      <c r="I6200"/>
    </row>
    <row r="6201" spans="1:9" ht="15.75">
      <c r="A6201" s="98" t="s">
        <v>2620</v>
      </c>
      <c r="B6201" s="98" t="s">
        <v>3165</v>
      </c>
      <c r="C6201" s="98" t="s">
        <v>803</v>
      </c>
      <c r="D6201" s="99" t="s">
        <v>196</v>
      </c>
      <c r="E6201" s="105">
        <v>43637</v>
      </c>
      <c r="F6201" s="98" t="s">
        <v>3165</v>
      </c>
      <c r="G6201" s="98" t="s">
        <v>66</v>
      </c>
      <c r="H6201"/>
      <c r="I6201"/>
    </row>
    <row r="6202" spans="1:9" ht="15.75">
      <c r="A6202" s="98" t="s">
        <v>1834</v>
      </c>
      <c r="B6202" s="98" t="s">
        <v>3165</v>
      </c>
      <c r="C6202" s="98" t="s">
        <v>803</v>
      </c>
      <c r="D6202" s="99" t="s">
        <v>196</v>
      </c>
      <c r="E6202" s="105">
        <v>43637</v>
      </c>
      <c r="F6202" s="98" t="s">
        <v>3165</v>
      </c>
      <c r="G6202" s="98" t="s">
        <v>66</v>
      </c>
      <c r="H6202"/>
      <c r="I6202"/>
    </row>
    <row r="6203" spans="1:9" ht="15.75">
      <c r="A6203" s="98" t="s">
        <v>1299</v>
      </c>
      <c r="B6203" s="98" t="s">
        <v>3165</v>
      </c>
      <c r="C6203" s="98" t="s">
        <v>803</v>
      </c>
      <c r="D6203" s="99" t="s">
        <v>196</v>
      </c>
      <c r="E6203" s="105">
        <v>43637</v>
      </c>
      <c r="F6203" s="98" t="s">
        <v>3165</v>
      </c>
      <c r="G6203" s="98" t="s">
        <v>66</v>
      </c>
      <c r="H6203"/>
      <c r="I6203"/>
    </row>
    <row r="6204" spans="1:9" ht="15.75">
      <c r="A6204" s="98" t="s">
        <v>1301</v>
      </c>
      <c r="B6204" s="98" t="s">
        <v>3165</v>
      </c>
      <c r="C6204" s="98" t="s">
        <v>803</v>
      </c>
      <c r="D6204" s="99" t="s">
        <v>196</v>
      </c>
      <c r="E6204" s="105">
        <v>43637</v>
      </c>
      <c r="F6204" s="98" t="s">
        <v>3165</v>
      </c>
      <c r="G6204" s="98" t="s">
        <v>66</v>
      </c>
      <c r="H6204"/>
      <c r="I6204"/>
    </row>
    <row r="6205" spans="1:9" ht="15.75">
      <c r="A6205" s="98" t="s">
        <v>1304</v>
      </c>
      <c r="B6205" s="98" t="s">
        <v>3165</v>
      </c>
      <c r="C6205" s="98" t="s">
        <v>803</v>
      </c>
      <c r="D6205" s="99" t="s">
        <v>196</v>
      </c>
      <c r="E6205" s="105">
        <v>43637</v>
      </c>
      <c r="F6205" s="98" t="s">
        <v>3165</v>
      </c>
      <c r="G6205" s="98" t="s">
        <v>66</v>
      </c>
      <c r="H6205"/>
      <c r="I6205"/>
    </row>
    <row r="6206" spans="1:9" ht="15.75">
      <c r="A6206" s="98" t="s">
        <v>529</v>
      </c>
      <c r="B6206" s="98" t="s">
        <v>3165</v>
      </c>
      <c r="C6206" s="98" t="s">
        <v>803</v>
      </c>
      <c r="D6206" s="99" t="s">
        <v>196</v>
      </c>
      <c r="E6206" s="105">
        <v>43637</v>
      </c>
      <c r="F6206" s="98" t="s">
        <v>3165</v>
      </c>
      <c r="G6206" s="98" t="s">
        <v>66</v>
      </c>
      <c r="H6206"/>
      <c r="I6206"/>
    </row>
    <row r="6207" spans="1:9" ht="15.75">
      <c r="A6207" s="98" t="s">
        <v>530</v>
      </c>
      <c r="B6207" s="98" t="s">
        <v>3165</v>
      </c>
      <c r="C6207" s="98" t="s">
        <v>803</v>
      </c>
      <c r="D6207" s="99" t="s">
        <v>196</v>
      </c>
      <c r="E6207" s="105">
        <v>43637</v>
      </c>
      <c r="F6207" s="98" t="s">
        <v>3165</v>
      </c>
      <c r="G6207" s="98" t="s">
        <v>66</v>
      </c>
      <c r="H6207"/>
      <c r="I6207"/>
    </row>
    <row r="6208" spans="1:9" ht="15.75">
      <c r="A6208" s="98" t="s">
        <v>916</v>
      </c>
      <c r="B6208" s="98" t="s">
        <v>3165</v>
      </c>
      <c r="C6208" s="98" t="s">
        <v>803</v>
      </c>
      <c r="D6208" s="99" t="s">
        <v>196</v>
      </c>
      <c r="E6208" s="105">
        <v>43637</v>
      </c>
      <c r="F6208" s="98" t="s">
        <v>3165</v>
      </c>
      <c r="G6208" s="98" t="s">
        <v>66</v>
      </c>
      <c r="H6208"/>
      <c r="I6208"/>
    </row>
    <row r="6209" spans="1:9" ht="15.75">
      <c r="A6209" s="98" t="s">
        <v>2259</v>
      </c>
      <c r="B6209" s="98" t="s">
        <v>3165</v>
      </c>
      <c r="C6209" s="98" t="s">
        <v>803</v>
      </c>
      <c r="D6209" s="99" t="s">
        <v>196</v>
      </c>
      <c r="E6209" s="105">
        <v>43637</v>
      </c>
      <c r="F6209" s="98" t="s">
        <v>3165</v>
      </c>
      <c r="G6209" s="98" t="s">
        <v>66</v>
      </c>
      <c r="H6209"/>
      <c r="I6209"/>
    </row>
    <row r="6210" spans="1:9" ht="15.75">
      <c r="A6210" s="98" t="s">
        <v>1183</v>
      </c>
      <c r="B6210" s="98" t="s">
        <v>3165</v>
      </c>
      <c r="C6210" s="98" t="s">
        <v>803</v>
      </c>
      <c r="D6210" s="99" t="s">
        <v>196</v>
      </c>
      <c r="E6210" s="105">
        <v>43637</v>
      </c>
      <c r="F6210" s="98" t="s">
        <v>3165</v>
      </c>
      <c r="G6210" s="98" t="s">
        <v>66</v>
      </c>
      <c r="H6210"/>
      <c r="I6210"/>
    </row>
    <row r="6211" spans="1:9" ht="15.75">
      <c r="A6211" s="98" t="s">
        <v>1558</v>
      </c>
      <c r="B6211" s="98" t="s">
        <v>3165</v>
      </c>
      <c r="C6211" s="98" t="s">
        <v>803</v>
      </c>
      <c r="D6211" s="99" t="s">
        <v>196</v>
      </c>
      <c r="E6211" s="105">
        <v>43637</v>
      </c>
      <c r="F6211" s="98" t="s">
        <v>3165</v>
      </c>
      <c r="G6211" s="98" t="s">
        <v>66</v>
      </c>
      <c r="H6211"/>
      <c r="I6211"/>
    </row>
    <row r="6212" spans="1:9" ht="15.75">
      <c r="A6212" s="98" t="s">
        <v>1503</v>
      </c>
      <c r="B6212" s="98" t="s">
        <v>3165</v>
      </c>
      <c r="C6212" s="98" t="s">
        <v>803</v>
      </c>
      <c r="D6212" s="99" t="s">
        <v>196</v>
      </c>
      <c r="E6212" s="105">
        <v>43637</v>
      </c>
      <c r="F6212" s="98" t="s">
        <v>3165</v>
      </c>
      <c r="G6212" s="98" t="s">
        <v>66</v>
      </c>
      <c r="H6212"/>
      <c r="I6212"/>
    </row>
    <row r="6213" spans="1:9" ht="15.75">
      <c r="A6213" s="98" t="s">
        <v>537</v>
      </c>
      <c r="B6213" s="98" t="s">
        <v>3165</v>
      </c>
      <c r="C6213" s="98" t="s">
        <v>803</v>
      </c>
      <c r="D6213" s="99" t="s">
        <v>196</v>
      </c>
      <c r="E6213" s="105">
        <v>43637</v>
      </c>
      <c r="F6213" s="98" t="s">
        <v>3165</v>
      </c>
      <c r="G6213" s="98" t="s">
        <v>66</v>
      </c>
      <c r="H6213"/>
      <c r="I6213"/>
    </row>
    <row r="6214" spans="1:9" ht="15.75">
      <c r="A6214" s="98" t="s">
        <v>3166</v>
      </c>
      <c r="B6214" s="98" t="s">
        <v>3165</v>
      </c>
      <c r="C6214" s="98" t="s">
        <v>803</v>
      </c>
      <c r="D6214" s="99" t="s">
        <v>196</v>
      </c>
      <c r="E6214" s="105">
        <v>43637</v>
      </c>
      <c r="F6214" s="98" t="s">
        <v>3165</v>
      </c>
      <c r="G6214" s="98" t="s">
        <v>66</v>
      </c>
      <c r="H6214"/>
      <c r="I6214"/>
    </row>
    <row r="6215" spans="1:9" ht="15.75">
      <c r="A6215" s="98" t="s">
        <v>2397</v>
      </c>
      <c r="B6215" s="98" t="s">
        <v>3165</v>
      </c>
      <c r="C6215" s="98" t="s">
        <v>803</v>
      </c>
      <c r="D6215" s="99" t="s">
        <v>196</v>
      </c>
      <c r="E6215" s="105">
        <v>43637</v>
      </c>
      <c r="F6215" s="98" t="s">
        <v>3165</v>
      </c>
      <c r="G6215" s="98" t="s">
        <v>66</v>
      </c>
      <c r="H6215"/>
      <c r="I6215"/>
    </row>
    <row r="6216" spans="1:9" ht="15.75">
      <c r="A6216" s="98" t="s">
        <v>2201</v>
      </c>
      <c r="B6216" s="98" t="s">
        <v>3165</v>
      </c>
      <c r="C6216" s="98" t="s">
        <v>803</v>
      </c>
      <c r="D6216" s="99" t="s">
        <v>196</v>
      </c>
      <c r="E6216" s="105">
        <v>43637</v>
      </c>
      <c r="F6216" s="98" t="s">
        <v>3165</v>
      </c>
      <c r="G6216" s="98" t="s">
        <v>66</v>
      </c>
      <c r="H6216"/>
      <c r="I6216"/>
    </row>
    <row r="6217" spans="1:9" ht="15.75">
      <c r="A6217" s="98" t="s">
        <v>854</v>
      </c>
      <c r="B6217" s="98" t="s">
        <v>3165</v>
      </c>
      <c r="C6217" s="98" t="s">
        <v>803</v>
      </c>
      <c r="D6217" s="99" t="s">
        <v>196</v>
      </c>
      <c r="E6217" s="105">
        <v>43637</v>
      </c>
      <c r="F6217" s="98" t="s">
        <v>3165</v>
      </c>
      <c r="G6217" s="98" t="s">
        <v>66</v>
      </c>
      <c r="H6217"/>
      <c r="I6217"/>
    </row>
    <row r="6218" spans="1:9" ht="15.75">
      <c r="A6218" s="98" t="s">
        <v>2464</v>
      </c>
      <c r="B6218" s="98" t="s">
        <v>3165</v>
      </c>
      <c r="C6218" s="98" t="s">
        <v>803</v>
      </c>
      <c r="D6218" s="99" t="s">
        <v>196</v>
      </c>
      <c r="E6218" s="105">
        <v>43637</v>
      </c>
      <c r="F6218" s="98" t="s">
        <v>3165</v>
      </c>
      <c r="G6218" s="98" t="s">
        <v>66</v>
      </c>
      <c r="H6218"/>
      <c r="I6218"/>
    </row>
    <row r="6219" spans="1:9" ht="15.75">
      <c r="A6219" s="98" t="s">
        <v>1791</v>
      </c>
      <c r="B6219" s="98" t="s">
        <v>3165</v>
      </c>
      <c r="C6219" s="98" t="s">
        <v>803</v>
      </c>
      <c r="D6219" s="99" t="s">
        <v>196</v>
      </c>
      <c r="E6219" s="105">
        <v>43637</v>
      </c>
      <c r="F6219" s="98" t="s">
        <v>3165</v>
      </c>
      <c r="G6219" s="98" t="s">
        <v>66</v>
      </c>
      <c r="H6219"/>
      <c r="I6219"/>
    </row>
    <row r="6220" spans="1:9" ht="15.75">
      <c r="A6220" s="98" t="s">
        <v>1441</v>
      </c>
      <c r="B6220" s="98" t="s">
        <v>3165</v>
      </c>
      <c r="C6220" s="98" t="s">
        <v>803</v>
      </c>
      <c r="D6220" s="99" t="s">
        <v>196</v>
      </c>
      <c r="E6220" s="105">
        <v>43637</v>
      </c>
      <c r="F6220" s="98" t="s">
        <v>3165</v>
      </c>
      <c r="G6220" s="98" t="s">
        <v>66</v>
      </c>
      <c r="H6220"/>
      <c r="I6220"/>
    </row>
    <row r="6221" spans="1:9" ht="15.75">
      <c r="A6221" s="98" t="s">
        <v>2278</v>
      </c>
      <c r="B6221" s="98" t="s">
        <v>3165</v>
      </c>
      <c r="C6221" s="98" t="s">
        <v>803</v>
      </c>
      <c r="D6221" s="99" t="s">
        <v>196</v>
      </c>
      <c r="E6221" s="105">
        <v>43637</v>
      </c>
      <c r="F6221" s="98" t="s">
        <v>3165</v>
      </c>
      <c r="G6221" s="98" t="s">
        <v>66</v>
      </c>
      <c r="H6221"/>
      <c r="I6221"/>
    </row>
    <row r="6222" spans="1:9" ht="15.75">
      <c r="A6222" s="98" t="s">
        <v>2764</v>
      </c>
      <c r="B6222" s="98" t="s">
        <v>3165</v>
      </c>
      <c r="C6222" s="98" t="s">
        <v>803</v>
      </c>
      <c r="D6222" s="99" t="s">
        <v>196</v>
      </c>
      <c r="E6222" s="105">
        <v>43637</v>
      </c>
      <c r="F6222" s="98" t="s">
        <v>3165</v>
      </c>
      <c r="G6222" s="98" t="s">
        <v>66</v>
      </c>
      <c r="H6222"/>
      <c r="I6222"/>
    </row>
    <row r="6223" spans="1:9" ht="15.75">
      <c r="A6223" s="98" t="s">
        <v>1800</v>
      </c>
      <c r="B6223" s="98" t="s">
        <v>3165</v>
      </c>
      <c r="C6223" s="98" t="s">
        <v>803</v>
      </c>
      <c r="D6223" s="99" t="s">
        <v>196</v>
      </c>
      <c r="E6223" s="105">
        <v>43637</v>
      </c>
      <c r="F6223" s="98" t="s">
        <v>3165</v>
      </c>
      <c r="G6223" s="98" t="s">
        <v>66</v>
      </c>
      <c r="H6223"/>
      <c r="I6223"/>
    </row>
    <row r="6224" spans="1:9" ht="15.75">
      <c r="A6224" s="98" t="s">
        <v>1912</v>
      </c>
      <c r="B6224" s="98" t="s">
        <v>3165</v>
      </c>
      <c r="C6224" s="98" t="s">
        <v>803</v>
      </c>
      <c r="D6224" s="99" t="s">
        <v>196</v>
      </c>
      <c r="E6224" s="105">
        <v>43637</v>
      </c>
      <c r="F6224" s="98" t="s">
        <v>3165</v>
      </c>
      <c r="G6224" s="98" t="s">
        <v>66</v>
      </c>
      <c r="H6224"/>
      <c r="I6224"/>
    </row>
    <row r="6225" spans="1:9" ht="15.75">
      <c r="A6225" s="98" t="s">
        <v>1381</v>
      </c>
      <c r="B6225" s="98" t="s">
        <v>3165</v>
      </c>
      <c r="C6225" s="98" t="s">
        <v>803</v>
      </c>
      <c r="D6225" s="99" t="s">
        <v>196</v>
      </c>
      <c r="E6225" s="105">
        <v>43637</v>
      </c>
      <c r="F6225" s="98" t="s">
        <v>3165</v>
      </c>
      <c r="G6225" s="98" t="s">
        <v>66</v>
      </c>
      <c r="H6225"/>
      <c r="I6225"/>
    </row>
    <row r="6226" spans="1:9" ht="15.75">
      <c r="A6226" s="98" t="s">
        <v>1445</v>
      </c>
      <c r="B6226" s="98" t="s">
        <v>3165</v>
      </c>
      <c r="C6226" s="98" t="s">
        <v>803</v>
      </c>
      <c r="D6226" s="99" t="s">
        <v>196</v>
      </c>
      <c r="E6226" s="105">
        <v>43637</v>
      </c>
      <c r="F6226" s="98" t="s">
        <v>3165</v>
      </c>
      <c r="G6226" s="98" t="s">
        <v>66</v>
      </c>
      <c r="H6226"/>
      <c r="I6226"/>
    </row>
    <row r="6227" spans="1:9" ht="15.75">
      <c r="A6227" s="98" t="s">
        <v>1449</v>
      </c>
      <c r="B6227" s="98" t="s">
        <v>3165</v>
      </c>
      <c r="C6227" s="98" t="s">
        <v>803</v>
      </c>
      <c r="D6227" s="99" t="s">
        <v>196</v>
      </c>
      <c r="E6227" s="105">
        <v>43637</v>
      </c>
      <c r="F6227" s="98" t="s">
        <v>3165</v>
      </c>
      <c r="G6227" s="98" t="s">
        <v>66</v>
      </c>
      <c r="H6227"/>
      <c r="I6227"/>
    </row>
    <row r="6228" spans="1:9" ht="15.75">
      <c r="A6228" s="98" t="s">
        <v>2219</v>
      </c>
      <c r="B6228" s="98" t="s">
        <v>3165</v>
      </c>
      <c r="C6228" s="98" t="s">
        <v>803</v>
      </c>
      <c r="D6228" s="99" t="s">
        <v>196</v>
      </c>
      <c r="E6228" s="105">
        <v>43637</v>
      </c>
      <c r="F6228" s="98" t="s">
        <v>3165</v>
      </c>
      <c r="G6228" s="98" t="s">
        <v>66</v>
      </c>
      <c r="H6228"/>
      <c r="I6228"/>
    </row>
    <row r="6229" spans="1:9" ht="15.75">
      <c r="A6229" s="98" t="s">
        <v>2282</v>
      </c>
      <c r="B6229" s="98" t="s">
        <v>3165</v>
      </c>
      <c r="C6229" s="98" t="s">
        <v>779</v>
      </c>
      <c r="D6229" s="99" t="s">
        <v>196</v>
      </c>
      <c r="E6229" s="105">
        <v>43637</v>
      </c>
      <c r="F6229" s="98" t="s">
        <v>3165</v>
      </c>
      <c r="G6229" s="98" t="s">
        <v>733</v>
      </c>
      <c r="H6229"/>
      <c r="I6229"/>
    </row>
    <row r="6230" spans="1:9" ht="15.75">
      <c r="A6230" s="98" t="s">
        <v>553</v>
      </c>
      <c r="B6230" s="98" t="s">
        <v>3165</v>
      </c>
      <c r="C6230" s="98" t="s">
        <v>779</v>
      </c>
      <c r="D6230" s="99" t="s">
        <v>196</v>
      </c>
      <c r="E6230" s="105">
        <v>43637</v>
      </c>
      <c r="F6230" s="98" t="s">
        <v>3165</v>
      </c>
      <c r="G6230" s="98" t="s">
        <v>733</v>
      </c>
      <c r="H6230"/>
      <c r="I6230"/>
    </row>
    <row r="6231" spans="1:9" ht="15.75">
      <c r="A6231" s="98" t="s">
        <v>555</v>
      </c>
      <c r="B6231" s="98" t="s">
        <v>3165</v>
      </c>
      <c r="C6231" s="98" t="s">
        <v>779</v>
      </c>
      <c r="D6231" s="99" t="s">
        <v>196</v>
      </c>
      <c r="E6231" s="105">
        <v>43637</v>
      </c>
      <c r="F6231" s="98" t="s">
        <v>3165</v>
      </c>
      <c r="G6231" s="98" t="s">
        <v>733</v>
      </c>
      <c r="H6231"/>
      <c r="I6231"/>
    </row>
    <row r="6232" spans="1:9" ht="15.75">
      <c r="A6232" s="98" t="s">
        <v>556</v>
      </c>
      <c r="B6232" s="98" t="s">
        <v>3165</v>
      </c>
      <c r="C6232" s="98" t="s">
        <v>779</v>
      </c>
      <c r="D6232" s="99" t="s">
        <v>196</v>
      </c>
      <c r="E6232" s="105">
        <v>43637</v>
      </c>
      <c r="F6232" s="98" t="s">
        <v>3165</v>
      </c>
      <c r="G6232" s="98" t="s">
        <v>733</v>
      </c>
      <c r="H6232"/>
      <c r="I6232"/>
    </row>
    <row r="6233" spans="1:9" ht="15.75">
      <c r="A6233" s="98" t="s">
        <v>1927</v>
      </c>
      <c r="B6233" s="98" t="s">
        <v>3165</v>
      </c>
      <c r="C6233" s="98" t="s">
        <v>779</v>
      </c>
      <c r="D6233" s="99" t="s">
        <v>196</v>
      </c>
      <c r="E6233" s="105">
        <v>43637</v>
      </c>
      <c r="F6233" s="98" t="s">
        <v>3165</v>
      </c>
      <c r="G6233" s="98" t="s">
        <v>733</v>
      </c>
      <c r="H6233"/>
      <c r="I6233"/>
    </row>
    <row r="6234" spans="1:9" ht="15.75">
      <c r="A6234" s="98" t="s">
        <v>1452</v>
      </c>
      <c r="B6234" s="98" t="s">
        <v>3165</v>
      </c>
      <c r="C6234" s="98" t="s">
        <v>779</v>
      </c>
      <c r="D6234" s="99" t="s">
        <v>196</v>
      </c>
      <c r="E6234" s="105">
        <v>43637</v>
      </c>
      <c r="F6234" s="98" t="s">
        <v>3165</v>
      </c>
      <c r="G6234" s="98" t="s">
        <v>733</v>
      </c>
      <c r="H6234"/>
      <c r="I6234"/>
    </row>
    <row r="6235" spans="1:9" ht="15.75">
      <c r="A6235" s="98" t="s">
        <v>365</v>
      </c>
      <c r="B6235" s="98" t="s">
        <v>3165</v>
      </c>
      <c r="C6235" s="98" t="s">
        <v>779</v>
      </c>
      <c r="D6235" s="99" t="s">
        <v>196</v>
      </c>
      <c r="E6235" s="105">
        <v>43637</v>
      </c>
      <c r="F6235" s="98" t="s">
        <v>3165</v>
      </c>
      <c r="G6235" s="98" t="s">
        <v>733</v>
      </c>
      <c r="H6235"/>
      <c r="I6235"/>
    </row>
    <row r="6236" spans="1:9" ht="15.75">
      <c r="A6236" s="98" t="s">
        <v>1584</v>
      </c>
      <c r="B6236" s="98" t="s">
        <v>3165</v>
      </c>
      <c r="C6236" s="98" t="s">
        <v>779</v>
      </c>
      <c r="D6236" s="99" t="s">
        <v>196</v>
      </c>
      <c r="E6236" s="105">
        <v>43637</v>
      </c>
      <c r="F6236" s="98" t="s">
        <v>3165</v>
      </c>
      <c r="G6236" s="98" t="s">
        <v>733</v>
      </c>
      <c r="H6236"/>
      <c r="I6236"/>
    </row>
    <row r="6237" spans="1:9" ht="15.75">
      <c r="A6237" s="98" t="s">
        <v>1335</v>
      </c>
      <c r="B6237" s="98" t="s">
        <v>3165</v>
      </c>
      <c r="C6237" s="98" t="s">
        <v>779</v>
      </c>
      <c r="D6237" s="99" t="s">
        <v>196</v>
      </c>
      <c r="E6237" s="105">
        <v>43637</v>
      </c>
      <c r="F6237" s="98" t="s">
        <v>3165</v>
      </c>
      <c r="G6237" s="98" t="s">
        <v>733</v>
      </c>
      <c r="H6237"/>
      <c r="I6237"/>
    </row>
    <row r="6238" spans="1:9" ht="15.75">
      <c r="A6238" s="98" t="s">
        <v>2293</v>
      </c>
      <c r="B6238" s="98" t="s">
        <v>3165</v>
      </c>
      <c r="C6238" s="98" t="s">
        <v>779</v>
      </c>
      <c r="D6238" s="99" t="s">
        <v>196</v>
      </c>
      <c r="E6238" s="105">
        <v>43637</v>
      </c>
      <c r="F6238" s="98" t="s">
        <v>3165</v>
      </c>
      <c r="G6238" s="98" t="s">
        <v>733</v>
      </c>
      <c r="H6238"/>
      <c r="I6238"/>
    </row>
    <row r="6239" spans="1:9" ht="15.75">
      <c r="A6239" s="98" t="s">
        <v>1460</v>
      </c>
      <c r="B6239" s="98" t="s">
        <v>3165</v>
      </c>
      <c r="C6239" s="98" t="s">
        <v>779</v>
      </c>
      <c r="D6239" s="99" t="s">
        <v>196</v>
      </c>
      <c r="E6239" s="105">
        <v>43637</v>
      </c>
      <c r="F6239" s="98" t="s">
        <v>3165</v>
      </c>
      <c r="G6239" s="98" t="s">
        <v>733</v>
      </c>
      <c r="H6239"/>
      <c r="I6239"/>
    </row>
    <row r="6240" spans="1:9" ht="15.75">
      <c r="A6240" s="98" t="s">
        <v>1461</v>
      </c>
      <c r="B6240" s="98" t="s">
        <v>3165</v>
      </c>
      <c r="C6240" s="98" t="s">
        <v>779</v>
      </c>
      <c r="D6240" s="99" t="s">
        <v>196</v>
      </c>
      <c r="E6240" s="105">
        <v>43637</v>
      </c>
      <c r="F6240" s="98" t="s">
        <v>3165</v>
      </c>
      <c r="G6240" s="98" t="s">
        <v>733</v>
      </c>
      <c r="H6240"/>
      <c r="I6240"/>
    </row>
    <row r="6241" spans="1:9" ht="15.75">
      <c r="A6241" s="98" t="s">
        <v>2164</v>
      </c>
      <c r="B6241" s="98" t="s">
        <v>3165</v>
      </c>
      <c r="C6241" s="98" t="s">
        <v>779</v>
      </c>
      <c r="D6241" s="99" t="s">
        <v>196</v>
      </c>
      <c r="E6241" s="105">
        <v>43637</v>
      </c>
      <c r="F6241" s="98" t="s">
        <v>3165</v>
      </c>
      <c r="G6241" s="98" t="s">
        <v>733</v>
      </c>
      <c r="H6241"/>
      <c r="I6241"/>
    </row>
    <row r="6242" spans="1:9" ht="15.75">
      <c r="A6242" s="98" t="s">
        <v>568</v>
      </c>
      <c r="B6242" s="98" t="s">
        <v>3165</v>
      </c>
      <c r="C6242" s="98" t="s">
        <v>779</v>
      </c>
      <c r="D6242" s="99" t="s">
        <v>196</v>
      </c>
      <c r="E6242" s="105">
        <v>43637</v>
      </c>
      <c r="F6242" s="98" t="s">
        <v>3165</v>
      </c>
      <c r="G6242" s="98" t="s">
        <v>733</v>
      </c>
      <c r="H6242"/>
      <c r="I6242"/>
    </row>
    <row r="6243" spans="1:9" ht="15.75">
      <c r="A6243" s="98" t="s">
        <v>2166</v>
      </c>
      <c r="B6243" s="98" t="s">
        <v>3165</v>
      </c>
      <c r="C6243" s="98" t="s">
        <v>779</v>
      </c>
      <c r="D6243" s="99" t="s">
        <v>196</v>
      </c>
      <c r="E6243" s="105">
        <v>43637</v>
      </c>
      <c r="F6243" s="98" t="s">
        <v>3165</v>
      </c>
      <c r="G6243" s="98" t="s">
        <v>733</v>
      </c>
      <c r="H6243"/>
      <c r="I6243"/>
    </row>
    <row r="6244" spans="1:9" ht="15.75">
      <c r="A6244" s="98" t="s">
        <v>1817</v>
      </c>
      <c r="B6244" s="98" t="s">
        <v>3165</v>
      </c>
      <c r="C6244" s="98" t="s">
        <v>779</v>
      </c>
      <c r="D6244" s="99" t="s">
        <v>196</v>
      </c>
      <c r="E6244" s="105">
        <v>43637</v>
      </c>
      <c r="F6244" s="98" t="s">
        <v>3165</v>
      </c>
      <c r="G6244" s="98" t="s">
        <v>733</v>
      </c>
      <c r="H6244"/>
      <c r="I6244"/>
    </row>
    <row r="6245" spans="1:9" ht="15.75">
      <c r="A6245" s="98" t="s">
        <v>2664</v>
      </c>
      <c r="B6245" s="98" t="s">
        <v>3165</v>
      </c>
      <c r="C6245" s="98" t="s">
        <v>779</v>
      </c>
      <c r="D6245" s="99" t="s">
        <v>196</v>
      </c>
      <c r="E6245" s="105">
        <v>43637</v>
      </c>
      <c r="F6245" s="98" t="s">
        <v>3165</v>
      </c>
      <c r="G6245" s="98" t="s">
        <v>733</v>
      </c>
      <c r="H6245"/>
      <c r="I6245"/>
    </row>
    <row r="6246" spans="1:9" ht="15.75">
      <c r="A6246" s="98" t="s">
        <v>1594</v>
      </c>
      <c r="B6246" s="98" t="s">
        <v>3165</v>
      </c>
      <c r="C6246" s="98" t="s">
        <v>779</v>
      </c>
      <c r="D6246" s="99" t="s">
        <v>196</v>
      </c>
      <c r="E6246" s="105">
        <v>43637</v>
      </c>
      <c r="F6246" s="98" t="s">
        <v>3165</v>
      </c>
      <c r="G6246" s="98" t="s">
        <v>733</v>
      </c>
      <c r="H6246"/>
      <c r="I6246"/>
    </row>
    <row r="6247" spans="1:9" ht="15.75">
      <c r="A6247" s="98" t="s">
        <v>2810</v>
      </c>
      <c r="B6247" s="98" t="s">
        <v>3165</v>
      </c>
      <c r="C6247" s="98" t="s">
        <v>779</v>
      </c>
      <c r="D6247" s="99" t="s">
        <v>196</v>
      </c>
      <c r="E6247" s="105">
        <v>43637</v>
      </c>
      <c r="F6247" s="98" t="s">
        <v>3165</v>
      </c>
      <c r="G6247" s="98" t="s">
        <v>733</v>
      </c>
      <c r="H6247"/>
      <c r="I6247"/>
    </row>
    <row r="6248" spans="1:9" ht="15.75">
      <c r="A6248" s="98" t="s">
        <v>1220</v>
      </c>
      <c r="B6248" s="98" t="s">
        <v>3165</v>
      </c>
      <c r="C6248" s="98" t="s">
        <v>779</v>
      </c>
      <c r="D6248" s="99" t="s">
        <v>196</v>
      </c>
      <c r="E6248" s="105">
        <v>43637</v>
      </c>
      <c r="F6248" s="98" t="s">
        <v>3165</v>
      </c>
      <c r="G6248" s="98" t="s">
        <v>733</v>
      </c>
      <c r="H6248"/>
      <c r="I6248"/>
    </row>
    <row r="6249" spans="1:9" ht="15.75">
      <c r="A6249" s="98" t="s">
        <v>2304</v>
      </c>
      <c r="B6249" s="98" t="s">
        <v>3165</v>
      </c>
      <c r="C6249" s="98" t="s">
        <v>779</v>
      </c>
      <c r="D6249" s="99" t="s">
        <v>196</v>
      </c>
      <c r="E6249" s="105">
        <v>43637</v>
      </c>
      <c r="F6249" s="98" t="s">
        <v>3165</v>
      </c>
      <c r="G6249" s="98" t="s">
        <v>733</v>
      </c>
      <c r="H6249"/>
      <c r="I6249"/>
    </row>
    <row r="6250" spans="1:9" ht="15.75">
      <c r="A6250" s="98" t="s">
        <v>1987</v>
      </c>
      <c r="B6250" s="98" t="s">
        <v>3165</v>
      </c>
      <c r="C6250" s="98" t="s">
        <v>779</v>
      </c>
      <c r="D6250" s="99" t="s">
        <v>196</v>
      </c>
      <c r="E6250" s="105">
        <v>43637</v>
      </c>
      <c r="F6250" s="98" t="s">
        <v>3165</v>
      </c>
      <c r="G6250" s="98" t="s">
        <v>733</v>
      </c>
      <c r="H6250"/>
      <c r="I6250"/>
    </row>
    <row r="6251" spans="1:9" ht="15.75">
      <c r="A6251" s="98" t="s">
        <v>2501</v>
      </c>
      <c r="B6251" s="98" t="s">
        <v>3165</v>
      </c>
      <c r="C6251" s="98" t="s">
        <v>779</v>
      </c>
      <c r="D6251" s="99" t="s">
        <v>196</v>
      </c>
      <c r="E6251" s="105">
        <v>43637</v>
      </c>
      <c r="F6251" s="98" t="s">
        <v>3165</v>
      </c>
      <c r="G6251" s="98" t="s">
        <v>733</v>
      </c>
      <c r="H6251"/>
      <c r="I6251"/>
    </row>
    <row r="6252" spans="1:9" ht="15.75">
      <c r="A6252" s="98" t="s">
        <v>1470</v>
      </c>
      <c r="B6252" s="98" t="s">
        <v>3165</v>
      </c>
      <c r="C6252" s="98" t="s">
        <v>779</v>
      </c>
      <c r="D6252" s="99" t="s">
        <v>196</v>
      </c>
      <c r="E6252" s="105">
        <v>43637</v>
      </c>
      <c r="F6252" s="98" t="s">
        <v>3165</v>
      </c>
      <c r="G6252" s="98" t="s">
        <v>733</v>
      </c>
      <c r="H6252"/>
      <c r="I6252"/>
    </row>
    <row r="6253" spans="1:9" ht="15.75">
      <c r="A6253" s="98" t="s">
        <v>2115</v>
      </c>
      <c r="B6253" s="98" t="s">
        <v>3165</v>
      </c>
      <c r="C6253" s="98" t="s">
        <v>779</v>
      </c>
      <c r="D6253" s="99" t="s">
        <v>196</v>
      </c>
      <c r="E6253" s="105">
        <v>43637</v>
      </c>
      <c r="F6253" s="98" t="s">
        <v>3165</v>
      </c>
      <c r="G6253" s="98" t="s">
        <v>733</v>
      </c>
      <c r="H6253"/>
      <c r="I6253"/>
    </row>
    <row r="6254" spans="1:9" ht="15.75">
      <c r="A6254" s="98" t="s">
        <v>901</v>
      </c>
      <c r="B6254" s="98" t="s">
        <v>3165</v>
      </c>
      <c r="C6254" s="98" t="s">
        <v>779</v>
      </c>
      <c r="D6254" s="99" t="s">
        <v>196</v>
      </c>
      <c r="E6254" s="105">
        <v>43637</v>
      </c>
      <c r="F6254" s="98" t="s">
        <v>3165</v>
      </c>
      <c r="G6254" s="98" t="s">
        <v>733</v>
      </c>
      <c r="H6254"/>
      <c r="I6254"/>
    </row>
    <row r="6255" spans="1:9" ht="15.75">
      <c r="A6255" s="98" t="s">
        <v>583</v>
      </c>
      <c r="B6255" s="98" t="s">
        <v>3165</v>
      </c>
      <c r="C6255" s="98" t="s">
        <v>779</v>
      </c>
      <c r="D6255" s="99" t="s">
        <v>196</v>
      </c>
      <c r="E6255" s="105">
        <v>43637</v>
      </c>
      <c r="F6255" s="98" t="s">
        <v>3165</v>
      </c>
      <c r="G6255" s="98" t="s">
        <v>733</v>
      </c>
      <c r="H6255"/>
      <c r="I6255"/>
    </row>
    <row r="6256" spans="1:9" ht="15.75">
      <c r="A6256" s="98" t="s">
        <v>2239</v>
      </c>
      <c r="B6256" s="98" t="s">
        <v>3165</v>
      </c>
      <c r="C6256" s="98" t="s">
        <v>779</v>
      </c>
      <c r="D6256" s="99" t="s">
        <v>196</v>
      </c>
      <c r="E6256" s="105">
        <v>43637</v>
      </c>
      <c r="F6256" s="98" t="s">
        <v>3165</v>
      </c>
      <c r="G6256" s="98" t="s">
        <v>733</v>
      </c>
      <c r="H6256"/>
      <c r="I6256"/>
    </row>
    <row r="6257" spans="1:9" ht="15.75">
      <c r="A6257" s="98" t="s">
        <v>1348</v>
      </c>
      <c r="B6257" s="98" t="s">
        <v>3165</v>
      </c>
      <c r="C6257" s="98" t="s">
        <v>779</v>
      </c>
      <c r="D6257" s="99" t="s">
        <v>196</v>
      </c>
      <c r="E6257" s="105">
        <v>43637</v>
      </c>
      <c r="F6257" s="98" t="s">
        <v>3165</v>
      </c>
      <c r="G6257" s="98" t="s">
        <v>733</v>
      </c>
      <c r="H6257"/>
      <c r="I6257"/>
    </row>
    <row r="6258" spans="1:9" ht="15.75">
      <c r="A6258" s="98" t="s">
        <v>1165</v>
      </c>
      <c r="B6258" s="98" t="s">
        <v>3165</v>
      </c>
      <c r="C6258" s="98" t="s">
        <v>779</v>
      </c>
      <c r="D6258" s="99" t="s">
        <v>196</v>
      </c>
      <c r="E6258" s="105">
        <v>43637</v>
      </c>
      <c r="F6258" s="98" t="s">
        <v>3165</v>
      </c>
      <c r="G6258" s="98" t="s">
        <v>733</v>
      </c>
      <c r="H6258"/>
      <c r="I6258"/>
    </row>
    <row r="6259" spans="1:9" ht="15.75">
      <c r="A6259" s="98" t="s">
        <v>2312</v>
      </c>
      <c r="B6259" s="98" t="s">
        <v>3165</v>
      </c>
      <c r="C6259" s="98" t="s">
        <v>779</v>
      </c>
      <c r="D6259" s="99" t="s">
        <v>196</v>
      </c>
      <c r="E6259" s="105">
        <v>43637</v>
      </c>
      <c r="F6259" s="98" t="s">
        <v>3165</v>
      </c>
      <c r="G6259" s="98" t="s">
        <v>733</v>
      </c>
      <c r="H6259"/>
      <c r="I6259"/>
    </row>
    <row r="6260" spans="1:9" ht="15.75">
      <c r="A6260" s="98" t="s">
        <v>2247</v>
      </c>
      <c r="B6260" s="98" t="s">
        <v>3165</v>
      </c>
      <c r="C6260" s="98" t="s">
        <v>779</v>
      </c>
      <c r="D6260" s="99" t="s">
        <v>196</v>
      </c>
      <c r="E6260" s="105">
        <v>43637</v>
      </c>
      <c r="F6260" s="98" t="s">
        <v>3165</v>
      </c>
      <c r="G6260" s="98" t="s">
        <v>733</v>
      </c>
      <c r="H6260"/>
      <c r="I6260"/>
    </row>
    <row r="6261" spans="1:9" ht="15.75">
      <c r="A6261" s="98" t="s">
        <v>456</v>
      </c>
      <c r="B6261" s="98" t="s">
        <v>3165</v>
      </c>
      <c r="C6261" s="98" t="s">
        <v>779</v>
      </c>
      <c r="D6261" s="99" t="s">
        <v>196</v>
      </c>
      <c r="E6261" s="105">
        <v>43637</v>
      </c>
      <c r="F6261" s="98" t="s">
        <v>3165</v>
      </c>
      <c r="G6261" s="98" t="s">
        <v>733</v>
      </c>
      <c r="H6261"/>
      <c r="I6261"/>
    </row>
    <row r="6262" spans="1:9" ht="15.75">
      <c r="A6262" s="98" t="s">
        <v>1349</v>
      </c>
      <c r="B6262" s="98" t="s">
        <v>3165</v>
      </c>
      <c r="C6262" s="98" t="s">
        <v>779</v>
      </c>
      <c r="D6262" s="99" t="s">
        <v>196</v>
      </c>
      <c r="E6262" s="105">
        <v>43637</v>
      </c>
      <c r="F6262" s="98" t="s">
        <v>3165</v>
      </c>
      <c r="G6262" s="98" t="s">
        <v>733</v>
      </c>
      <c r="H6262"/>
      <c r="I6262"/>
    </row>
    <row r="6263" spans="1:9" ht="15.75">
      <c r="A6263" s="98" t="s">
        <v>1479</v>
      </c>
      <c r="B6263" s="98" t="s">
        <v>3167</v>
      </c>
      <c r="C6263" s="98" t="s">
        <v>730</v>
      </c>
      <c r="D6263" s="99" t="s">
        <v>196</v>
      </c>
      <c r="E6263" s="105">
        <v>43637</v>
      </c>
      <c r="F6263" s="98" t="s">
        <v>3167</v>
      </c>
      <c r="G6263" s="98" t="s">
        <v>66</v>
      </c>
      <c r="H6263"/>
      <c r="I6263"/>
    </row>
    <row r="6264" spans="1:9" ht="15.75">
      <c r="A6264" s="98" t="s">
        <v>2068</v>
      </c>
      <c r="B6264" s="98" t="s">
        <v>3167</v>
      </c>
      <c r="C6264" s="98" t="s">
        <v>730</v>
      </c>
      <c r="D6264" s="99" t="s">
        <v>196</v>
      </c>
      <c r="E6264" s="105">
        <v>43637</v>
      </c>
      <c r="F6264" s="98" t="s">
        <v>3167</v>
      </c>
      <c r="G6264" s="98" t="s">
        <v>66</v>
      </c>
      <c r="H6264"/>
      <c r="I6264"/>
    </row>
    <row r="6265" spans="1:9" ht="15.75">
      <c r="A6265" s="98" t="s">
        <v>1168</v>
      </c>
      <c r="B6265" s="98" t="s">
        <v>3167</v>
      </c>
      <c r="C6265" s="98" t="s">
        <v>730</v>
      </c>
      <c r="D6265" s="99" t="s">
        <v>196</v>
      </c>
      <c r="E6265" s="105">
        <v>43637</v>
      </c>
      <c r="F6265" s="98" t="s">
        <v>3167</v>
      </c>
      <c r="G6265" s="98" t="s">
        <v>66</v>
      </c>
      <c r="H6265"/>
      <c r="I6265"/>
    </row>
    <row r="6266" spans="1:9" ht="15.75">
      <c r="A6266" s="98" t="s">
        <v>2251</v>
      </c>
      <c r="B6266" s="98" t="s">
        <v>3167</v>
      </c>
      <c r="C6266" s="98" t="s">
        <v>730</v>
      </c>
      <c r="D6266" s="99" t="s">
        <v>196</v>
      </c>
      <c r="E6266" s="105">
        <v>43637</v>
      </c>
      <c r="F6266" s="98" t="s">
        <v>3167</v>
      </c>
      <c r="G6266" s="98" t="s">
        <v>66</v>
      </c>
      <c r="H6266"/>
      <c r="I6266"/>
    </row>
    <row r="6267" spans="1:9" ht="15.75">
      <c r="A6267" s="98" t="s">
        <v>1488</v>
      </c>
      <c r="B6267" s="98" t="s">
        <v>3167</v>
      </c>
      <c r="C6267" s="98" t="s">
        <v>730</v>
      </c>
      <c r="D6267" s="99" t="s">
        <v>196</v>
      </c>
      <c r="E6267" s="105">
        <v>43637</v>
      </c>
      <c r="F6267" s="98" t="s">
        <v>3167</v>
      </c>
      <c r="G6267" s="98" t="s">
        <v>66</v>
      </c>
      <c r="H6267"/>
      <c r="I6267"/>
    </row>
    <row r="6268" spans="1:9" ht="15.75">
      <c r="A6268" s="98" t="s">
        <v>974</v>
      </c>
      <c r="B6268" s="98" t="s">
        <v>3167</v>
      </c>
      <c r="C6268" s="98" t="s">
        <v>730</v>
      </c>
      <c r="D6268" s="99" t="s">
        <v>196</v>
      </c>
      <c r="E6268" s="105">
        <v>43637</v>
      </c>
      <c r="F6268" s="98" t="s">
        <v>3167</v>
      </c>
      <c r="G6268" s="98" t="s">
        <v>66</v>
      </c>
      <c r="H6268"/>
      <c r="I6268"/>
    </row>
    <row r="6269" spans="1:9" ht="15.75">
      <c r="A6269" s="98" t="s">
        <v>1890</v>
      </c>
      <c r="B6269" s="98" t="s">
        <v>3167</v>
      </c>
      <c r="C6269" s="98" t="s">
        <v>730</v>
      </c>
      <c r="D6269" s="99" t="s">
        <v>196</v>
      </c>
      <c r="E6269" s="105">
        <v>43637</v>
      </c>
      <c r="F6269" s="98" t="s">
        <v>3167</v>
      </c>
      <c r="G6269" s="98" t="s">
        <v>66</v>
      </c>
      <c r="H6269"/>
      <c r="I6269"/>
    </row>
    <row r="6270" spans="1:9" ht="15.75">
      <c r="A6270" s="98" t="s">
        <v>1174</v>
      </c>
      <c r="B6270" s="98" t="s">
        <v>3167</v>
      </c>
      <c r="C6270" s="98" t="s">
        <v>730</v>
      </c>
      <c r="D6270" s="99" t="s">
        <v>196</v>
      </c>
      <c r="E6270" s="105">
        <v>43637</v>
      </c>
      <c r="F6270" s="98" t="s">
        <v>3167</v>
      </c>
      <c r="G6270" s="98" t="s">
        <v>66</v>
      </c>
      <c r="H6270"/>
      <c r="I6270"/>
    </row>
    <row r="6271" spans="1:9" ht="15.75">
      <c r="A6271" s="98" t="s">
        <v>2254</v>
      </c>
      <c r="B6271" s="98" t="s">
        <v>3167</v>
      </c>
      <c r="C6271" s="98" t="s">
        <v>730</v>
      </c>
      <c r="D6271" s="99" t="s">
        <v>196</v>
      </c>
      <c r="E6271" s="105">
        <v>43637</v>
      </c>
      <c r="F6271" s="98" t="s">
        <v>3167</v>
      </c>
      <c r="G6271" s="98" t="s">
        <v>66</v>
      </c>
      <c r="H6271"/>
      <c r="I6271"/>
    </row>
    <row r="6272" spans="1:9" ht="15.75">
      <c r="A6272" s="98" t="s">
        <v>914</v>
      </c>
      <c r="B6272" s="98" t="s">
        <v>3167</v>
      </c>
      <c r="C6272" s="98" t="s">
        <v>730</v>
      </c>
      <c r="D6272" s="99" t="s">
        <v>196</v>
      </c>
      <c r="E6272" s="105">
        <v>43637</v>
      </c>
      <c r="F6272" s="98" t="s">
        <v>3167</v>
      </c>
      <c r="G6272" s="98" t="s">
        <v>66</v>
      </c>
      <c r="H6272"/>
      <c r="I6272"/>
    </row>
    <row r="6273" spans="1:9" ht="15.75">
      <c r="A6273" s="98" t="s">
        <v>2521</v>
      </c>
      <c r="B6273" s="98" t="s">
        <v>3167</v>
      </c>
      <c r="C6273" s="98" t="s">
        <v>730</v>
      </c>
      <c r="D6273" s="99" t="s">
        <v>196</v>
      </c>
      <c r="E6273" s="105">
        <v>43637</v>
      </c>
      <c r="F6273" s="98" t="s">
        <v>3167</v>
      </c>
      <c r="G6273" s="98" t="s">
        <v>66</v>
      </c>
      <c r="H6273"/>
      <c r="I6273"/>
    </row>
    <row r="6274" spans="1:9" ht="15.75">
      <c r="A6274" s="98" t="s">
        <v>2523</v>
      </c>
      <c r="B6274" s="98" t="s">
        <v>3167</v>
      </c>
      <c r="C6274" s="98" t="s">
        <v>730</v>
      </c>
      <c r="D6274" s="99" t="s">
        <v>196</v>
      </c>
      <c r="E6274" s="105">
        <v>43637</v>
      </c>
      <c r="F6274" s="98" t="s">
        <v>3167</v>
      </c>
      <c r="G6274" s="98" t="s">
        <v>66</v>
      </c>
      <c r="H6274"/>
      <c r="I6274"/>
    </row>
    <row r="6275" spans="1:9" ht="15.75">
      <c r="A6275" s="98" t="s">
        <v>1046</v>
      </c>
      <c r="B6275" s="98" t="s">
        <v>3167</v>
      </c>
      <c r="C6275" s="98" t="s">
        <v>730</v>
      </c>
      <c r="D6275" s="99" t="s">
        <v>196</v>
      </c>
      <c r="E6275" s="105">
        <v>43637</v>
      </c>
      <c r="F6275" s="98" t="s">
        <v>3167</v>
      </c>
      <c r="G6275" s="98" t="s">
        <v>66</v>
      </c>
      <c r="H6275"/>
      <c r="I6275"/>
    </row>
    <row r="6276" spans="1:9" ht="15.75">
      <c r="A6276" s="98" t="s">
        <v>1499</v>
      </c>
      <c r="B6276" s="98" t="s">
        <v>3167</v>
      </c>
      <c r="C6276" s="98" t="s">
        <v>730</v>
      </c>
      <c r="D6276" s="99" t="s">
        <v>196</v>
      </c>
      <c r="E6276" s="105">
        <v>43637</v>
      </c>
      <c r="F6276" s="98" t="s">
        <v>3167</v>
      </c>
      <c r="G6276" s="98" t="s">
        <v>66</v>
      </c>
      <c r="H6276"/>
      <c r="I6276"/>
    </row>
    <row r="6277" spans="1:9" ht="15.75">
      <c r="A6277" s="98" t="s">
        <v>532</v>
      </c>
      <c r="B6277" s="98" t="s">
        <v>3167</v>
      </c>
      <c r="C6277" s="98" t="s">
        <v>730</v>
      </c>
      <c r="D6277" s="99" t="s">
        <v>196</v>
      </c>
      <c r="E6277" s="105">
        <v>43637</v>
      </c>
      <c r="F6277" s="98" t="s">
        <v>3167</v>
      </c>
      <c r="G6277" s="98" t="s">
        <v>66</v>
      </c>
      <c r="H6277"/>
      <c r="I6277"/>
    </row>
    <row r="6278" spans="1:9" ht="15.75">
      <c r="A6278" s="98" t="s">
        <v>2632</v>
      </c>
      <c r="B6278" s="98" t="s">
        <v>3167</v>
      </c>
      <c r="C6278" s="98" t="s">
        <v>730</v>
      </c>
      <c r="D6278" s="99" t="s">
        <v>196</v>
      </c>
      <c r="E6278" s="105">
        <v>43637</v>
      </c>
      <c r="F6278" s="98" t="s">
        <v>3167</v>
      </c>
      <c r="G6278" s="98" t="s">
        <v>66</v>
      </c>
      <c r="H6278"/>
      <c r="I6278"/>
    </row>
    <row r="6279" spans="1:9" ht="15.75">
      <c r="A6279" s="98" t="s">
        <v>1502</v>
      </c>
      <c r="B6279" s="98" t="s">
        <v>3167</v>
      </c>
      <c r="C6279" s="98" t="s">
        <v>730</v>
      </c>
      <c r="D6279" s="99" t="s">
        <v>196</v>
      </c>
      <c r="E6279" s="105">
        <v>43637</v>
      </c>
      <c r="F6279" s="98" t="s">
        <v>3167</v>
      </c>
      <c r="G6279" s="98" t="s">
        <v>66</v>
      </c>
      <c r="H6279"/>
      <c r="I6279"/>
    </row>
    <row r="6280" spans="1:9" ht="15.75">
      <c r="A6280" s="98" t="s">
        <v>533</v>
      </c>
      <c r="B6280" s="98" t="s">
        <v>3167</v>
      </c>
      <c r="C6280" s="98" t="s">
        <v>730</v>
      </c>
      <c r="D6280" s="99" t="s">
        <v>196</v>
      </c>
      <c r="E6280" s="105">
        <v>43637</v>
      </c>
      <c r="F6280" s="98" t="s">
        <v>3167</v>
      </c>
      <c r="G6280" s="98" t="s">
        <v>66</v>
      </c>
      <c r="H6280"/>
      <c r="I6280"/>
    </row>
    <row r="6281" spans="1:9" ht="15.75">
      <c r="A6281" s="98" t="s">
        <v>2457</v>
      </c>
      <c r="B6281" s="98" t="s">
        <v>3167</v>
      </c>
      <c r="C6281" s="98" t="s">
        <v>730</v>
      </c>
      <c r="D6281" s="99" t="s">
        <v>196</v>
      </c>
      <c r="E6281" s="105">
        <v>43637</v>
      </c>
      <c r="F6281" s="98" t="s">
        <v>3167</v>
      </c>
      <c r="G6281" s="98" t="s">
        <v>66</v>
      </c>
      <c r="H6281"/>
      <c r="I6281"/>
    </row>
    <row r="6282" spans="1:9" ht="15.75">
      <c r="A6282" s="98" t="s">
        <v>1312</v>
      </c>
      <c r="B6282" s="98" t="s">
        <v>3167</v>
      </c>
      <c r="C6282" s="98" t="s">
        <v>730</v>
      </c>
      <c r="D6282" s="99" t="s">
        <v>196</v>
      </c>
      <c r="E6282" s="105">
        <v>43637</v>
      </c>
      <c r="F6282" s="98" t="s">
        <v>3167</v>
      </c>
      <c r="G6282" s="98" t="s">
        <v>66</v>
      </c>
      <c r="H6282"/>
      <c r="I6282"/>
    </row>
    <row r="6283" spans="1:9" ht="15.75">
      <c r="A6283" s="98" t="s">
        <v>414</v>
      </c>
      <c r="B6283" s="98" t="s">
        <v>3167</v>
      </c>
      <c r="C6283" s="98" t="s">
        <v>730</v>
      </c>
      <c r="D6283" s="99" t="s">
        <v>196</v>
      </c>
      <c r="E6283" s="105">
        <v>43637</v>
      </c>
      <c r="F6283" s="98" t="s">
        <v>3167</v>
      </c>
      <c r="G6283" s="98" t="s">
        <v>66</v>
      </c>
      <c r="H6283"/>
      <c r="I6283"/>
    </row>
    <row r="6284" spans="1:9" ht="15.75">
      <c r="A6284" s="98" t="s">
        <v>1783</v>
      </c>
      <c r="B6284" s="98" t="s">
        <v>3167</v>
      </c>
      <c r="C6284" s="98" t="s">
        <v>730</v>
      </c>
      <c r="D6284" s="99" t="s">
        <v>196</v>
      </c>
      <c r="E6284" s="105">
        <v>43637</v>
      </c>
      <c r="F6284" s="98" t="s">
        <v>3167</v>
      </c>
      <c r="G6284" s="98" t="s">
        <v>66</v>
      </c>
      <c r="H6284"/>
      <c r="I6284"/>
    </row>
    <row r="6285" spans="1:9" ht="15.75">
      <c r="A6285" s="98" t="s">
        <v>1371</v>
      </c>
      <c r="B6285" s="98" t="s">
        <v>3167</v>
      </c>
      <c r="C6285" s="98" t="s">
        <v>730</v>
      </c>
      <c r="D6285" s="99" t="s">
        <v>196</v>
      </c>
      <c r="E6285" s="105">
        <v>43637</v>
      </c>
      <c r="F6285" s="98" t="s">
        <v>3167</v>
      </c>
      <c r="G6285" s="98" t="s">
        <v>66</v>
      </c>
      <c r="H6285"/>
      <c r="I6285"/>
    </row>
    <row r="6286" spans="1:9" ht="15.75">
      <c r="A6286" s="98" t="s">
        <v>1118</v>
      </c>
      <c r="B6286" s="98" t="s">
        <v>3167</v>
      </c>
      <c r="C6286" s="98" t="s">
        <v>730</v>
      </c>
      <c r="D6286" s="99" t="s">
        <v>196</v>
      </c>
      <c r="E6286" s="105">
        <v>43637</v>
      </c>
      <c r="F6286" s="98" t="s">
        <v>3167</v>
      </c>
      <c r="G6286" s="98" t="s">
        <v>66</v>
      </c>
      <c r="H6286"/>
      <c r="I6286"/>
    </row>
    <row r="6287" spans="1:9" ht="15.75">
      <c r="A6287" s="98" t="s">
        <v>2755</v>
      </c>
      <c r="B6287" s="98" t="s">
        <v>3167</v>
      </c>
      <c r="C6287" s="98" t="s">
        <v>730</v>
      </c>
      <c r="D6287" s="99" t="s">
        <v>196</v>
      </c>
      <c r="E6287" s="105">
        <v>43637</v>
      </c>
      <c r="F6287" s="98" t="s">
        <v>3167</v>
      </c>
      <c r="G6287" s="98" t="s">
        <v>66</v>
      </c>
      <c r="H6287"/>
      <c r="I6287"/>
    </row>
    <row r="6288" spans="1:9" ht="15.75">
      <c r="A6288" s="98" t="s">
        <v>2461</v>
      </c>
      <c r="B6288" s="98" t="s">
        <v>3167</v>
      </c>
      <c r="C6288" s="98" t="s">
        <v>730</v>
      </c>
      <c r="D6288" s="99" t="s">
        <v>196</v>
      </c>
      <c r="E6288" s="105">
        <v>43637</v>
      </c>
      <c r="F6288" s="98" t="s">
        <v>3167</v>
      </c>
      <c r="G6288" s="98" t="s">
        <v>66</v>
      </c>
      <c r="H6288"/>
      <c r="I6288"/>
    </row>
    <row r="6289" spans="1:9" ht="15.75">
      <c r="A6289" s="98" t="s">
        <v>989</v>
      </c>
      <c r="B6289" s="98" t="s">
        <v>3167</v>
      </c>
      <c r="C6289" s="98" t="s">
        <v>730</v>
      </c>
      <c r="D6289" s="99" t="s">
        <v>196</v>
      </c>
      <c r="E6289" s="105">
        <v>43637</v>
      </c>
      <c r="F6289" s="98" t="s">
        <v>3167</v>
      </c>
      <c r="G6289" s="98" t="s">
        <v>66</v>
      </c>
      <c r="H6289"/>
      <c r="I6289"/>
    </row>
    <row r="6290" spans="1:9" ht="15.75">
      <c r="A6290" s="98" t="s">
        <v>990</v>
      </c>
      <c r="B6290" s="98" t="s">
        <v>3167</v>
      </c>
      <c r="C6290" s="98" t="s">
        <v>730</v>
      </c>
      <c r="D6290" s="99" t="s">
        <v>196</v>
      </c>
      <c r="E6290" s="105">
        <v>43637</v>
      </c>
      <c r="F6290" s="98" t="s">
        <v>3167</v>
      </c>
      <c r="G6290" s="98" t="s">
        <v>66</v>
      </c>
      <c r="H6290"/>
      <c r="I6290"/>
    </row>
    <row r="6291" spans="1:9" ht="15.75">
      <c r="A6291" s="98" t="s">
        <v>2531</v>
      </c>
      <c r="B6291" s="98" t="s">
        <v>3167</v>
      </c>
      <c r="C6291" s="98" t="s">
        <v>730</v>
      </c>
      <c r="D6291" s="99" t="s">
        <v>196</v>
      </c>
      <c r="E6291" s="105">
        <v>43637</v>
      </c>
      <c r="F6291" s="98" t="s">
        <v>3167</v>
      </c>
      <c r="G6291" s="98" t="s">
        <v>66</v>
      </c>
      <c r="H6291"/>
      <c r="I6291"/>
    </row>
    <row r="6292" spans="1:9" ht="15.75">
      <c r="A6292" s="98" t="s">
        <v>544</v>
      </c>
      <c r="B6292" s="98" t="s">
        <v>3167</v>
      </c>
      <c r="C6292" s="98" t="s">
        <v>730</v>
      </c>
      <c r="D6292" s="99" t="s">
        <v>196</v>
      </c>
      <c r="E6292" s="105">
        <v>43637</v>
      </c>
      <c r="F6292" s="98" t="s">
        <v>3167</v>
      </c>
      <c r="G6292" s="98" t="s">
        <v>66</v>
      </c>
      <c r="H6292"/>
      <c r="I6292"/>
    </row>
    <row r="6293" spans="1:9" ht="15.75">
      <c r="A6293" s="98" t="s">
        <v>419</v>
      </c>
      <c r="B6293" s="98" t="s">
        <v>3167</v>
      </c>
      <c r="C6293" s="98" t="s">
        <v>730</v>
      </c>
      <c r="D6293" s="99" t="s">
        <v>196</v>
      </c>
      <c r="E6293" s="105">
        <v>43637</v>
      </c>
      <c r="F6293" s="98" t="s">
        <v>3167</v>
      </c>
      <c r="G6293" s="98" t="s">
        <v>66</v>
      </c>
      <c r="H6293"/>
      <c r="I6293"/>
    </row>
    <row r="6294" spans="1:9" ht="15.75">
      <c r="A6294" s="98" t="s">
        <v>2534</v>
      </c>
      <c r="B6294" s="98" t="s">
        <v>3167</v>
      </c>
      <c r="C6294" s="98" t="s">
        <v>730</v>
      </c>
      <c r="D6294" s="99" t="s">
        <v>196</v>
      </c>
      <c r="E6294" s="105">
        <v>43637</v>
      </c>
      <c r="F6294" s="98" t="s">
        <v>3167</v>
      </c>
      <c r="G6294" s="98" t="s">
        <v>66</v>
      </c>
      <c r="H6294"/>
      <c r="I6294"/>
    </row>
    <row r="6295" spans="1:9" ht="15.75">
      <c r="A6295" s="98" t="s">
        <v>2407</v>
      </c>
      <c r="B6295" s="98" t="s">
        <v>3167</v>
      </c>
      <c r="C6295" s="98" t="s">
        <v>730</v>
      </c>
      <c r="D6295" s="99" t="s">
        <v>196</v>
      </c>
      <c r="E6295" s="105">
        <v>43637</v>
      </c>
      <c r="F6295" s="98" t="s">
        <v>3167</v>
      </c>
      <c r="G6295" s="98" t="s">
        <v>66</v>
      </c>
      <c r="H6295"/>
      <c r="I6295"/>
    </row>
    <row r="6296" spans="1:9" ht="15.75">
      <c r="A6296" s="98" t="s">
        <v>1514</v>
      </c>
      <c r="B6296" s="98" t="s">
        <v>3167</v>
      </c>
      <c r="C6296" s="98" t="s">
        <v>789</v>
      </c>
      <c r="D6296" s="99" t="s">
        <v>196</v>
      </c>
      <c r="E6296" s="105">
        <v>43637</v>
      </c>
      <c r="F6296" s="98" t="s">
        <v>3167</v>
      </c>
      <c r="G6296" s="98" t="s">
        <v>733</v>
      </c>
      <c r="H6296"/>
      <c r="I6296"/>
    </row>
    <row r="6297" spans="1:9" ht="15.75">
      <c r="A6297" s="98" t="s">
        <v>1324</v>
      </c>
      <c r="B6297" s="98" t="s">
        <v>3167</v>
      </c>
      <c r="C6297" s="98" t="s">
        <v>789</v>
      </c>
      <c r="D6297" s="99" t="s">
        <v>196</v>
      </c>
      <c r="E6297" s="105">
        <v>43637</v>
      </c>
      <c r="F6297" s="98" t="s">
        <v>3167</v>
      </c>
      <c r="G6297" s="98" t="s">
        <v>733</v>
      </c>
      <c r="H6297"/>
      <c r="I6297"/>
    </row>
    <row r="6298" spans="1:9" ht="15.75">
      <c r="A6298" s="98" t="s">
        <v>1799</v>
      </c>
      <c r="B6298" s="98" t="s">
        <v>3167</v>
      </c>
      <c r="C6298" s="98" t="s">
        <v>789</v>
      </c>
      <c r="D6298" s="99" t="s">
        <v>196</v>
      </c>
      <c r="E6298" s="105">
        <v>43637</v>
      </c>
      <c r="F6298" s="98" t="s">
        <v>3167</v>
      </c>
      <c r="G6298" s="98" t="s">
        <v>733</v>
      </c>
      <c r="H6298"/>
      <c r="I6298"/>
    </row>
    <row r="6299" spans="1:9" ht="15.75">
      <c r="A6299" s="98" t="s">
        <v>3168</v>
      </c>
      <c r="B6299" s="98" t="s">
        <v>3167</v>
      </c>
      <c r="C6299" s="98" t="s">
        <v>789</v>
      </c>
      <c r="D6299" s="99" t="s">
        <v>196</v>
      </c>
      <c r="E6299" s="105">
        <v>43637</v>
      </c>
      <c r="F6299" s="98" t="s">
        <v>3167</v>
      </c>
      <c r="G6299" s="98" t="s">
        <v>733</v>
      </c>
      <c r="H6299"/>
      <c r="I6299"/>
    </row>
    <row r="6300" spans="1:9" ht="15.75">
      <c r="A6300" s="98" t="s">
        <v>3169</v>
      </c>
      <c r="B6300" s="98" t="s">
        <v>3167</v>
      </c>
      <c r="C6300" s="98" t="s">
        <v>789</v>
      </c>
      <c r="D6300" s="99" t="s">
        <v>196</v>
      </c>
      <c r="E6300" s="105">
        <v>43637</v>
      </c>
      <c r="F6300" s="98" t="s">
        <v>3167</v>
      </c>
      <c r="G6300" s="98" t="s">
        <v>733</v>
      </c>
      <c r="H6300"/>
      <c r="I6300"/>
    </row>
    <row r="6301" spans="1:9" ht="15.75">
      <c r="A6301" s="98" t="s">
        <v>2595</v>
      </c>
      <c r="B6301" s="98" t="s">
        <v>3167</v>
      </c>
      <c r="C6301" s="98" t="s">
        <v>789</v>
      </c>
      <c r="D6301" s="99" t="s">
        <v>196</v>
      </c>
      <c r="E6301" s="105">
        <v>43637</v>
      </c>
      <c r="F6301" s="98" t="s">
        <v>3167</v>
      </c>
      <c r="G6301" s="98" t="s">
        <v>733</v>
      </c>
      <c r="H6301"/>
      <c r="I6301"/>
    </row>
    <row r="6302" spans="1:9" ht="15.75">
      <c r="A6302" s="98" t="s">
        <v>1929</v>
      </c>
      <c r="B6302" s="98" t="s">
        <v>3167</v>
      </c>
      <c r="C6302" s="98" t="s">
        <v>789</v>
      </c>
      <c r="D6302" s="99" t="s">
        <v>196</v>
      </c>
      <c r="E6302" s="105">
        <v>43637</v>
      </c>
      <c r="F6302" s="98" t="s">
        <v>3167</v>
      </c>
      <c r="G6302" s="98" t="s">
        <v>733</v>
      </c>
      <c r="H6302"/>
      <c r="I6302"/>
    </row>
    <row r="6303" spans="1:9" ht="15.75">
      <c r="A6303" s="98" t="s">
        <v>2482</v>
      </c>
      <c r="B6303" s="98" t="s">
        <v>3167</v>
      </c>
      <c r="C6303" s="98" t="s">
        <v>789</v>
      </c>
      <c r="D6303" s="99" t="s">
        <v>196</v>
      </c>
      <c r="E6303" s="105">
        <v>43637</v>
      </c>
      <c r="F6303" s="98" t="s">
        <v>3167</v>
      </c>
      <c r="G6303" s="98" t="s">
        <v>733</v>
      </c>
      <c r="H6303"/>
      <c r="I6303"/>
    </row>
    <row r="6304" spans="1:9" ht="15.75">
      <c r="A6304" s="98" t="s">
        <v>1081</v>
      </c>
      <c r="B6304" s="98" t="s">
        <v>3167</v>
      </c>
      <c r="C6304" s="98" t="s">
        <v>789</v>
      </c>
      <c r="D6304" s="99" t="s">
        <v>196</v>
      </c>
      <c r="E6304" s="105">
        <v>43637</v>
      </c>
      <c r="F6304" s="98" t="s">
        <v>3167</v>
      </c>
      <c r="G6304" s="98" t="s">
        <v>733</v>
      </c>
      <c r="H6304"/>
      <c r="I6304"/>
    </row>
    <row r="6305" spans="1:9" ht="15.75">
      <c r="A6305" s="98" t="s">
        <v>2785</v>
      </c>
      <c r="B6305" s="98" t="s">
        <v>3167</v>
      </c>
      <c r="C6305" s="98" t="s">
        <v>789</v>
      </c>
      <c r="D6305" s="99" t="s">
        <v>196</v>
      </c>
      <c r="E6305" s="105">
        <v>43637</v>
      </c>
      <c r="F6305" s="98" t="s">
        <v>3167</v>
      </c>
      <c r="G6305" s="98" t="s">
        <v>733</v>
      </c>
      <c r="H6305"/>
      <c r="I6305"/>
    </row>
    <row r="6306" spans="1:9" ht="15.75">
      <c r="A6306" s="98" t="s">
        <v>1144</v>
      </c>
      <c r="B6306" s="98" t="s">
        <v>3167</v>
      </c>
      <c r="C6306" s="98" t="s">
        <v>789</v>
      </c>
      <c r="D6306" s="99" t="s">
        <v>196</v>
      </c>
      <c r="E6306" s="105">
        <v>43637</v>
      </c>
      <c r="F6306" s="98" t="s">
        <v>3167</v>
      </c>
      <c r="G6306" s="98" t="s">
        <v>733</v>
      </c>
      <c r="H6306"/>
      <c r="I6306"/>
    </row>
    <row r="6307" spans="1:9" ht="15.75">
      <c r="A6307" s="98" t="s">
        <v>505</v>
      </c>
      <c r="B6307" s="98" t="s">
        <v>3167</v>
      </c>
      <c r="C6307" s="98" t="s">
        <v>789</v>
      </c>
      <c r="D6307" s="99" t="s">
        <v>196</v>
      </c>
      <c r="E6307" s="105">
        <v>43637</v>
      </c>
      <c r="F6307" s="98" t="s">
        <v>3167</v>
      </c>
      <c r="G6307" s="98" t="s">
        <v>733</v>
      </c>
      <c r="H6307"/>
      <c r="I6307"/>
    </row>
    <row r="6308" spans="1:9" ht="15.75">
      <c r="A6308" s="98" t="s">
        <v>2486</v>
      </c>
      <c r="B6308" s="98" t="s">
        <v>3167</v>
      </c>
      <c r="C6308" s="98" t="s">
        <v>789</v>
      </c>
      <c r="D6308" s="99" t="s">
        <v>196</v>
      </c>
      <c r="E6308" s="105">
        <v>43637</v>
      </c>
      <c r="F6308" s="98" t="s">
        <v>3167</v>
      </c>
      <c r="G6308" s="98" t="s">
        <v>733</v>
      </c>
      <c r="H6308"/>
      <c r="I6308"/>
    </row>
    <row r="6309" spans="1:9" ht="15.75">
      <c r="A6309" s="98" t="s">
        <v>2663</v>
      </c>
      <c r="B6309" s="98" t="s">
        <v>3167</v>
      </c>
      <c r="C6309" s="98" t="s">
        <v>789</v>
      </c>
      <c r="D6309" s="99" t="s">
        <v>196</v>
      </c>
      <c r="E6309" s="105">
        <v>43637</v>
      </c>
      <c r="F6309" s="98" t="s">
        <v>3167</v>
      </c>
      <c r="G6309" s="98" t="s">
        <v>733</v>
      </c>
      <c r="H6309"/>
      <c r="I6309"/>
    </row>
    <row r="6310" spans="1:9" ht="15.75">
      <c r="A6310" s="98" t="s">
        <v>2490</v>
      </c>
      <c r="B6310" s="98" t="s">
        <v>3167</v>
      </c>
      <c r="C6310" s="98" t="s">
        <v>789</v>
      </c>
      <c r="D6310" s="99" t="s">
        <v>196</v>
      </c>
      <c r="E6310" s="105">
        <v>43637</v>
      </c>
      <c r="F6310" s="98" t="s">
        <v>3167</v>
      </c>
      <c r="G6310" s="98" t="s">
        <v>733</v>
      </c>
      <c r="H6310"/>
      <c r="I6310"/>
    </row>
    <row r="6311" spans="1:9" ht="15.75">
      <c r="A6311" s="98" t="s">
        <v>1816</v>
      </c>
      <c r="B6311" s="98" t="s">
        <v>3167</v>
      </c>
      <c r="C6311" s="98" t="s">
        <v>789</v>
      </c>
      <c r="D6311" s="99" t="s">
        <v>196</v>
      </c>
      <c r="E6311" s="105">
        <v>43637</v>
      </c>
      <c r="F6311" s="98" t="s">
        <v>3167</v>
      </c>
      <c r="G6311" s="98" t="s">
        <v>733</v>
      </c>
      <c r="H6311"/>
      <c r="I6311"/>
    </row>
    <row r="6312" spans="1:9" ht="15.75">
      <c r="A6312" s="98" t="s">
        <v>1010</v>
      </c>
      <c r="B6312" s="98" t="s">
        <v>3167</v>
      </c>
      <c r="C6312" s="98" t="s">
        <v>789</v>
      </c>
      <c r="D6312" s="99" t="s">
        <v>196</v>
      </c>
      <c r="E6312" s="105">
        <v>43637</v>
      </c>
      <c r="F6312" s="98" t="s">
        <v>3167</v>
      </c>
      <c r="G6312" s="98" t="s">
        <v>733</v>
      </c>
      <c r="H6312"/>
      <c r="I6312"/>
    </row>
    <row r="6313" spans="1:9" ht="15.75">
      <c r="A6313" s="98" t="s">
        <v>2431</v>
      </c>
      <c r="B6313" s="98" t="s">
        <v>3167</v>
      </c>
      <c r="C6313" s="98" t="s">
        <v>789</v>
      </c>
      <c r="D6313" s="99" t="s">
        <v>196</v>
      </c>
      <c r="E6313" s="105">
        <v>43637</v>
      </c>
      <c r="F6313" s="98" t="s">
        <v>3167</v>
      </c>
      <c r="G6313" s="98" t="s">
        <v>733</v>
      </c>
      <c r="H6313"/>
      <c r="I6313"/>
    </row>
    <row r="6314" spans="1:9" ht="15.75">
      <c r="A6314" s="98" t="s">
        <v>1592</v>
      </c>
      <c r="B6314" s="98" t="s">
        <v>3167</v>
      </c>
      <c r="C6314" s="98" t="s">
        <v>789</v>
      </c>
      <c r="D6314" s="99" t="s">
        <v>196</v>
      </c>
      <c r="E6314" s="105">
        <v>43637</v>
      </c>
      <c r="F6314" s="98" t="s">
        <v>3167</v>
      </c>
      <c r="G6314" s="98" t="s">
        <v>733</v>
      </c>
      <c r="H6314"/>
      <c r="I6314"/>
    </row>
    <row r="6315" spans="1:9" ht="15.75">
      <c r="A6315" s="98" t="s">
        <v>511</v>
      </c>
      <c r="B6315" s="98" t="s">
        <v>3167</v>
      </c>
      <c r="C6315" s="98" t="s">
        <v>789</v>
      </c>
      <c r="D6315" s="99" t="s">
        <v>196</v>
      </c>
      <c r="E6315" s="105">
        <v>43637</v>
      </c>
      <c r="F6315" s="98" t="s">
        <v>3167</v>
      </c>
      <c r="G6315" s="98" t="s">
        <v>733</v>
      </c>
      <c r="H6315"/>
      <c r="I6315"/>
    </row>
    <row r="6316" spans="1:9" ht="15.75">
      <c r="A6316" s="98" t="s">
        <v>2668</v>
      </c>
      <c r="B6316" s="98" t="s">
        <v>3167</v>
      </c>
      <c r="C6316" s="98" t="s">
        <v>789</v>
      </c>
      <c r="D6316" s="99" t="s">
        <v>196</v>
      </c>
      <c r="E6316" s="105">
        <v>43637</v>
      </c>
      <c r="F6316" s="98" t="s">
        <v>3167</v>
      </c>
      <c r="G6316" s="98" t="s">
        <v>733</v>
      </c>
      <c r="H6316"/>
      <c r="I6316"/>
    </row>
    <row r="6317" spans="1:9" ht="15.75">
      <c r="A6317" s="98" t="s">
        <v>1468</v>
      </c>
      <c r="B6317" s="98" t="s">
        <v>3167</v>
      </c>
      <c r="C6317" s="98" t="s">
        <v>789</v>
      </c>
      <c r="D6317" s="99" t="s">
        <v>196</v>
      </c>
      <c r="E6317" s="105">
        <v>43637</v>
      </c>
      <c r="F6317" s="98" t="s">
        <v>3167</v>
      </c>
      <c r="G6317" s="98" t="s">
        <v>733</v>
      </c>
      <c r="H6317"/>
      <c r="I6317"/>
    </row>
    <row r="6318" spans="1:9" ht="15.75">
      <c r="A6318" s="98" t="s">
        <v>1157</v>
      </c>
      <c r="B6318" s="98" t="s">
        <v>3167</v>
      </c>
      <c r="C6318" s="98" t="s">
        <v>789</v>
      </c>
      <c r="D6318" s="99" t="s">
        <v>196</v>
      </c>
      <c r="E6318" s="105">
        <v>43637</v>
      </c>
      <c r="F6318" s="98" t="s">
        <v>3167</v>
      </c>
      <c r="G6318" s="98" t="s">
        <v>733</v>
      </c>
      <c r="H6318"/>
      <c r="I6318"/>
    </row>
    <row r="6319" spans="1:9" ht="15.75">
      <c r="A6319" s="98" t="s">
        <v>2608</v>
      </c>
      <c r="B6319" s="98" t="s">
        <v>3167</v>
      </c>
      <c r="C6319" s="98" t="s">
        <v>789</v>
      </c>
      <c r="D6319" s="99" t="s">
        <v>196</v>
      </c>
      <c r="E6319" s="105">
        <v>43637</v>
      </c>
      <c r="F6319" s="98" t="s">
        <v>3167</v>
      </c>
      <c r="G6319" s="98" t="s">
        <v>733</v>
      </c>
      <c r="H6319"/>
      <c r="I6319"/>
    </row>
    <row r="6320" spans="1:9" ht="15.75">
      <c r="A6320" s="98" t="s">
        <v>1024</v>
      </c>
      <c r="B6320" s="98" t="s">
        <v>3167</v>
      </c>
      <c r="C6320" s="98" t="s">
        <v>789</v>
      </c>
      <c r="D6320" s="99" t="s">
        <v>196</v>
      </c>
      <c r="E6320" s="105">
        <v>43637</v>
      </c>
      <c r="F6320" s="98" t="s">
        <v>3167</v>
      </c>
      <c r="G6320" s="98" t="s">
        <v>733</v>
      </c>
      <c r="H6320"/>
      <c r="I6320"/>
    </row>
    <row r="6321" spans="1:9" ht="15.75">
      <c r="A6321" s="98" t="s">
        <v>1821</v>
      </c>
      <c r="B6321" s="98" t="s">
        <v>3167</v>
      </c>
      <c r="C6321" s="98" t="s">
        <v>789</v>
      </c>
      <c r="D6321" s="99" t="s">
        <v>196</v>
      </c>
      <c r="E6321" s="105">
        <v>43637</v>
      </c>
      <c r="F6321" s="98" t="s">
        <v>3167</v>
      </c>
      <c r="G6321" s="98" t="s">
        <v>733</v>
      </c>
      <c r="H6321"/>
      <c r="I6321"/>
    </row>
    <row r="6322" spans="1:9" ht="15.75">
      <c r="A6322" s="98" t="s">
        <v>1030</v>
      </c>
      <c r="B6322" s="98" t="s">
        <v>3167</v>
      </c>
      <c r="C6322" s="98" t="s">
        <v>789</v>
      </c>
      <c r="D6322" s="99" t="s">
        <v>196</v>
      </c>
      <c r="E6322" s="105">
        <v>43637</v>
      </c>
      <c r="F6322" s="98" t="s">
        <v>3167</v>
      </c>
      <c r="G6322" s="98" t="s">
        <v>733</v>
      </c>
      <c r="H6322"/>
      <c r="I6322"/>
    </row>
    <row r="6323" spans="1:9" ht="15.75">
      <c r="A6323" s="98" t="s">
        <v>1160</v>
      </c>
      <c r="B6323" s="98" t="s">
        <v>3167</v>
      </c>
      <c r="C6323" s="98" t="s">
        <v>789</v>
      </c>
      <c r="D6323" s="99" t="s">
        <v>196</v>
      </c>
      <c r="E6323" s="105">
        <v>43637</v>
      </c>
      <c r="F6323" s="98" t="s">
        <v>3167</v>
      </c>
      <c r="G6323" s="98" t="s">
        <v>733</v>
      </c>
      <c r="H6323"/>
      <c r="I6323"/>
    </row>
    <row r="6324" spans="1:9" ht="15.75">
      <c r="A6324" s="98" t="s">
        <v>452</v>
      </c>
      <c r="B6324" s="98" t="s">
        <v>3167</v>
      </c>
      <c r="C6324" s="98" t="s">
        <v>789</v>
      </c>
      <c r="D6324" s="99" t="s">
        <v>196</v>
      </c>
      <c r="E6324" s="105">
        <v>43637</v>
      </c>
      <c r="F6324" s="98" t="s">
        <v>3167</v>
      </c>
      <c r="G6324" s="98" t="s">
        <v>733</v>
      </c>
      <c r="H6324"/>
      <c r="I6324"/>
    </row>
    <row r="6325" spans="1:9" ht="15.75">
      <c r="A6325" s="98" t="s">
        <v>1610</v>
      </c>
      <c r="B6325" s="98" t="s">
        <v>3167</v>
      </c>
      <c r="C6325" s="98" t="s">
        <v>789</v>
      </c>
      <c r="D6325" s="99" t="s">
        <v>196</v>
      </c>
      <c r="E6325" s="105">
        <v>43637</v>
      </c>
      <c r="F6325" s="98" t="s">
        <v>3167</v>
      </c>
      <c r="G6325" s="98" t="s">
        <v>733</v>
      </c>
      <c r="H6325"/>
      <c r="I6325"/>
    </row>
    <row r="6326" spans="1:9" ht="15.75">
      <c r="A6326" s="98" t="s">
        <v>1035</v>
      </c>
      <c r="B6326" s="98" t="s">
        <v>3167</v>
      </c>
      <c r="C6326" s="98" t="s">
        <v>789</v>
      </c>
      <c r="D6326" s="99" t="s">
        <v>196</v>
      </c>
      <c r="E6326" s="105">
        <v>43637</v>
      </c>
      <c r="F6326" s="98" t="s">
        <v>3167</v>
      </c>
      <c r="G6326" s="98" t="s">
        <v>733</v>
      </c>
      <c r="H6326"/>
      <c r="I6326"/>
    </row>
    <row r="6327" spans="1:9" ht="15.75">
      <c r="A6327" s="98" t="s">
        <v>1101</v>
      </c>
      <c r="B6327" s="98" t="s">
        <v>3167</v>
      </c>
      <c r="C6327" s="98" t="s">
        <v>789</v>
      </c>
      <c r="D6327" s="99" t="s">
        <v>196</v>
      </c>
      <c r="E6327" s="105">
        <v>43637</v>
      </c>
      <c r="F6327" s="98" t="s">
        <v>3167</v>
      </c>
      <c r="G6327" s="98" t="s">
        <v>733</v>
      </c>
      <c r="H6327"/>
      <c r="I6327"/>
    </row>
    <row r="6328" spans="1:9" ht="15.75">
      <c r="A6328" s="98" t="s">
        <v>2805</v>
      </c>
      <c r="B6328" s="98" t="s">
        <v>3167</v>
      </c>
      <c r="C6328" s="98" t="s">
        <v>789</v>
      </c>
      <c r="D6328" s="99" t="s">
        <v>196</v>
      </c>
      <c r="E6328" s="105">
        <v>43637</v>
      </c>
      <c r="F6328" s="98" t="s">
        <v>3167</v>
      </c>
      <c r="G6328" s="98" t="s">
        <v>733</v>
      </c>
      <c r="H6328"/>
      <c r="I6328"/>
    </row>
    <row r="6329" spans="1:9" ht="15.75">
      <c r="A6329" s="98" t="s">
        <v>1880</v>
      </c>
      <c r="B6329" s="98" t="s">
        <v>3170</v>
      </c>
      <c r="C6329" s="98" t="s">
        <v>2378</v>
      </c>
      <c r="D6329" s="99" t="s">
        <v>196</v>
      </c>
      <c r="E6329" s="105">
        <v>43637</v>
      </c>
      <c r="F6329" s="98" t="s">
        <v>3170</v>
      </c>
      <c r="G6329" s="98" t="s">
        <v>66</v>
      </c>
      <c r="H6329"/>
      <c r="I6329"/>
    </row>
    <row r="6330" spans="1:9" ht="15.75">
      <c r="A6330" s="98" t="s">
        <v>397</v>
      </c>
      <c r="B6330" s="98" t="s">
        <v>3170</v>
      </c>
      <c r="C6330" s="98" t="s">
        <v>2378</v>
      </c>
      <c r="D6330" s="99" t="s">
        <v>196</v>
      </c>
      <c r="E6330" s="105">
        <v>43637</v>
      </c>
      <c r="F6330" s="98" t="s">
        <v>3170</v>
      </c>
      <c r="G6330" s="98" t="s">
        <v>66</v>
      </c>
      <c r="H6330"/>
      <c r="I6330"/>
    </row>
    <row r="6331" spans="1:9" ht="15.75">
      <c r="A6331" s="98" t="s">
        <v>1764</v>
      </c>
      <c r="B6331" s="98" t="s">
        <v>3170</v>
      </c>
      <c r="C6331" s="98" t="s">
        <v>2378</v>
      </c>
      <c r="D6331" s="99" t="s">
        <v>196</v>
      </c>
      <c r="E6331" s="105">
        <v>43637</v>
      </c>
      <c r="F6331" s="98" t="s">
        <v>3170</v>
      </c>
      <c r="G6331" s="98" t="s">
        <v>66</v>
      </c>
      <c r="H6331"/>
      <c r="I6331"/>
    </row>
    <row r="6332" spans="1:9" ht="15.75">
      <c r="A6332" s="98" t="s">
        <v>971</v>
      </c>
      <c r="B6332" s="98" t="s">
        <v>3170</v>
      </c>
      <c r="C6332" s="98" t="s">
        <v>2378</v>
      </c>
      <c r="D6332" s="99" t="s">
        <v>196</v>
      </c>
      <c r="E6332" s="105">
        <v>43637</v>
      </c>
      <c r="F6332" s="98" t="s">
        <v>3170</v>
      </c>
      <c r="G6332" s="98" t="s">
        <v>66</v>
      </c>
      <c r="H6332"/>
      <c r="I6332"/>
    </row>
    <row r="6333" spans="1:9" ht="15.75">
      <c r="A6333" s="98" t="s">
        <v>1887</v>
      </c>
      <c r="B6333" s="98" t="s">
        <v>3170</v>
      </c>
      <c r="C6333" s="98" t="s">
        <v>2378</v>
      </c>
      <c r="D6333" s="99" t="s">
        <v>196</v>
      </c>
      <c r="E6333" s="105">
        <v>43637</v>
      </c>
      <c r="F6333" s="98" t="s">
        <v>3170</v>
      </c>
      <c r="G6333" s="98" t="s">
        <v>66</v>
      </c>
      <c r="H6333"/>
      <c r="I6333"/>
    </row>
    <row r="6334" spans="1:9" ht="15.75">
      <c r="A6334" s="98" t="s">
        <v>1701</v>
      </c>
      <c r="B6334" s="98" t="s">
        <v>3170</v>
      </c>
      <c r="C6334" s="98" t="s">
        <v>2378</v>
      </c>
      <c r="D6334" s="99" t="s">
        <v>196</v>
      </c>
      <c r="E6334" s="105">
        <v>43637</v>
      </c>
      <c r="F6334" s="98" t="s">
        <v>3170</v>
      </c>
      <c r="G6334" s="98" t="s">
        <v>66</v>
      </c>
      <c r="H6334"/>
      <c r="I6334"/>
    </row>
    <row r="6335" spans="1:9" ht="15.75">
      <c r="A6335" s="98" t="s">
        <v>524</v>
      </c>
      <c r="B6335" s="98" t="s">
        <v>3170</v>
      </c>
      <c r="C6335" s="98" t="s">
        <v>2378</v>
      </c>
      <c r="D6335" s="99" t="s">
        <v>196</v>
      </c>
      <c r="E6335" s="105">
        <v>43637</v>
      </c>
      <c r="F6335" s="98" t="s">
        <v>3170</v>
      </c>
      <c r="G6335" s="98" t="s">
        <v>66</v>
      </c>
      <c r="H6335"/>
      <c r="I6335"/>
    </row>
    <row r="6336" spans="1:9" ht="15.75">
      <c r="A6336" s="98" t="s">
        <v>1549</v>
      </c>
      <c r="B6336" s="98" t="s">
        <v>3170</v>
      </c>
      <c r="C6336" s="98" t="s">
        <v>2378</v>
      </c>
      <c r="D6336" s="99" t="s">
        <v>196</v>
      </c>
      <c r="E6336" s="105">
        <v>43637</v>
      </c>
      <c r="F6336" s="98" t="s">
        <v>3170</v>
      </c>
      <c r="G6336" s="98" t="s">
        <v>66</v>
      </c>
      <c r="H6336"/>
      <c r="I6336"/>
    </row>
    <row r="6337" spans="1:9" ht="15.75">
      <c r="A6337" s="98" t="s">
        <v>2573</v>
      </c>
      <c r="B6337" s="98" t="s">
        <v>3170</v>
      </c>
      <c r="C6337" s="98" t="s">
        <v>2378</v>
      </c>
      <c r="D6337" s="99" t="s">
        <v>196</v>
      </c>
      <c r="E6337" s="105">
        <v>43637</v>
      </c>
      <c r="F6337" s="98" t="s">
        <v>3170</v>
      </c>
      <c r="G6337" s="98" t="s">
        <v>66</v>
      </c>
      <c r="H6337"/>
      <c r="I6337"/>
    </row>
    <row r="6338" spans="1:9" ht="15.75">
      <c r="A6338" s="98" t="s">
        <v>1892</v>
      </c>
      <c r="B6338" s="98" t="s">
        <v>3170</v>
      </c>
      <c r="C6338" s="98" t="s">
        <v>2378</v>
      </c>
      <c r="D6338" s="99" t="s">
        <v>196</v>
      </c>
      <c r="E6338" s="105">
        <v>43637</v>
      </c>
      <c r="F6338" s="98" t="s">
        <v>3170</v>
      </c>
      <c r="G6338" s="98" t="s">
        <v>66</v>
      </c>
      <c r="H6338"/>
      <c r="I6338"/>
    </row>
    <row r="6339" spans="1:9" ht="15.75">
      <c r="A6339" s="98" t="s">
        <v>1298</v>
      </c>
      <c r="B6339" s="98" t="s">
        <v>3170</v>
      </c>
      <c r="C6339" s="98" t="s">
        <v>2378</v>
      </c>
      <c r="D6339" s="99" t="s">
        <v>196</v>
      </c>
      <c r="E6339" s="105">
        <v>43637</v>
      </c>
      <c r="F6339" s="98" t="s">
        <v>3170</v>
      </c>
      <c r="G6339" s="98" t="s">
        <v>66</v>
      </c>
      <c r="H6339"/>
      <c r="I6339"/>
    </row>
    <row r="6340" spans="1:9" ht="15.75">
      <c r="A6340" s="98" t="s">
        <v>741</v>
      </c>
      <c r="B6340" s="98" t="s">
        <v>3170</v>
      </c>
      <c r="C6340" s="98" t="s">
        <v>2378</v>
      </c>
      <c r="D6340" s="99" t="s">
        <v>196</v>
      </c>
      <c r="E6340" s="105">
        <v>43637</v>
      </c>
      <c r="F6340" s="98" t="s">
        <v>3170</v>
      </c>
      <c r="G6340" s="98" t="s">
        <v>66</v>
      </c>
      <c r="H6340"/>
      <c r="I6340"/>
    </row>
    <row r="6341" spans="1:9" ht="15.75">
      <c r="A6341" s="98" t="s">
        <v>1177</v>
      </c>
      <c r="B6341" s="98" t="s">
        <v>3170</v>
      </c>
      <c r="C6341" s="98" t="s">
        <v>2378</v>
      </c>
      <c r="D6341" s="99" t="s">
        <v>196</v>
      </c>
      <c r="E6341" s="105">
        <v>43637</v>
      </c>
      <c r="F6341" s="98" t="s">
        <v>3170</v>
      </c>
      <c r="G6341" s="98" t="s">
        <v>66</v>
      </c>
      <c r="H6341"/>
      <c r="I6341"/>
    </row>
    <row r="6342" spans="1:9" ht="15.75">
      <c r="A6342" s="98" t="s">
        <v>1898</v>
      </c>
      <c r="B6342" s="98" t="s">
        <v>3170</v>
      </c>
      <c r="C6342" s="98" t="s">
        <v>2378</v>
      </c>
      <c r="D6342" s="99" t="s">
        <v>196</v>
      </c>
      <c r="E6342" s="105">
        <v>43637</v>
      </c>
      <c r="F6342" s="98" t="s">
        <v>3170</v>
      </c>
      <c r="G6342" s="98" t="s">
        <v>66</v>
      </c>
      <c r="H6342"/>
      <c r="I6342"/>
    </row>
    <row r="6343" spans="1:9" ht="15.75">
      <c r="A6343" s="98" t="s">
        <v>2392</v>
      </c>
      <c r="B6343" s="98" t="s">
        <v>3170</v>
      </c>
      <c r="C6343" s="98" t="s">
        <v>2378</v>
      </c>
      <c r="D6343" s="99" t="s">
        <v>196</v>
      </c>
      <c r="E6343" s="105">
        <v>43637</v>
      </c>
      <c r="F6343" s="98" t="s">
        <v>3170</v>
      </c>
      <c r="G6343" s="98" t="s">
        <v>66</v>
      </c>
      <c r="H6343"/>
      <c r="I6343"/>
    </row>
    <row r="6344" spans="1:9" ht="15.75">
      <c r="A6344" s="98" t="s">
        <v>1772</v>
      </c>
      <c r="B6344" s="98" t="s">
        <v>3170</v>
      </c>
      <c r="C6344" s="98" t="s">
        <v>2378</v>
      </c>
      <c r="D6344" s="99" t="s">
        <v>196</v>
      </c>
      <c r="E6344" s="105">
        <v>43637</v>
      </c>
      <c r="F6344" s="98" t="s">
        <v>3170</v>
      </c>
      <c r="G6344" s="98" t="s">
        <v>66</v>
      </c>
      <c r="H6344"/>
      <c r="I6344"/>
    </row>
    <row r="6345" spans="1:9" ht="15.75">
      <c r="A6345" s="98" t="s">
        <v>923</v>
      </c>
      <c r="B6345" s="98" t="s">
        <v>3170</v>
      </c>
      <c r="C6345" s="98" t="s">
        <v>2378</v>
      </c>
      <c r="D6345" s="99" t="s">
        <v>196</v>
      </c>
      <c r="E6345" s="105">
        <v>43637</v>
      </c>
      <c r="F6345" s="98" t="s">
        <v>3170</v>
      </c>
      <c r="G6345" s="98" t="s">
        <v>66</v>
      </c>
      <c r="H6345"/>
      <c r="I6345"/>
    </row>
    <row r="6346" spans="1:9" ht="15.75">
      <c r="A6346" s="98" t="s">
        <v>1953</v>
      </c>
      <c r="B6346" s="98" t="s">
        <v>3170</v>
      </c>
      <c r="C6346" s="98" t="s">
        <v>2378</v>
      </c>
      <c r="D6346" s="99" t="s">
        <v>196</v>
      </c>
      <c r="E6346" s="105">
        <v>43637</v>
      </c>
      <c r="F6346" s="98" t="s">
        <v>3170</v>
      </c>
      <c r="G6346" s="98" t="s">
        <v>66</v>
      </c>
      <c r="H6346"/>
      <c r="I6346"/>
    </row>
    <row r="6347" spans="1:9" ht="15.75">
      <c r="A6347" s="98" t="s">
        <v>470</v>
      </c>
      <c r="B6347" s="98" t="s">
        <v>3170</v>
      </c>
      <c r="C6347" s="98" t="s">
        <v>2378</v>
      </c>
      <c r="D6347" s="99" t="s">
        <v>196</v>
      </c>
      <c r="E6347" s="105">
        <v>43637</v>
      </c>
      <c r="F6347" s="98" t="s">
        <v>3170</v>
      </c>
      <c r="G6347" s="98" t="s">
        <v>66</v>
      </c>
      <c r="H6347"/>
      <c r="I6347"/>
    </row>
    <row r="6348" spans="1:9" ht="15.75">
      <c r="A6348" s="98" t="s">
        <v>1047</v>
      </c>
      <c r="B6348" s="98" t="s">
        <v>3170</v>
      </c>
      <c r="C6348" s="98" t="s">
        <v>2378</v>
      </c>
      <c r="D6348" s="99" t="s">
        <v>196</v>
      </c>
      <c r="E6348" s="105">
        <v>43637</v>
      </c>
      <c r="F6348" s="98" t="s">
        <v>3170</v>
      </c>
      <c r="G6348" s="98" t="s">
        <v>66</v>
      </c>
      <c r="H6348"/>
      <c r="I6348"/>
    </row>
    <row r="6349" spans="1:9" ht="15.75">
      <c r="A6349" s="98" t="s">
        <v>1112</v>
      </c>
      <c r="B6349" s="98" t="s">
        <v>3170</v>
      </c>
      <c r="C6349" s="98" t="s">
        <v>2378</v>
      </c>
      <c r="D6349" s="99" t="s">
        <v>196</v>
      </c>
      <c r="E6349" s="105">
        <v>43637</v>
      </c>
      <c r="F6349" s="98" t="s">
        <v>3170</v>
      </c>
      <c r="G6349" s="98" t="s">
        <v>66</v>
      </c>
      <c r="H6349"/>
      <c r="I6349"/>
    </row>
    <row r="6350" spans="1:9" ht="15.75">
      <c r="A6350" s="98" t="s">
        <v>1561</v>
      </c>
      <c r="B6350" s="98" t="s">
        <v>3170</v>
      </c>
      <c r="C6350" s="98" t="s">
        <v>2378</v>
      </c>
      <c r="D6350" s="99" t="s">
        <v>196</v>
      </c>
      <c r="E6350" s="105">
        <v>43637</v>
      </c>
      <c r="F6350" s="98" t="s">
        <v>3170</v>
      </c>
      <c r="G6350" s="98" t="s">
        <v>66</v>
      </c>
      <c r="H6350"/>
      <c r="I6350"/>
    </row>
    <row r="6351" spans="1:9" ht="15.75">
      <c r="A6351" s="98" t="s">
        <v>410</v>
      </c>
      <c r="B6351" s="98" t="s">
        <v>3170</v>
      </c>
      <c r="C6351" s="98" t="s">
        <v>2378</v>
      </c>
      <c r="D6351" s="99" t="s">
        <v>196</v>
      </c>
      <c r="E6351" s="105">
        <v>43637</v>
      </c>
      <c r="F6351" s="98" t="s">
        <v>3170</v>
      </c>
      <c r="G6351" s="98" t="s">
        <v>66</v>
      </c>
      <c r="H6351"/>
      <c r="I6351"/>
    </row>
    <row r="6352" spans="1:9" ht="15.75">
      <c r="A6352" s="98" t="s">
        <v>1115</v>
      </c>
      <c r="B6352" s="98" t="s">
        <v>3170</v>
      </c>
      <c r="C6352" s="98" t="s">
        <v>2378</v>
      </c>
      <c r="D6352" s="99" t="s">
        <v>196</v>
      </c>
      <c r="E6352" s="105">
        <v>43637</v>
      </c>
      <c r="F6352" s="98" t="s">
        <v>3170</v>
      </c>
      <c r="G6352" s="98" t="s">
        <v>66</v>
      </c>
      <c r="H6352"/>
      <c r="I6352"/>
    </row>
    <row r="6353" spans="1:9" ht="15.75">
      <c r="A6353" s="98" t="s">
        <v>2459</v>
      </c>
      <c r="B6353" s="98" t="s">
        <v>3170</v>
      </c>
      <c r="C6353" s="98" t="s">
        <v>2378</v>
      </c>
      <c r="D6353" s="99" t="s">
        <v>196</v>
      </c>
      <c r="E6353" s="105">
        <v>43637</v>
      </c>
      <c r="F6353" s="98" t="s">
        <v>3170</v>
      </c>
      <c r="G6353" s="98" t="s">
        <v>66</v>
      </c>
      <c r="H6353"/>
      <c r="I6353"/>
    </row>
    <row r="6354" spans="1:9" ht="15.75">
      <c r="A6354" s="98" t="s">
        <v>542</v>
      </c>
      <c r="B6354" s="98" t="s">
        <v>3170</v>
      </c>
      <c r="C6354" s="98" t="s">
        <v>2378</v>
      </c>
      <c r="D6354" s="99" t="s">
        <v>196</v>
      </c>
      <c r="E6354" s="105">
        <v>43637</v>
      </c>
      <c r="F6354" s="98" t="s">
        <v>3170</v>
      </c>
      <c r="G6354" s="98" t="s">
        <v>66</v>
      </c>
      <c r="H6354"/>
      <c r="I6354"/>
    </row>
    <row r="6355" spans="1:9" ht="15.75">
      <c r="A6355" s="98" t="s">
        <v>2641</v>
      </c>
      <c r="B6355" s="98" t="s">
        <v>3170</v>
      </c>
      <c r="C6355" s="98" t="s">
        <v>2378</v>
      </c>
      <c r="D6355" s="99" t="s">
        <v>196</v>
      </c>
      <c r="E6355" s="105">
        <v>43637</v>
      </c>
      <c r="F6355" s="98" t="s">
        <v>3170</v>
      </c>
      <c r="G6355" s="98" t="s">
        <v>66</v>
      </c>
      <c r="H6355"/>
      <c r="I6355"/>
    </row>
    <row r="6356" spans="1:9" ht="15.75">
      <c r="A6356" s="98" t="s">
        <v>991</v>
      </c>
      <c r="B6356" s="98" t="s">
        <v>3170</v>
      </c>
      <c r="C6356" s="98" t="s">
        <v>2378</v>
      </c>
      <c r="D6356" s="99" t="s">
        <v>196</v>
      </c>
      <c r="E6356" s="105">
        <v>43637</v>
      </c>
      <c r="F6356" s="98" t="s">
        <v>3170</v>
      </c>
      <c r="G6356" s="98" t="s">
        <v>66</v>
      </c>
      <c r="H6356"/>
      <c r="I6356"/>
    </row>
    <row r="6357" spans="1:9" ht="15.75">
      <c r="A6357" s="98" t="s">
        <v>993</v>
      </c>
      <c r="B6357" s="98" t="s">
        <v>3170</v>
      </c>
      <c r="C6357" s="98" t="s">
        <v>2378</v>
      </c>
      <c r="D6357" s="99" t="s">
        <v>196</v>
      </c>
      <c r="E6357" s="105">
        <v>43637</v>
      </c>
      <c r="F6357" s="98" t="s">
        <v>3170</v>
      </c>
      <c r="G6357" s="98" t="s">
        <v>66</v>
      </c>
      <c r="H6357"/>
      <c r="I6357"/>
    </row>
    <row r="6358" spans="1:9" ht="15.75">
      <c r="A6358" s="98" t="s">
        <v>1805</v>
      </c>
      <c r="B6358" s="98" t="s">
        <v>3170</v>
      </c>
      <c r="C6358" s="98" t="s">
        <v>2378</v>
      </c>
      <c r="D6358" s="99" t="s">
        <v>196</v>
      </c>
      <c r="E6358" s="105">
        <v>43637</v>
      </c>
      <c r="F6358" s="98" t="s">
        <v>3170</v>
      </c>
      <c r="G6358" s="98" t="s">
        <v>66</v>
      </c>
      <c r="H6358"/>
      <c r="I6358"/>
    </row>
    <row r="6359" spans="1:9" ht="15.75">
      <c r="A6359" s="98" t="s">
        <v>2411</v>
      </c>
      <c r="B6359" s="98" t="s">
        <v>3170</v>
      </c>
      <c r="C6359" s="98" t="s">
        <v>2378</v>
      </c>
      <c r="D6359" s="99" t="s">
        <v>196</v>
      </c>
      <c r="E6359" s="105">
        <v>43637</v>
      </c>
      <c r="F6359" s="98" t="s">
        <v>3170</v>
      </c>
      <c r="G6359" s="98" t="s">
        <v>66</v>
      </c>
      <c r="H6359"/>
      <c r="I6359"/>
    </row>
    <row r="6360" spans="1:9" ht="15.75">
      <c r="A6360" s="98" t="s">
        <v>1068</v>
      </c>
      <c r="B6360" s="98" t="s">
        <v>3170</v>
      </c>
      <c r="C6360" s="98" t="s">
        <v>2378</v>
      </c>
      <c r="D6360" s="99" t="s">
        <v>196</v>
      </c>
      <c r="E6360" s="105">
        <v>43637</v>
      </c>
      <c r="F6360" s="98" t="s">
        <v>3170</v>
      </c>
      <c r="G6360" s="98" t="s">
        <v>66</v>
      </c>
      <c r="H6360"/>
      <c r="I6360"/>
    </row>
    <row r="6361" spans="1:9" ht="15.75">
      <c r="A6361" s="98" t="s">
        <v>936</v>
      </c>
      <c r="B6361" s="98" t="s">
        <v>3170</v>
      </c>
      <c r="C6361" s="98" t="s">
        <v>2378</v>
      </c>
      <c r="D6361" s="99" t="s">
        <v>196</v>
      </c>
      <c r="E6361" s="105">
        <v>43637</v>
      </c>
      <c r="F6361" s="98" t="s">
        <v>3170</v>
      </c>
      <c r="G6361" s="98" t="s">
        <v>66</v>
      </c>
      <c r="H6361"/>
      <c r="I6361"/>
    </row>
    <row r="6362" spans="1:9" ht="15.75">
      <c r="A6362" s="98" t="s">
        <v>2287</v>
      </c>
      <c r="B6362" s="98" t="s">
        <v>3170</v>
      </c>
      <c r="C6362" s="98" t="s">
        <v>2378</v>
      </c>
      <c r="D6362" s="99" t="s">
        <v>196</v>
      </c>
      <c r="E6362" s="105">
        <v>43637</v>
      </c>
      <c r="F6362" s="98" t="s">
        <v>3170</v>
      </c>
      <c r="G6362" s="98" t="s">
        <v>66</v>
      </c>
      <c r="H6362"/>
      <c r="I6362"/>
    </row>
    <row r="6363" spans="1:9" ht="15.75">
      <c r="A6363" s="98" t="s">
        <v>1735</v>
      </c>
      <c r="B6363" s="98" t="s">
        <v>3170</v>
      </c>
      <c r="C6363" s="98" t="s">
        <v>796</v>
      </c>
      <c r="D6363" s="99" t="s">
        <v>196</v>
      </c>
      <c r="E6363" s="105">
        <v>43637</v>
      </c>
      <c r="F6363" s="98" t="s">
        <v>3170</v>
      </c>
      <c r="G6363" s="98" t="s">
        <v>733</v>
      </c>
      <c r="H6363"/>
      <c r="I6363"/>
    </row>
    <row r="6364" spans="1:9" ht="15.75">
      <c r="A6364" s="98" t="s">
        <v>1809</v>
      </c>
      <c r="B6364" s="98" t="s">
        <v>3170</v>
      </c>
      <c r="C6364" s="98" t="s">
        <v>796</v>
      </c>
      <c r="D6364" s="99" t="s">
        <v>196</v>
      </c>
      <c r="E6364" s="105">
        <v>43637</v>
      </c>
      <c r="F6364" s="98" t="s">
        <v>3170</v>
      </c>
      <c r="G6364" s="98" t="s">
        <v>733</v>
      </c>
      <c r="H6364"/>
      <c r="I6364"/>
    </row>
    <row r="6365" spans="1:9" ht="15.75">
      <c r="A6365" s="98" t="s">
        <v>1077</v>
      </c>
      <c r="B6365" s="98" t="s">
        <v>3170</v>
      </c>
      <c r="C6365" s="98" t="s">
        <v>796</v>
      </c>
      <c r="D6365" s="99" t="s">
        <v>196</v>
      </c>
      <c r="E6365" s="105">
        <v>43637</v>
      </c>
      <c r="F6365" s="98" t="s">
        <v>3170</v>
      </c>
      <c r="G6365" s="98" t="s">
        <v>733</v>
      </c>
      <c r="H6365"/>
      <c r="I6365"/>
    </row>
    <row r="6366" spans="1:9" ht="15.75">
      <c r="A6366" s="98" t="s">
        <v>1928</v>
      </c>
      <c r="B6366" s="98" t="s">
        <v>3170</v>
      </c>
      <c r="C6366" s="98" t="s">
        <v>796</v>
      </c>
      <c r="D6366" s="99" t="s">
        <v>196</v>
      </c>
      <c r="E6366" s="105">
        <v>43637</v>
      </c>
      <c r="F6366" s="98" t="s">
        <v>3170</v>
      </c>
      <c r="G6366" s="98" t="s">
        <v>733</v>
      </c>
      <c r="H6366"/>
      <c r="I6366"/>
    </row>
    <row r="6367" spans="1:9" ht="15.75">
      <c r="A6367" s="98" t="s">
        <v>2289</v>
      </c>
      <c r="B6367" s="98" t="s">
        <v>3170</v>
      </c>
      <c r="C6367" s="98" t="s">
        <v>796</v>
      </c>
      <c r="D6367" s="99" t="s">
        <v>196</v>
      </c>
      <c r="E6367" s="105">
        <v>43637</v>
      </c>
      <c r="F6367" s="98" t="s">
        <v>3170</v>
      </c>
      <c r="G6367" s="98" t="s">
        <v>733</v>
      </c>
      <c r="H6367"/>
      <c r="I6367"/>
    </row>
    <row r="6368" spans="1:9" ht="15.75">
      <c r="A6368" s="98" t="s">
        <v>2485</v>
      </c>
      <c r="B6368" s="98" t="s">
        <v>3170</v>
      </c>
      <c r="C6368" s="98" t="s">
        <v>796</v>
      </c>
      <c r="D6368" s="99" t="s">
        <v>196</v>
      </c>
      <c r="E6368" s="105">
        <v>43637</v>
      </c>
      <c r="F6368" s="98" t="s">
        <v>3170</v>
      </c>
      <c r="G6368" s="98" t="s">
        <v>733</v>
      </c>
      <c r="H6368"/>
      <c r="I6368"/>
    </row>
    <row r="6369" spans="1:9" ht="15.75">
      <c r="A6369" s="98" t="s">
        <v>563</v>
      </c>
      <c r="B6369" s="98" t="s">
        <v>3170</v>
      </c>
      <c r="C6369" s="98" t="s">
        <v>796</v>
      </c>
      <c r="D6369" s="99" t="s">
        <v>196</v>
      </c>
      <c r="E6369" s="105">
        <v>43637</v>
      </c>
      <c r="F6369" s="98" t="s">
        <v>3170</v>
      </c>
      <c r="G6369" s="98" t="s">
        <v>733</v>
      </c>
      <c r="H6369"/>
      <c r="I6369"/>
    </row>
    <row r="6370" spans="1:9" ht="15.75">
      <c r="A6370" s="98" t="s">
        <v>1864</v>
      </c>
      <c r="B6370" s="98" t="s">
        <v>3170</v>
      </c>
      <c r="C6370" s="98" t="s">
        <v>796</v>
      </c>
      <c r="D6370" s="99" t="s">
        <v>196</v>
      </c>
      <c r="E6370" s="105">
        <v>43637</v>
      </c>
      <c r="F6370" s="98" t="s">
        <v>3170</v>
      </c>
      <c r="G6370" s="98" t="s">
        <v>733</v>
      </c>
      <c r="H6370"/>
      <c r="I6370"/>
    </row>
    <row r="6371" spans="1:9" ht="15.75">
      <c r="A6371" s="98" t="s">
        <v>2487</v>
      </c>
      <c r="B6371" s="98" t="s">
        <v>3170</v>
      </c>
      <c r="C6371" s="98" t="s">
        <v>796</v>
      </c>
      <c r="D6371" s="99" t="s">
        <v>196</v>
      </c>
      <c r="E6371" s="105">
        <v>43637</v>
      </c>
      <c r="F6371" s="98" t="s">
        <v>3170</v>
      </c>
      <c r="G6371" s="98" t="s">
        <v>733</v>
      </c>
      <c r="H6371"/>
      <c r="I6371"/>
    </row>
    <row r="6372" spans="1:9" ht="15.75">
      <c r="A6372" s="98" t="s">
        <v>1588</v>
      </c>
      <c r="B6372" s="98" t="s">
        <v>3170</v>
      </c>
      <c r="C6372" s="98" t="s">
        <v>796</v>
      </c>
      <c r="D6372" s="99" t="s">
        <v>196</v>
      </c>
      <c r="E6372" s="105">
        <v>43637</v>
      </c>
      <c r="F6372" s="98" t="s">
        <v>3170</v>
      </c>
      <c r="G6372" s="98" t="s">
        <v>733</v>
      </c>
      <c r="H6372"/>
      <c r="I6372"/>
    </row>
    <row r="6373" spans="1:9" ht="15.75">
      <c r="A6373" s="98" t="s">
        <v>1148</v>
      </c>
      <c r="B6373" s="98" t="s">
        <v>3170</v>
      </c>
      <c r="C6373" s="98" t="s">
        <v>796</v>
      </c>
      <c r="D6373" s="99" t="s">
        <v>196</v>
      </c>
      <c r="E6373" s="105">
        <v>43637</v>
      </c>
      <c r="F6373" s="98" t="s">
        <v>3170</v>
      </c>
      <c r="G6373" s="98" t="s">
        <v>733</v>
      </c>
      <c r="H6373"/>
      <c r="I6373"/>
    </row>
    <row r="6374" spans="1:9" ht="15.75">
      <c r="A6374" s="98" t="s">
        <v>1748</v>
      </c>
      <c r="B6374" s="98" t="s">
        <v>3170</v>
      </c>
      <c r="C6374" s="98" t="s">
        <v>796</v>
      </c>
      <c r="D6374" s="99" t="s">
        <v>196</v>
      </c>
      <c r="E6374" s="105">
        <v>43637</v>
      </c>
      <c r="F6374" s="98" t="s">
        <v>3170</v>
      </c>
      <c r="G6374" s="98" t="s">
        <v>733</v>
      </c>
      <c r="H6374"/>
      <c r="I6374"/>
    </row>
    <row r="6375" spans="1:9" ht="15.75">
      <c r="A6375" s="98" t="s">
        <v>1400</v>
      </c>
      <c r="B6375" s="98" t="s">
        <v>3170</v>
      </c>
      <c r="C6375" s="98" t="s">
        <v>796</v>
      </c>
      <c r="D6375" s="99" t="s">
        <v>196</v>
      </c>
      <c r="E6375" s="105">
        <v>43637</v>
      </c>
      <c r="F6375" s="98" t="s">
        <v>3170</v>
      </c>
      <c r="G6375" s="98" t="s">
        <v>733</v>
      </c>
      <c r="H6375"/>
      <c r="I6375"/>
    </row>
    <row r="6376" spans="1:9" ht="15.75">
      <c r="A6376" s="98" t="s">
        <v>1936</v>
      </c>
      <c r="B6376" s="98" t="s">
        <v>3170</v>
      </c>
      <c r="C6376" s="98" t="s">
        <v>796</v>
      </c>
      <c r="D6376" s="99" t="s">
        <v>196</v>
      </c>
      <c r="E6376" s="105">
        <v>43637</v>
      </c>
      <c r="F6376" s="98" t="s">
        <v>3170</v>
      </c>
      <c r="G6376" s="98" t="s">
        <v>733</v>
      </c>
      <c r="H6376"/>
      <c r="I6376"/>
    </row>
    <row r="6377" spans="1:9" ht="15.75">
      <c r="A6377" s="98" t="s">
        <v>1937</v>
      </c>
      <c r="B6377" s="98" t="s">
        <v>3170</v>
      </c>
      <c r="C6377" s="98" t="s">
        <v>796</v>
      </c>
      <c r="D6377" s="99" t="s">
        <v>196</v>
      </c>
      <c r="E6377" s="105">
        <v>43637</v>
      </c>
      <c r="F6377" s="98" t="s">
        <v>3170</v>
      </c>
      <c r="G6377" s="98" t="s">
        <v>733</v>
      </c>
      <c r="H6377"/>
      <c r="I6377"/>
    </row>
    <row r="6378" spans="1:9" ht="15.75">
      <c r="A6378" s="98" t="s">
        <v>2495</v>
      </c>
      <c r="B6378" s="98" t="s">
        <v>3170</v>
      </c>
      <c r="C6378" s="98" t="s">
        <v>796</v>
      </c>
      <c r="D6378" s="99" t="s">
        <v>196</v>
      </c>
      <c r="E6378" s="105">
        <v>43637</v>
      </c>
      <c r="F6378" s="98" t="s">
        <v>3170</v>
      </c>
      <c r="G6378" s="98" t="s">
        <v>733</v>
      </c>
      <c r="H6378"/>
      <c r="I6378"/>
    </row>
    <row r="6379" spans="1:9" ht="15.75">
      <c r="A6379" s="98" t="s">
        <v>443</v>
      </c>
      <c r="B6379" s="98" t="s">
        <v>3170</v>
      </c>
      <c r="C6379" s="98" t="s">
        <v>796</v>
      </c>
      <c r="D6379" s="99" t="s">
        <v>196</v>
      </c>
      <c r="E6379" s="105">
        <v>43637</v>
      </c>
      <c r="F6379" s="98" t="s">
        <v>3170</v>
      </c>
      <c r="G6379" s="98" t="s">
        <v>733</v>
      </c>
      <c r="H6379"/>
      <c r="I6379"/>
    </row>
    <row r="6380" spans="1:9" ht="15.75">
      <c r="A6380" s="98" t="s">
        <v>1018</v>
      </c>
      <c r="B6380" s="98" t="s">
        <v>3170</v>
      </c>
      <c r="C6380" s="98" t="s">
        <v>796</v>
      </c>
      <c r="D6380" s="99" t="s">
        <v>196</v>
      </c>
      <c r="E6380" s="105">
        <v>43637</v>
      </c>
      <c r="F6380" s="98" t="s">
        <v>3170</v>
      </c>
      <c r="G6380" s="98" t="s">
        <v>733</v>
      </c>
      <c r="H6380"/>
      <c r="I6380"/>
    </row>
    <row r="6381" spans="1:9" ht="15.75">
      <c r="A6381" s="98" t="s">
        <v>1754</v>
      </c>
      <c r="B6381" s="98" t="s">
        <v>3170</v>
      </c>
      <c r="C6381" s="98" t="s">
        <v>796</v>
      </c>
      <c r="D6381" s="99" t="s">
        <v>196</v>
      </c>
      <c r="E6381" s="105">
        <v>43637</v>
      </c>
      <c r="F6381" s="98" t="s">
        <v>3170</v>
      </c>
      <c r="G6381" s="98" t="s">
        <v>733</v>
      </c>
      <c r="H6381"/>
      <c r="I6381"/>
    </row>
    <row r="6382" spans="1:9" ht="15.75">
      <c r="A6382" s="98" t="s">
        <v>3171</v>
      </c>
      <c r="B6382" s="98" t="s">
        <v>3170</v>
      </c>
      <c r="C6382" s="98" t="s">
        <v>796</v>
      </c>
      <c r="D6382" s="99" t="s">
        <v>196</v>
      </c>
      <c r="E6382" s="105">
        <v>43637</v>
      </c>
      <c r="F6382" s="98" t="s">
        <v>3170</v>
      </c>
      <c r="G6382" s="98" t="s">
        <v>733</v>
      </c>
      <c r="H6382"/>
      <c r="I6382"/>
    </row>
    <row r="6383" spans="1:9" ht="15.75">
      <c r="A6383" s="98" t="s">
        <v>1941</v>
      </c>
      <c r="B6383" s="98" t="s">
        <v>3170</v>
      </c>
      <c r="C6383" s="98" t="s">
        <v>796</v>
      </c>
      <c r="D6383" s="99" t="s">
        <v>196</v>
      </c>
      <c r="E6383" s="105">
        <v>43637</v>
      </c>
      <c r="F6383" s="98" t="s">
        <v>3170</v>
      </c>
      <c r="G6383" s="98" t="s">
        <v>733</v>
      </c>
      <c r="H6383"/>
      <c r="I6383"/>
    </row>
    <row r="6384" spans="1:9" ht="15.75">
      <c r="A6384" s="98" t="s">
        <v>2672</v>
      </c>
      <c r="B6384" s="98" t="s">
        <v>3170</v>
      </c>
      <c r="C6384" s="98" t="s">
        <v>796</v>
      </c>
      <c r="D6384" s="99" t="s">
        <v>196</v>
      </c>
      <c r="E6384" s="105">
        <v>43637</v>
      </c>
      <c r="F6384" s="98" t="s">
        <v>3170</v>
      </c>
      <c r="G6384" s="98" t="s">
        <v>733</v>
      </c>
      <c r="H6384"/>
      <c r="I6384"/>
    </row>
    <row r="6385" spans="1:9" ht="15.75">
      <c r="A6385" s="98" t="s">
        <v>2502</v>
      </c>
      <c r="B6385" s="98" t="s">
        <v>3170</v>
      </c>
      <c r="C6385" s="98" t="s">
        <v>796</v>
      </c>
      <c r="D6385" s="99" t="s">
        <v>196</v>
      </c>
      <c r="E6385" s="105">
        <v>43637</v>
      </c>
      <c r="F6385" s="98" t="s">
        <v>3170</v>
      </c>
      <c r="G6385" s="98" t="s">
        <v>733</v>
      </c>
      <c r="H6385"/>
      <c r="I6385"/>
    </row>
    <row r="6386" spans="1:9" ht="15.75">
      <c r="A6386" s="98" t="s">
        <v>1023</v>
      </c>
      <c r="B6386" s="98" t="s">
        <v>3170</v>
      </c>
      <c r="C6386" s="98" t="s">
        <v>796</v>
      </c>
      <c r="D6386" s="99" t="s">
        <v>196</v>
      </c>
      <c r="E6386" s="105">
        <v>43637</v>
      </c>
      <c r="F6386" s="98" t="s">
        <v>3170</v>
      </c>
      <c r="G6386" s="98" t="s">
        <v>733</v>
      </c>
      <c r="H6386"/>
      <c r="I6386"/>
    </row>
    <row r="6387" spans="1:9" ht="15.75">
      <c r="A6387" s="98" t="s">
        <v>2116</v>
      </c>
      <c r="B6387" s="98" t="s">
        <v>3170</v>
      </c>
      <c r="C6387" s="98" t="s">
        <v>796</v>
      </c>
      <c r="D6387" s="99" t="s">
        <v>196</v>
      </c>
      <c r="E6387" s="105">
        <v>43637</v>
      </c>
      <c r="F6387" s="98" t="s">
        <v>3170</v>
      </c>
      <c r="G6387" s="98" t="s">
        <v>733</v>
      </c>
      <c r="H6387"/>
      <c r="I6387"/>
    </row>
    <row r="6388" spans="1:9" ht="15.75">
      <c r="A6388" s="98" t="s">
        <v>1027</v>
      </c>
      <c r="B6388" s="98" t="s">
        <v>3170</v>
      </c>
      <c r="C6388" s="98" t="s">
        <v>796</v>
      </c>
      <c r="D6388" s="99" t="s">
        <v>196</v>
      </c>
      <c r="E6388" s="105">
        <v>43637</v>
      </c>
      <c r="F6388" s="98" t="s">
        <v>3170</v>
      </c>
      <c r="G6388" s="98" t="s">
        <v>733</v>
      </c>
      <c r="H6388"/>
      <c r="I6388"/>
    </row>
    <row r="6389" spans="1:9" ht="15.75">
      <c r="A6389" s="98" t="s">
        <v>1029</v>
      </c>
      <c r="B6389" s="98" t="s">
        <v>3170</v>
      </c>
      <c r="C6389" s="98" t="s">
        <v>796</v>
      </c>
      <c r="D6389" s="99" t="s">
        <v>196</v>
      </c>
      <c r="E6389" s="105">
        <v>43637</v>
      </c>
      <c r="F6389" s="98" t="s">
        <v>3170</v>
      </c>
      <c r="G6389" s="98" t="s">
        <v>733</v>
      </c>
      <c r="H6389"/>
      <c r="I6389"/>
    </row>
    <row r="6390" spans="1:9" ht="15.75">
      <c r="A6390" s="98" t="s">
        <v>450</v>
      </c>
      <c r="B6390" s="98" t="s">
        <v>3170</v>
      </c>
      <c r="C6390" s="98" t="s">
        <v>796</v>
      </c>
      <c r="D6390" s="99" t="s">
        <v>196</v>
      </c>
      <c r="E6390" s="105">
        <v>43637</v>
      </c>
      <c r="F6390" s="98" t="s">
        <v>3170</v>
      </c>
      <c r="G6390" s="98" t="s">
        <v>733</v>
      </c>
      <c r="H6390"/>
      <c r="I6390"/>
    </row>
    <row r="6391" spans="1:9" ht="15.75">
      <c r="A6391" s="98" t="s">
        <v>2310</v>
      </c>
      <c r="B6391" s="98" t="s">
        <v>3170</v>
      </c>
      <c r="C6391" s="98" t="s">
        <v>796</v>
      </c>
      <c r="D6391" s="99" t="s">
        <v>196</v>
      </c>
      <c r="E6391" s="105">
        <v>43637</v>
      </c>
      <c r="F6391" s="98" t="s">
        <v>3170</v>
      </c>
      <c r="G6391" s="98" t="s">
        <v>733</v>
      </c>
      <c r="H6391"/>
      <c r="I6391"/>
    </row>
    <row r="6392" spans="1:9" ht="15.75">
      <c r="A6392" s="98" t="s">
        <v>1943</v>
      </c>
      <c r="B6392" s="98" t="s">
        <v>3170</v>
      </c>
      <c r="C6392" s="98" t="s">
        <v>796</v>
      </c>
      <c r="D6392" s="99" t="s">
        <v>196</v>
      </c>
      <c r="E6392" s="105">
        <v>43637</v>
      </c>
      <c r="F6392" s="98" t="s">
        <v>3170</v>
      </c>
      <c r="G6392" s="98" t="s">
        <v>733</v>
      </c>
      <c r="H6392"/>
      <c r="I6392"/>
    </row>
    <row r="6393" spans="1:9" ht="15.75">
      <c r="A6393" s="98" t="s">
        <v>1098</v>
      </c>
      <c r="B6393" s="98" t="s">
        <v>3170</v>
      </c>
      <c r="C6393" s="98" t="s">
        <v>796</v>
      </c>
      <c r="D6393" s="99" t="s">
        <v>196</v>
      </c>
      <c r="E6393" s="105">
        <v>43637</v>
      </c>
      <c r="F6393" s="98" t="s">
        <v>3170</v>
      </c>
      <c r="G6393" s="98" t="s">
        <v>733</v>
      </c>
      <c r="H6393"/>
      <c r="I6393"/>
    </row>
    <row r="6394" spans="1:9" ht="15.75">
      <c r="A6394" s="98" t="s">
        <v>1164</v>
      </c>
      <c r="B6394" s="98" t="s">
        <v>3170</v>
      </c>
      <c r="C6394" s="98" t="s">
        <v>796</v>
      </c>
      <c r="D6394" s="99" t="s">
        <v>196</v>
      </c>
      <c r="E6394" s="105">
        <v>43637</v>
      </c>
      <c r="F6394" s="98" t="s">
        <v>3170</v>
      </c>
      <c r="G6394" s="98" t="s">
        <v>733</v>
      </c>
      <c r="H6394"/>
      <c r="I6394"/>
    </row>
    <row r="6395" spans="1:9" ht="15.75">
      <c r="A6395" s="98" t="s">
        <v>2245</v>
      </c>
      <c r="B6395" s="98" t="s">
        <v>3170</v>
      </c>
      <c r="C6395" s="98" t="s">
        <v>796</v>
      </c>
      <c r="D6395" s="99" t="s">
        <v>196</v>
      </c>
      <c r="E6395" s="105">
        <v>43637</v>
      </c>
      <c r="F6395" s="98" t="s">
        <v>3170</v>
      </c>
      <c r="G6395" s="98" t="s">
        <v>733</v>
      </c>
      <c r="H6395"/>
      <c r="I6395"/>
    </row>
    <row r="6396" spans="1:9" ht="15.75">
      <c r="A6396" s="98" t="s">
        <v>817</v>
      </c>
      <c r="B6396" s="98" t="s">
        <v>3172</v>
      </c>
      <c r="C6396" s="98" t="s">
        <v>1681</v>
      </c>
      <c r="D6396" s="99" t="s">
        <v>196</v>
      </c>
      <c r="E6396" s="105">
        <v>43637</v>
      </c>
      <c r="F6396" s="98" t="s">
        <v>3172</v>
      </c>
      <c r="G6396" s="98" t="s">
        <v>66</v>
      </c>
      <c r="H6396"/>
      <c r="I6396"/>
    </row>
    <row r="6397" spans="1:9" ht="15.75">
      <c r="A6397" s="98" t="s">
        <v>2567</v>
      </c>
      <c r="B6397" s="98" t="s">
        <v>3172</v>
      </c>
      <c r="C6397" s="98" t="s">
        <v>1681</v>
      </c>
      <c r="D6397" s="99" t="s">
        <v>196</v>
      </c>
      <c r="E6397" s="105">
        <v>43637</v>
      </c>
      <c r="F6397" s="98" t="s">
        <v>3172</v>
      </c>
      <c r="G6397" s="98" t="s">
        <v>66</v>
      </c>
      <c r="H6397"/>
      <c r="I6397"/>
    </row>
    <row r="6398" spans="1:9" ht="15.75">
      <c r="A6398" s="98" t="s">
        <v>2508</v>
      </c>
      <c r="B6398" s="98" t="s">
        <v>3172</v>
      </c>
      <c r="C6398" s="98" t="s">
        <v>1681</v>
      </c>
      <c r="D6398" s="99" t="s">
        <v>196</v>
      </c>
      <c r="E6398" s="105">
        <v>43637</v>
      </c>
      <c r="F6398" s="98" t="s">
        <v>3172</v>
      </c>
      <c r="G6398" s="98" t="s">
        <v>66</v>
      </c>
      <c r="H6398"/>
      <c r="I6398"/>
    </row>
    <row r="6399" spans="1:9" ht="15.75">
      <c r="A6399" s="98" t="s">
        <v>813</v>
      </c>
      <c r="B6399" s="98" t="s">
        <v>3172</v>
      </c>
      <c r="C6399" s="98" t="s">
        <v>1681</v>
      </c>
      <c r="D6399" s="99" t="s">
        <v>196</v>
      </c>
      <c r="E6399" s="105">
        <v>43637</v>
      </c>
      <c r="F6399" s="98" t="s">
        <v>3172</v>
      </c>
      <c r="G6399" s="98" t="s">
        <v>66</v>
      </c>
      <c r="H6399"/>
      <c r="I6399"/>
    </row>
    <row r="6400" spans="1:9" ht="15.75">
      <c r="A6400" s="98" t="s">
        <v>1171</v>
      </c>
      <c r="B6400" s="98" t="s">
        <v>3172</v>
      </c>
      <c r="C6400" s="98" t="s">
        <v>1681</v>
      </c>
      <c r="D6400" s="99" t="s">
        <v>196</v>
      </c>
      <c r="E6400" s="105">
        <v>43637</v>
      </c>
      <c r="F6400" s="98" t="s">
        <v>3172</v>
      </c>
      <c r="G6400" s="98" t="s">
        <v>66</v>
      </c>
      <c r="H6400"/>
      <c r="I6400"/>
    </row>
    <row r="6401" spans="1:9" ht="15.75">
      <c r="A6401" s="98" t="s">
        <v>1172</v>
      </c>
      <c r="B6401" s="98" t="s">
        <v>3172</v>
      </c>
      <c r="C6401" s="98" t="s">
        <v>1681</v>
      </c>
      <c r="D6401" s="99" t="s">
        <v>196</v>
      </c>
      <c r="E6401" s="105">
        <v>43637</v>
      </c>
      <c r="F6401" s="98" t="s">
        <v>3172</v>
      </c>
      <c r="G6401" s="98" t="s">
        <v>66</v>
      </c>
      <c r="H6401"/>
      <c r="I6401"/>
    </row>
    <row r="6402" spans="1:9" ht="15.75">
      <c r="A6402" s="98" t="s">
        <v>1768</v>
      </c>
      <c r="B6402" s="98" t="s">
        <v>3172</v>
      </c>
      <c r="C6402" s="98" t="s">
        <v>1681</v>
      </c>
      <c r="D6402" s="99" t="s">
        <v>196</v>
      </c>
      <c r="E6402" s="105">
        <v>43637</v>
      </c>
      <c r="F6402" s="98" t="s">
        <v>3172</v>
      </c>
      <c r="G6402" s="98" t="s">
        <v>66</v>
      </c>
      <c r="H6402"/>
      <c r="I6402"/>
    </row>
    <row r="6403" spans="1:9" ht="15.75">
      <c r="A6403" s="98" t="s">
        <v>801</v>
      </c>
      <c r="B6403" s="98" t="s">
        <v>3172</v>
      </c>
      <c r="C6403" s="98" t="s">
        <v>1681</v>
      </c>
      <c r="D6403" s="99" t="s">
        <v>196</v>
      </c>
      <c r="E6403" s="105">
        <v>43637</v>
      </c>
      <c r="F6403" s="98" t="s">
        <v>3172</v>
      </c>
      <c r="G6403" s="98" t="s">
        <v>66</v>
      </c>
      <c r="H6403"/>
      <c r="I6403"/>
    </row>
    <row r="6404" spans="1:9" ht="15.75">
      <c r="A6404" s="98" t="s">
        <v>2070</v>
      </c>
      <c r="B6404" s="98" t="s">
        <v>3172</v>
      </c>
      <c r="C6404" s="98" t="s">
        <v>1681</v>
      </c>
      <c r="D6404" s="99" t="s">
        <v>196</v>
      </c>
      <c r="E6404" s="105">
        <v>43637</v>
      </c>
      <c r="F6404" s="98" t="s">
        <v>3172</v>
      </c>
      <c r="G6404" s="98" t="s">
        <v>66</v>
      </c>
      <c r="H6404"/>
      <c r="I6404"/>
    </row>
    <row r="6405" spans="1:9" ht="15.75">
      <c r="A6405" s="98" t="s">
        <v>1300</v>
      </c>
      <c r="B6405" s="98" t="s">
        <v>3172</v>
      </c>
      <c r="C6405" s="98" t="s">
        <v>1681</v>
      </c>
      <c r="D6405" s="99" t="s">
        <v>196</v>
      </c>
      <c r="E6405" s="105">
        <v>43637</v>
      </c>
      <c r="F6405" s="98" t="s">
        <v>3172</v>
      </c>
      <c r="G6405" s="98" t="s">
        <v>66</v>
      </c>
      <c r="H6405"/>
      <c r="I6405"/>
    </row>
    <row r="6406" spans="1:9" ht="15.75">
      <c r="A6406" s="98" t="s">
        <v>2072</v>
      </c>
      <c r="B6406" s="98" t="s">
        <v>3172</v>
      </c>
      <c r="C6406" s="98" t="s">
        <v>1681</v>
      </c>
      <c r="D6406" s="99" t="s">
        <v>196</v>
      </c>
      <c r="E6406" s="105">
        <v>43637</v>
      </c>
      <c r="F6406" s="98" t="s">
        <v>3172</v>
      </c>
      <c r="G6406" s="98" t="s">
        <v>66</v>
      </c>
      <c r="H6406"/>
      <c r="I6406"/>
    </row>
    <row r="6407" spans="1:9" ht="15.75">
      <c r="A6407" s="98" t="s">
        <v>751</v>
      </c>
      <c r="B6407" s="98" t="s">
        <v>3172</v>
      </c>
      <c r="C6407" s="98" t="s">
        <v>1681</v>
      </c>
      <c r="D6407" s="99" t="s">
        <v>196</v>
      </c>
      <c r="E6407" s="105">
        <v>43637</v>
      </c>
      <c r="F6407" s="98" t="s">
        <v>3172</v>
      </c>
      <c r="G6407" s="98" t="s">
        <v>66</v>
      </c>
      <c r="H6407"/>
      <c r="I6407"/>
    </row>
    <row r="6408" spans="1:9" ht="15.75">
      <c r="A6408" s="98" t="s">
        <v>784</v>
      </c>
      <c r="B6408" s="98" t="s">
        <v>3172</v>
      </c>
      <c r="C6408" s="98" t="s">
        <v>1681</v>
      </c>
      <c r="D6408" s="99" t="s">
        <v>196</v>
      </c>
      <c r="E6408" s="105">
        <v>43637</v>
      </c>
      <c r="F6408" s="98" t="s">
        <v>3172</v>
      </c>
      <c r="G6408" s="98" t="s">
        <v>66</v>
      </c>
      <c r="H6408"/>
      <c r="I6408"/>
    </row>
    <row r="6409" spans="1:9" ht="15.75">
      <c r="A6409" s="98" t="s">
        <v>1949</v>
      </c>
      <c r="B6409" s="98" t="s">
        <v>3172</v>
      </c>
      <c r="C6409" s="98" t="s">
        <v>1681</v>
      </c>
      <c r="D6409" s="99" t="s">
        <v>196</v>
      </c>
      <c r="E6409" s="105">
        <v>43637</v>
      </c>
      <c r="F6409" s="98" t="s">
        <v>3172</v>
      </c>
      <c r="G6409" s="98" t="s">
        <v>66</v>
      </c>
      <c r="H6409"/>
      <c r="I6409"/>
    </row>
    <row r="6410" spans="1:9" ht="15.75">
      <c r="A6410" s="98" t="s">
        <v>1497</v>
      </c>
      <c r="B6410" s="98" t="s">
        <v>3172</v>
      </c>
      <c r="C6410" s="98" t="s">
        <v>1681</v>
      </c>
      <c r="D6410" s="99" t="s">
        <v>196</v>
      </c>
      <c r="E6410" s="105">
        <v>43637</v>
      </c>
      <c r="F6410" s="98" t="s">
        <v>3172</v>
      </c>
      <c r="G6410" s="98" t="s">
        <v>66</v>
      </c>
      <c r="H6410"/>
      <c r="I6410"/>
    </row>
    <row r="6411" spans="1:9" ht="15.75">
      <c r="A6411" s="98" t="s">
        <v>846</v>
      </c>
      <c r="B6411" s="98" t="s">
        <v>3172</v>
      </c>
      <c r="C6411" s="98" t="s">
        <v>1681</v>
      </c>
      <c r="D6411" s="99" t="s">
        <v>196</v>
      </c>
      <c r="E6411" s="105">
        <v>43637</v>
      </c>
      <c r="F6411" s="98" t="s">
        <v>3172</v>
      </c>
      <c r="G6411" s="98" t="s">
        <v>66</v>
      </c>
      <c r="H6411"/>
      <c r="I6411"/>
    </row>
    <row r="6412" spans="1:9" ht="15.75">
      <c r="A6412" s="98" t="s">
        <v>979</v>
      </c>
      <c r="B6412" s="98" t="s">
        <v>3172</v>
      </c>
      <c r="C6412" s="98" t="s">
        <v>1681</v>
      </c>
      <c r="D6412" s="99" t="s">
        <v>196</v>
      </c>
      <c r="E6412" s="105">
        <v>43637</v>
      </c>
      <c r="F6412" s="98" t="s">
        <v>3172</v>
      </c>
      <c r="G6412" s="98" t="s">
        <v>66</v>
      </c>
      <c r="H6412"/>
      <c r="I6412"/>
    </row>
    <row r="6413" spans="1:9" ht="15.75">
      <c r="A6413" s="98" t="s">
        <v>1900</v>
      </c>
      <c r="B6413" s="98" t="s">
        <v>3172</v>
      </c>
      <c r="C6413" s="98" t="s">
        <v>1681</v>
      </c>
      <c r="D6413" s="99" t="s">
        <v>196</v>
      </c>
      <c r="E6413" s="105">
        <v>43637</v>
      </c>
      <c r="F6413" s="98" t="s">
        <v>3172</v>
      </c>
      <c r="G6413" s="98" t="s">
        <v>66</v>
      </c>
      <c r="H6413"/>
      <c r="I6413"/>
    </row>
    <row r="6414" spans="1:9" ht="15.75">
      <c r="A6414" s="98" t="s">
        <v>980</v>
      </c>
      <c r="B6414" s="98" t="s">
        <v>3172</v>
      </c>
      <c r="C6414" s="98" t="s">
        <v>1681</v>
      </c>
      <c r="D6414" s="99" t="s">
        <v>196</v>
      </c>
      <c r="E6414" s="105">
        <v>43637</v>
      </c>
      <c r="F6414" s="98" t="s">
        <v>3172</v>
      </c>
      <c r="G6414" s="98" t="s">
        <v>66</v>
      </c>
      <c r="H6414"/>
      <c r="I6414"/>
    </row>
    <row r="6415" spans="1:9" ht="15.75">
      <c r="A6415" s="98" t="s">
        <v>1955</v>
      </c>
      <c r="B6415" s="98" t="s">
        <v>3172</v>
      </c>
      <c r="C6415" s="98" t="s">
        <v>1681</v>
      </c>
      <c r="D6415" s="99" t="s">
        <v>196</v>
      </c>
      <c r="E6415" s="105">
        <v>43637</v>
      </c>
      <c r="F6415" s="98" t="s">
        <v>3172</v>
      </c>
      <c r="G6415" s="98" t="s">
        <v>66</v>
      </c>
      <c r="H6415"/>
      <c r="I6415"/>
    </row>
    <row r="6416" spans="1:9" ht="15.75">
      <c r="A6416" s="98" t="s">
        <v>785</v>
      </c>
      <c r="B6416" s="98" t="s">
        <v>3172</v>
      </c>
      <c r="C6416" s="98" t="s">
        <v>1681</v>
      </c>
      <c r="D6416" s="99" t="s">
        <v>196</v>
      </c>
      <c r="E6416" s="105">
        <v>43637</v>
      </c>
      <c r="F6416" s="98" t="s">
        <v>3172</v>
      </c>
      <c r="G6416" s="98" t="s">
        <v>66</v>
      </c>
      <c r="H6416"/>
      <c r="I6416"/>
    </row>
    <row r="6417" spans="1:9" ht="15.75">
      <c r="A6417" s="98" t="s">
        <v>2942</v>
      </c>
      <c r="B6417" s="98" t="s">
        <v>3172</v>
      </c>
      <c r="C6417" s="98" t="s">
        <v>1681</v>
      </c>
      <c r="D6417" s="99" t="s">
        <v>196</v>
      </c>
      <c r="E6417" s="105">
        <v>43637</v>
      </c>
      <c r="F6417" s="98" t="s">
        <v>3172</v>
      </c>
      <c r="G6417" s="98" t="s">
        <v>66</v>
      </c>
      <c r="H6417"/>
      <c r="I6417"/>
    </row>
    <row r="6418" spans="1:9" ht="15.75">
      <c r="A6418" s="98" t="s">
        <v>752</v>
      </c>
      <c r="B6418" s="98" t="s">
        <v>3172</v>
      </c>
      <c r="C6418" s="98" t="s">
        <v>1681</v>
      </c>
      <c r="D6418" s="99" t="s">
        <v>196</v>
      </c>
      <c r="E6418" s="105">
        <v>43637</v>
      </c>
      <c r="F6418" s="98" t="s">
        <v>3172</v>
      </c>
      <c r="G6418" s="98" t="s">
        <v>66</v>
      </c>
      <c r="H6418"/>
      <c r="I6418"/>
    </row>
    <row r="6419" spans="1:9" ht="15.75">
      <c r="A6419" s="98" t="s">
        <v>1508</v>
      </c>
      <c r="B6419" s="98" t="s">
        <v>3172</v>
      </c>
      <c r="C6419" s="98" t="s">
        <v>1681</v>
      </c>
      <c r="D6419" s="99" t="s">
        <v>196</v>
      </c>
      <c r="E6419" s="105">
        <v>43637</v>
      </c>
      <c r="F6419" s="98" t="s">
        <v>3172</v>
      </c>
      <c r="G6419" s="98" t="s">
        <v>66</v>
      </c>
      <c r="H6419"/>
      <c r="I6419"/>
    </row>
    <row r="6420" spans="1:9" ht="15.75">
      <c r="A6420" s="98" t="s">
        <v>2460</v>
      </c>
      <c r="B6420" s="98" t="s">
        <v>3172</v>
      </c>
      <c r="C6420" s="98" t="s">
        <v>1681</v>
      </c>
      <c r="D6420" s="99" t="s">
        <v>196</v>
      </c>
      <c r="E6420" s="105">
        <v>43637</v>
      </c>
      <c r="F6420" s="98" t="s">
        <v>3172</v>
      </c>
      <c r="G6420" s="98" t="s">
        <v>66</v>
      </c>
      <c r="H6420"/>
      <c r="I6420"/>
    </row>
    <row r="6421" spans="1:9" ht="15.75">
      <c r="A6421" s="98" t="s">
        <v>2639</v>
      </c>
      <c r="B6421" s="98" t="s">
        <v>3172</v>
      </c>
      <c r="C6421" s="98" t="s">
        <v>1681</v>
      </c>
      <c r="D6421" s="99" t="s">
        <v>196</v>
      </c>
      <c r="E6421" s="105">
        <v>43637</v>
      </c>
      <c r="F6421" s="98" t="s">
        <v>3172</v>
      </c>
      <c r="G6421" s="98" t="s">
        <v>66</v>
      </c>
      <c r="H6421"/>
      <c r="I6421"/>
    </row>
    <row r="6422" spans="1:9" ht="15.75">
      <c r="A6422" s="98" t="s">
        <v>1847</v>
      </c>
      <c r="B6422" s="98" t="s">
        <v>3172</v>
      </c>
      <c r="C6422" s="98" t="s">
        <v>1681</v>
      </c>
      <c r="D6422" s="99" t="s">
        <v>196</v>
      </c>
      <c r="E6422" s="105">
        <v>43637</v>
      </c>
      <c r="F6422" s="98" t="s">
        <v>3172</v>
      </c>
      <c r="G6422" s="98" t="s">
        <v>66</v>
      </c>
      <c r="H6422"/>
      <c r="I6422"/>
    </row>
    <row r="6423" spans="1:9" ht="15.75">
      <c r="A6423" s="98" t="s">
        <v>1374</v>
      </c>
      <c r="B6423" s="98" t="s">
        <v>3172</v>
      </c>
      <c r="C6423" s="98" t="s">
        <v>1681</v>
      </c>
      <c r="D6423" s="99" t="s">
        <v>196</v>
      </c>
      <c r="E6423" s="105">
        <v>43637</v>
      </c>
      <c r="F6423" s="98" t="s">
        <v>3172</v>
      </c>
      <c r="G6423" s="98" t="s">
        <v>66</v>
      </c>
      <c r="H6423"/>
      <c r="I6423"/>
    </row>
    <row r="6424" spans="1:9" ht="15.75">
      <c r="A6424" s="98" t="s">
        <v>1911</v>
      </c>
      <c r="B6424" s="98" t="s">
        <v>3172</v>
      </c>
      <c r="C6424" s="98" t="s">
        <v>1681</v>
      </c>
      <c r="D6424" s="99" t="s">
        <v>196</v>
      </c>
      <c r="E6424" s="105">
        <v>43637</v>
      </c>
      <c r="F6424" s="98" t="s">
        <v>3172</v>
      </c>
      <c r="G6424" s="98" t="s">
        <v>66</v>
      </c>
      <c r="H6424"/>
      <c r="I6424"/>
    </row>
    <row r="6425" spans="1:9" ht="15.75">
      <c r="A6425" s="98" t="s">
        <v>2760</v>
      </c>
      <c r="B6425" s="98" t="s">
        <v>3172</v>
      </c>
      <c r="C6425" s="98" t="s">
        <v>1681</v>
      </c>
      <c r="D6425" s="99" t="s">
        <v>196</v>
      </c>
      <c r="E6425" s="105">
        <v>43637</v>
      </c>
      <c r="F6425" s="98" t="s">
        <v>3172</v>
      </c>
      <c r="G6425" s="98" t="s">
        <v>66</v>
      </c>
      <c r="H6425"/>
      <c r="I6425"/>
    </row>
    <row r="6426" spans="1:9" ht="15.75">
      <c r="A6426" s="98" t="s">
        <v>417</v>
      </c>
      <c r="B6426" s="98" t="s">
        <v>3172</v>
      </c>
      <c r="C6426" s="98" t="s">
        <v>1681</v>
      </c>
      <c r="D6426" s="99" t="s">
        <v>196</v>
      </c>
      <c r="E6426" s="105">
        <v>43637</v>
      </c>
      <c r="F6426" s="98" t="s">
        <v>3172</v>
      </c>
      <c r="G6426" s="98" t="s">
        <v>66</v>
      </c>
      <c r="H6426"/>
      <c r="I6426"/>
    </row>
    <row r="6427" spans="1:9" ht="15.75">
      <c r="A6427" s="98" t="s">
        <v>992</v>
      </c>
      <c r="B6427" s="98" t="s">
        <v>3172</v>
      </c>
      <c r="C6427" s="98" t="s">
        <v>1681</v>
      </c>
      <c r="D6427" s="99" t="s">
        <v>196</v>
      </c>
      <c r="E6427" s="105">
        <v>43637</v>
      </c>
      <c r="F6427" s="98" t="s">
        <v>3172</v>
      </c>
      <c r="G6427" s="98" t="s">
        <v>66</v>
      </c>
      <c r="H6427"/>
      <c r="I6427"/>
    </row>
    <row r="6428" spans="1:9" ht="15.75">
      <c r="A6428" s="98" t="s">
        <v>2152</v>
      </c>
      <c r="B6428" s="98" t="s">
        <v>3172</v>
      </c>
      <c r="C6428" s="98" t="s">
        <v>1681</v>
      </c>
      <c r="D6428" s="99" t="s">
        <v>196</v>
      </c>
      <c r="E6428" s="105">
        <v>43637</v>
      </c>
      <c r="F6428" s="98" t="s">
        <v>3172</v>
      </c>
      <c r="G6428" s="98" t="s">
        <v>66</v>
      </c>
      <c r="H6428"/>
      <c r="I6428"/>
    </row>
    <row r="6429" spans="1:9" ht="15.75">
      <c r="A6429" s="98" t="s">
        <v>1728</v>
      </c>
      <c r="B6429" s="98" t="s">
        <v>3172</v>
      </c>
      <c r="C6429" s="98" t="s">
        <v>734</v>
      </c>
      <c r="D6429" s="99" t="s">
        <v>196</v>
      </c>
      <c r="E6429" s="105">
        <v>43637</v>
      </c>
      <c r="F6429" s="98" t="s">
        <v>3172</v>
      </c>
      <c r="G6429" s="98" t="s">
        <v>733</v>
      </c>
      <c r="H6429"/>
      <c r="I6429"/>
    </row>
    <row r="6430" spans="1:9" ht="15.75">
      <c r="A6430" s="98" t="s">
        <v>2542</v>
      </c>
      <c r="B6430" s="98" t="s">
        <v>3172</v>
      </c>
      <c r="C6430" s="98" t="s">
        <v>734</v>
      </c>
      <c r="D6430" s="99" t="s">
        <v>196</v>
      </c>
      <c r="E6430" s="105">
        <v>43637</v>
      </c>
      <c r="F6430" s="98" t="s">
        <v>3172</v>
      </c>
      <c r="G6430" s="98" t="s">
        <v>733</v>
      </c>
      <c r="H6430"/>
      <c r="I6430"/>
    </row>
    <row r="6431" spans="1:9" ht="15.75">
      <c r="A6431" s="98" t="s">
        <v>2155</v>
      </c>
      <c r="B6431" s="98" t="s">
        <v>3172</v>
      </c>
      <c r="C6431" s="98" t="s">
        <v>734</v>
      </c>
      <c r="D6431" s="99" t="s">
        <v>196</v>
      </c>
      <c r="E6431" s="105">
        <v>43637</v>
      </c>
      <c r="F6431" s="98" t="s">
        <v>3172</v>
      </c>
      <c r="G6431" s="98" t="s">
        <v>733</v>
      </c>
      <c r="H6431"/>
      <c r="I6431"/>
    </row>
    <row r="6432" spans="1:9" ht="15.75">
      <c r="A6432" s="98" t="s">
        <v>1384</v>
      </c>
      <c r="B6432" s="98" t="s">
        <v>3172</v>
      </c>
      <c r="C6432" s="98" t="s">
        <v>734</v>
      </c>
      <c r="D6432" s="99" t="s">
        <v>196</v>
      </c>
      <c r="E6432" s="105">
        <v>43637</v>
      </c>
      <c r="F6432" s="98" t="s">
        <v>3172</v>
      </c>
      <c r="G6432" s="98" t="s">
        <v>733</v>
      </c>
      <c r="H6432"/>
      <c r="I6432"/>
    </row>
    <row r="6433" spans="1:9" ht="15.75">
      <c r="A6433" s="98" t="s">
        <v>1385</v>
      </c>
      <c r="B6433" s="98" t="s">
        <v>3172</v>
      </c>
      <c r="C6433" s="98" t="s">
        <v>734</v>
      </c>
      <c r="D6433" s="99" t="s">
        <v>196</v>
      </c>
      <c r="E6433" s="105">
        <v>43637</v>
      </c>
      <c r="F6433" s="98" t="s">
        <v>3172</v>
      </c>
      <c r="G6433" s="98" t="s">
        <v>733</v>
      </c>
      <c r="H6433"/>
      <c r="I6433"/>
    </row>
    <row r="6434" spans="1:9" ht="15.75">
      <c r="A6434" s="98" t="s">
        <v>2777</v>
      </c>
      <c r="B6434" s="98" t="s">
        <v>3172</v>
      </c>
      <c r="C6434" s="98" t="s">
        <v>734</v>
      </c>
      <c r="D6434" s="99" t="s">
        <v>196</v>
      </c>
      <c r="E6434" s="105">
        <v>43637</v>
      </c>
      <c r="F6434" s="98" t="s">
        <v>3172</v>
      </c>
      <c r="G6434" s="98" t="s">
        <v>733</v>
      </c>
      <c r="H6434"/>
      <c r="I6434"/>
    </row>
    <row r="6435" spans="1:9" ht="15.75">
      <c r="A6435" s="98" t="s">
        <v>1738</v>
      </c>
      <c r="B6435" s="98" t="s">
        <v>3172</v>
      </c>
      <c r="C6435" s="98" t="s">
        <v>734</v>
      </c>
      <c r="D6435" s="99" t="s">
        <v>196</v>
      </c>
      <c r="E6435" s="105">
        <v>43637</v>
      </c>
      <c r="F6435" s="98" t="s">
        <v>3172</v>
      </c>
      <c r="G6435" s="98" t="s">
        <v>733</v>
      </c>
      <c r="H6435"/>
      <c r="I6435"/>
    </row>
    <row r="6436" spans="1:9" ht="15.75">
      <c r="A6436" s="98" t="s">
        <v>754</v>
      </c>
      <c r="B6436" s="98" t="s">
        <v>3172</v>
      </c>
      <c r="C6436" s="98" t="s">
        <v>734</v>
      </c>
      <c r="D6436" s="99" t="s">
        <v>196</v>
      </c>
      <c r="E6436" s="105">
        <v>43637</v>
      </c>
      <c r="F6436" s="98" t="s">
        <v>3172</v>
      </c>
      <c r="G6436" s="98" t="s">
        <v>733</v>
      </c>
      <c r="H6436"/>
      <c r="I6436"/>
    </row>
    <row r="6437" spans="1:9" ht="15.75">
      <c r="A6437" s="98" t="s">
        <v>2481</v>
      </c>
      <c r="B6437" s="98" t="s">
        <v>3172</v>
      </c>
      <c r="C6437" s="98" t="s">
        <v>734</v>
      </c>
      <c r="D6437" s="99" t="s">
        <v>196</v>
      </c>
      <c r="E6437" s="105">
        <v>43637</v>
      </c>
      <c r="F6437" s="98" t="s">
        <v>3172</v>
      </c>
      <c r="G6437" s="98" t="s">
        <v>733</v>
      </c>
      <c r="H6437"/>
      <c r="I6437"/>
    </row>
    <row r="6438" spans="1:9" ht="15.75">
      <c r="A6438" s="98" t="s">
        <v>804</v>
      </c>
      <c r="B6438" s="98" t="s">
        <v>3172</v>
      </c>
      <c r="C6438" s="98" t="s">
        <v>734</v>
      </c>
      <c r="D6438" s="99" t="s">
        <v>196</v>
      </c>
      <c r="E6438" s="105">
        <v>43637</v>
      </c>
      <c r="F6438" s="98" t="s">
        <v>3172</v>
      </c>
      <c r="G6438" s="98" t="s">
        <v>733</v>
      </c>
      <c r="H6438"/>
      <c r="I6438"/>
    </row>
    <row r="6439" spans="1:9" ht="15.75">
      <c r="A6439" s="98" t="s">
        <v>1392</v>
      </c>
      <c r="B6439" s="98" t="s">
        <v>3172</v>
      </c>
      <c r="C6439" s="98" t="s">
        <v>734</v>
      </c>
      <c r="D6439" s="99" t="s">
        <v>196</v>
      </c>
      <c r="E6439" s="105">
        <v>43637</v>
      </c>
      <c r="F6439" s="98" t="s">
        <v>3172</v>
      </c>
      <c r="G6439" s="98" t="s">
        <v>733</v>
      </c>
      <c r="H6439"/>
      <c r="I6439"/>
    </row>
    <row r="6440" spans="1:9" ht="15.75">
      <c r="A6440" s="98" t="s">
        <v>1932</v>
      </c>
      <c r="B6440" s="98" t="s">
        <v>3172</v>
      </c>
      <c r="C6440" s="98" t="s">
        <v>734</v>
      </c>
      <c r="D6440" s="99" t="s">
        <v>196</v>
      </c>
      <c r="E6440" s="105">
        <v>43637</v>
      </c>
      <c r="F6440" s="98" t="s">
        <v>3172</v>
      </c>
      <c r="G6440" s="98" t="s">
        <v>733</v>
      </c>
      <c r="H6440"/>
      <c r="I6440"/>
    </row>
    <row r="6441" spans="1:9" ht="15.75">
      <c r="A6441" s="98" t="s">
        <v>1933</v>
      </c>
      <c r="B6441" s="98" t="s">
        <v>3172</v>
      </c>
      <c r="C6441" s="98" t="s">
        <v>734</v>
      </c>
      <c r="D6441" s="99" t="s">
        <v>196</v>
      </c>
      <c r="E6441" s="105">
        <v>43637</v>
      </c>
      <c r="F6441" s="98" t="s">
        <v>3172</v>
      </c>
      <c r="G6441" s="98" t="s">
        <v>733</v>
      </c>
      <c r="H6441"/>
      <c r="I6441"/>
    </row>
    <row r="6442" spans="1:9" ht="15.75">
      <c r="A6442" s="98" t="s">
        <v>1863</v>
      </c>
      <c r="B6442" s="98" t="s">
        <v>3172</v>
      </c>
      <c r="C6442" s="98" t="s">
        <v>734</v>
      </c>
      <c r="D6442" s="99" t="s">
        <v>196</v>
      </c>
      <c r="E6442" s="105">
        <v>43637</v>
      </c>
      <c r="F6442" s="98" t="s">
        <v>3172</v>
      </c>
      <c r="G6442" s="98" t="s">
        <v>733</v>
      </c>
      <c r="H6442"/>
      <c r="I6442"/>
    </row>
    <row r="6443" spans="1:9" ht="15.75">
      <c r="A6443" s="98" t="s">
        <v>755</v>
      </c>
      <c r="B6443" s="98" t="s">
        <v>3172</v>
      </c>
      <c r="C6443" s="98" t="s">
        <v>734</v>
      </c>
      <c r="D6443" s="99" t="s">
        <v>196</v>
      </c>
      <c r="E6443" s="105">
        <v>43637</v>
      </c>
      <c r="F6443" s="98" t="s">
        <v>3172</v>
      </c>
      <c r="G6443" s="98" t="s">
        <v>733</v>
      </c>
      <c r="H6443"/>
      <c r="I6443"/>
    </row>
    <row r="6444" spans="1:9" ht="15.75">
      <c r="A6444" s="98" t="s">
        <v>1336</v>
      </c>
      <c r="B6444" s="98" t="s">
        <v>3172</v>
      </c>
      <c r="C6444" s="98" t="s">
        <v>734</v>
      </c>
      <c r="D6444" s="99" t="s">
        <v>196</v>
      </c>
      <c r="E6444" s="105">
        <v>43637</v>
      </c>
      <c r="F6444" s="98" t="s">
        <v>3172</v>
      </c>
      <c r="G6444" s="98" t="s">
        <v>733</v>
      </c>
      <c r="H6444"/>
      <c r="I6444"/>
    </row>
    <row r="6445" spans="1:9" ht="15.75">
      <c r="A6445" s="98" t="s">
        <v>2428</v>
      </c>
      <c r="B6445" s="98" t="s">
        <v>3172</v>
      </c>
      <c r="C6445" s="98" t="s">
        <v>734</v>
      </c>
      <c r="D6445" s="99" t="s">
        <v>196</v>
      </c>
      <c r="E6445" s="105">
        <v>43637</v>
      </c>
      <c r="F6445" s="98" t="s">
        <v>3172</v>
      </c>
      <c r="G6445" s="98" t="s">
        <v>733</v>
      </c>
      <c r="H6445"/>
      <c r="I6445"/>
    </row>
    <row r="6446" spans="1:9" ht="15.75">
      <c r="A6446" s="98" t="s">
        <v>2666</v>
      </c>
      <c r="B6446" s="98" t="s">
        <v>3172</v>
      </c>
      <c r="C6446" s="98" t="s">
        <v>734</v>
      </c>
      <c r="D6446" s="99" t="s">
        <v>196</v>
      </c>
      <c r="E6446" s="105">
        <v>43637</v>
      </c>
      <c r="F6446" s="98" t="s">
        <v>3172</v>
      </c>
      <c r="G6446" s="98" t="s">
        <v>733</v>
      </c>
      <c r="H6446"/>
      <c r="I6446"/>
    </row>
    <row r="6447" spans="1:9" ht="15.75">
      <c r="A6447" s="98" t="s">
        <v>2558</v>
      </c>
      <c r="B6447" s="98" t="s">
        <v>3172</v>
      </c>
      <c r="C6447" s="98" t="s">
        <v>734</v>
      </c>
      <c r="D6447" s="99" t="s">
        <v>196</v>
      </c>
      <c r="E6447" s="105">
        <v>43637</v>
      </c>
      <c r="F6447" s="98" t="s">
        <v>3172</v>
      </c>
      <c r="G6447" s="98" t="s">
        <v>733</v>
      </c>
      <c r="H6447"/>
      <c r="I6447"/>
    </row>
    <row r="6448" spans="1:9" ht="15.75">
      <c r="A6448" s="98" t="s">
        <v>1751</v>
      </c>
      <c r="B6448" s="98" t="s">
        <v>3172</v>
      </c>
      <c r="C6448" s="98" t="s">
        <v>734</v>
      </c>
      <c r="D6448" s="99" t="s">
        <v>196</v>
      </c>
      <c r="E6448" s="105">
        <v>43637</v>
      </c>
      <c r="F6448" s="98" t="s">
        <v>3172</v>
      </c>
      <c r="G6448" s="98" t="s">
        <v>733</v>
      </c>
      <c r="H6448"/>
      <c r="I6448"/>
    </row>
    <row r="6449" spans="1:9" ht="15.75">
      <c r="A6449" s="98" t="s">
        <v>1752</v>
      </c>
      <c r="B6449" s="98" t="s">
        <v>3172</v>
      </c>
      <c r="C6449" s="98" t="s">
        <v>734</v>
      </c>
      <c r="D6449" s="99" t="s">
        <v>196</v>
      </c>
      <c r="E6449" s="105">
        <v>43637</v>
      </c>
      <c r="F6449" s="98" t="s">
        <v>3172</v>
      </c>
      <c r="G6449" s="98" t="s">
        <v>733</v>
      </c>
      <c r="H6449"/>
      <c r="I6449"/>
    </row>
    <row r="6450" spans="1:9" ht="15.75">
      <c r="A6450" s="98" t="s">
        <v>2496</v>
      </c>
      <c r="B6450" s="98" t="s">
        <v>3172</v>
      </c>
      <c r="C6450" s="98" t="s">
        <v>734</v>
      </c>
      <c r="D6450" s="99" t="s">
        <v>196</v>
      </c>
      <c r="E6450" s="105">
        <v>43637</v>
      </c>
      <c r="F6450" s="98" t="s">
        <v>3172</v>
      </c>
      <c r="G6450" s="98" t="s">
        <v>733</v>
      </c>
      <c r="H6450"/>
      <c r="I6450"/>
    </row>
    <row r="6451" spans="1:9" ht="15.75">
      <c r="A6451" s="98" t="s">
        <v>759</v>
      </c>
      <c r="B6451" s="98" t="s">
        <v>3172</v>
      </c>
      <c r="C6451" s="98" t="s">
        <v>734</v>
      </c>
      <c r="D6451" s="99" t="s">
        <v>196</v>
      </c>
      <c r="E6451" s="105">
        <v>43637</v>
      </c>
      <c r="F6451" s="98" t="s">
        <v>3172</v>
      </c>
      <c r="G6451" s="98" t="s">
        <v>733</v>
      </c>
      <c r="H6451"/>
      <c r="I6451"/>
    </row>
    <row r="6452" spans="1:9" ht="15.75">
      <c r="A6452" s="98" t="s">
        <v>2611</v>
      </c>
      <c r="B6452" s="98" t="s">
        <v>3172</v>
      </c>
      <c r="C6452" s="98" t="s">
        <v>734</v>
      </c>
      <c r="D6452" s="99" t="s">
        <v>196</v>
      </c>
      <c r="E6452" s="105">
        <v>43637</v>
      </c>
      <c r="F6452" s="98" t="s">
        <v>3172</v>
      </c>
      <c r="G6452" s="98" t="s">
        <v>733</v>
      </c>
      <c r="H6452"/>
      <c r="I6452"/>
    </row>
    <row r="6453" spans="1:9" ht="15.75">
      <c r="A6453" s="98" t="s">
        <v>1991</v>
      </c>
      <c r="B6453" s="98" t="s">
        <v>3172</v>
      </c>
      <c r="C6453" s="98" t="s">
        <v>734</v>
      </c>
      <c r="D6453" s="99" t="s">
        <v>196</v>
      </c>
      <c r="E6453" s="105">
        <v>43637</v>
      </c>
      <c r="F6453" s="98" t="s">
        <v>3172</v>
      </c>
      <c r="G6453" s="98" t="s">
        <v>733</v>
      </c>
      <c r="H6453"/>
      <c r="I6453"/>
    </row>
    <row r="6454" spans="1:9" ht="15.75">
      <c r="A6454" s="98" t="s">
        <v>2503</v>
      </c>
      <c r="B6454" s="98" t="s">
        <v>3172</v>
      </c>
      <c r="C6454" s="98" t="s">
        <v>734</v>
      </c>
      <c r="D6454" s="99" t="s">
        <v>196</v>
      </c>
      <c r="E6454" s="105">
        <v>43637</v>
      </c>
      <c r="F6454" s="98" t="s">
        <v>3172</v>
      </c>
      <c r="G6454" s="98" t="s">
        <v>733</v>
      </c>
      <c r="H6454"/>
      <c r="I6454"/>
    </row>
    <row r="6455" spans="1:9" ht="15.75">
      <c r="A6455" s="98" t="s">
        <v>793</v>
      </c>
      <c r="B6455" s="98" t="s">
        <v>3172</v>
      </c>
      <c r="C6455" s="98" t="s">
        <v>734</v>
      </c>
      <c r="D6455" s="99" t="s">
        <v>196</v>
      </c>
      <c r="E6455" s="105">
        <v>43637</v>
      </c>
      <c r="F6455" s="98" t="s">
        <v>3172</v>
      </c>
      <c r="G6455" s="98" t="s">
        <v>733</v>
      </c>
      <c r="H6455"/>
      <c r="I6455"/>
    </row>
    <row r="6456" spans="1:9" ht="15.75">
      <c r="A6456" s="98" t="s">
        <v>386</v>
      </c>
      <c r="B6456" s="98" t="s">
        <v>3172</v>
      </c>
      <c r="C6456" s="98" t="s">
        <v>734</v>
      </c>
      <c r="D6456" s="99" t="s">
        <v>196</v>
      </c>
      <c r="E6456" s="105">
        <v>43637</v>
      </c>
      <c r="F6456" s="98" t="s">
        <v>3172</v>
      </c>
      <c r="G6456" s="98" t="s">
        <v>733</v>
      </c>
      <c r="H6456"/>
      <c r="I6456"/>
    </row>
    <row r="6457" spans="1:9" ht="15.75">
      <c r="A6457" s="98" t="s">
        <v>2563</v>
      </c>
      <c r="B6457" s="98" t="s">
        <v>3172</v>
      </c>
      <c r="C6457" s="98" t="s">
        <v>734</v>
      </c>
      <c r="D6457" s="99" t="s">
        <v>196</v>
      </c>
      <c r="E6457" s="105">
        <v>43637</v>
      </c>
      <c r="F6457" s="98" t="s">
        <v>3172</v>
      </c>
      <c r="G6457" s="98" t="s">
        <v>733</v>
      </c>
      <c r="H6457"/>
      <c r="I6457"/>
    </row>
    <row r="6458" spans="1:9" ht="15.75">
      <c r="A6458" s="98" t="s">
        <v>1760</v>
      </c>
      <c r="B6458" s="98" t="s">
        <v>3172</v>
      </c>
      <c r="C6458" s="98" t="s">
        <v>734</v>
      </c>
      <c r="D6458" s="99" t="s">
        <v>196</v>
      </c>
      <c r="E6458" s="105">
        <v>43637</v>
      </c>
      <c r="F6458" s="98" t="s">
        <v>3172</v>
      </c>
      <c r="G6458" s="98" t="s">
        <v>733</v>
      </c>
      <c r="H6458"/>
      <c r="I6458"/>
    </row>
    <row r="6459" spans="1:9" ht="15.75">
      <c r="A6459" s="98" t="s">
        <v>2440</v>
      </c>
      <c r="B6459" s="98" t="s">
        <v>3172</v>
      </c>
      <c r="C6459" s="98" t="s">
        <v>734</v>
      </c>
      <c r="D6459" s="99" t="s">
        <v>196</v>
      </c>
      <c r="E6459" s="105">
        <v>43637</v>
      </c>
      <c r="F6459" s="98" t="s">
        <v>3172</v>
      </c>
      <c r="G6459" s="98" t="s">
        <v>733</v>
      </c>
      <c r="H6459"/>
      <c r="I6459"/>
    </row>
    <row r="6460" spans="1:9" ht="15.75">
      <c r="A6460" s="98" t="s">
        <v>588</v>
      </c>
      <c r="B6460" s="98" t="s">
        <v>3172</v>
      </c>
      <c r="C6460" s="98" t="s">
        <v>734</v>
      </c>
      <c r="D6460" s="99" t="s">
        <v>196</v>
      </c>
      <c r="E6460" s="105">
        <v>43637</v>
      </c>
      <c r="F6460" s="98" t="s">
        <v>3172</v>
      </c>
      <c r="G6460" s="98" t="s">
        <v>733</v>
      </c>
      <c r="H6460"/>
      <c r="I6460"/>
    </row>
    <row r="6461" spans="1:9" ht="15.75">
      <c r="A6461" s="98" t="s">
        <v>1878</v>
      </c>
      <c r="B6461" s="98" t="s">
        <v>3172</v>
      </c>
      <c r="C6461" s="98" t="s">
        <v>734</v>
      </c>
      <c r="D6461" s="99" t="s">
        <v>196</v>
      </c>
      <c r="E6461" s="105">
        <v>43637</v>
      </c>
      <c r="F6461" s="98" t="s">
        <v>3172</v>
      </c>
      <c r="G6461" s="98" t="s">
        <v>733</v>
      </c>
      <c r="H6461"/>
      <c r="I6461"/>
    </row>
    <row r="6462" spans="1:9" ht="15.75">
      <c r="A6462" s="98" t="s">
        <v>2566</v>
      </c>
      <c r="B6462" s="98" t="s">
        <v>3173</v>
      </c>
      <c r="C6462" s="98" t="s">
        <v>795</v>
      </c>
      <c r="D6462" s="99" t="s">
        <v>196</v>
      </c>
      <c r="E6462" s="105">
        <v>43637</v>
      </c>
      <c r="F6462" s="98" t="s">
        <v>3173</v>
      </c>
      <c r="G6462" s="98" t="s">
        <v>66</v>
      </c>
      <c r="H6462"/>
      <c r="I6462"/>
    </row>
    <row r="6463" spans="1:9" ht="15.75">
      <c r="A6463" s="98" t="s">
        <v>3174</v>
      </c>
      <c r="B6463" s="98" t="s">
        <v>3173</v>
      </c>
      <c r="C6463" s="98" t="s">
        <v>795</v>
      </c>
      <c r="D6463" s="99" t="s">
        <v>196</v>
      </c>
      <c r="E6463" s="105">
        <v>43637</v>
      </c>
      <c r="F6463" s="98" t="s">
        <v>3173</v>
      </c>
      <c r="G6463" s="98" t="s">
        <v>66</v>
      </c>
      <c r="H6463"/>
      <c r="I6463"/>
    </row>
    <row r="6464" spans="1:9" ht="15.75">
      <c r="A6464" s="98" t="s">
        <v>1352</v>
      </c>
      <c r="B6464" s="98" t="s">
        <v>3173</v>
      </c>
      <c r="C6464" s="98" t="s">
        <v>795</v>
      </c>
      <c r="D6464" s="99" t="s">
        <v>196</v>
      </c>
      <c r="E6464" s="105">
        <v>43637</v>
      </c>
      <c r="F6464" s="98" t="s">
        <v>3173</v>
      </c>
      <c r="G6464" s="98" t="s">
        <v>66</v>
      </c>
      <c r="H6464"/>
      <c r="I6464"/>
    </row>
    <row r="6465" spans="1:9" ht="15.75">
      <c r="A6465" s="98" t="s">
        <v>763</v>
      </c>
      <c r="B6465" s="98" t="s">
        <v>3173</v>
      </c>
      <c r="C6465" s="98" t="s">
        <v>795</v>
      </c>
      <c r="D6465" s="99" t="s">
        <v>196</v>
      </c>
      <c r="E6465" s="105">
        <v>43637</v>
      </c>
      <c r="F6465" s="98" t="s">
        <v>3173</v>
      </c>
      <c r="G6465" s="98" t="s">
        <v>66</v>
      </c>
      <c r="H6465"/>
      <c r="I6465"/>
    </row>
    <row r="6466" spans="1:9" ht="15.75">
      <c r="A6466" s="98" t="s">
        <v>2904</v>
      </c>
      <c r="B6466" s="98" t="s">
        <v>3173</v>
      </c>
      <c r="C6466" s="98" t="s">
        <v>795</v>
      </c>
      <c r="D6466" s="99" t="s">
        <v>196</v>
      </c>
      <c r="E6466" s="105">
        <v>43637</v>
      </c>
      <c r="F6466" s="98" t="s">
        <v>3173</v>
      </c>
      <c r="G6466" s="98" t="s">
        <v>66</v>
      </c>
      <c r="H6466"/>
      <c r="I6466"/>
    </row>
    <row r="6467" spans="1:9" ht="15.75">
      <c r="A6467" s="98" t="s">
        <v>3175</v>
      </c>
      <c r="B6467" s="98" t="s">
        <v>3173</v>
      </c>
      <c r="C6467" s="98" t="s">
        <v>795</v>
      </c>
      <c r="D6467" s="99" t="s">
        <v>196</v>
      </c>
      <c r="E6467" s="105">
        <v>43637</v>
      </c>
      <c r="F6467" s="98" t="s">
        <v>3173</v>
      </c>
      <c r="G6467" s="98" t="s">
        <v>66</v>
      </c>
      <c r="H6467"/>
      <c r="I6467"/>
    </row>
    <row r="6468" spans="1:9" ht="15.75">
      <c r="A6468" s="98" t="s">
        <v>1362</v>
      </c>
      <c r="B6468" s="98" t="s">
        <v>3173</v>
      </c>
      <c r="C6468" s="98" t="s">
        <v>795</v>
      </c>
      <c r="D6468" s="99" t="s">
        <v>196</v>
      </c>
      <c r="E6468" s="105">
        <v>43637</v>
      </c>
      <c r="F6468" s="98" t="s">
        <v>3173</v>
      </c>
      <c r="G6468" s="98" t="s">
        <v>66</v>
      </c>
      <c r="H6468"/>
      <c r="I6468"/>
    </row>
    <row r="6469" spans="1:9" ht="15.75">
      <c r="A6469" s="98" t="s">
        <v>2813</v>
      </c>
      <c r="B6469" s="98" t="s">
        <v>3173</v>
      </c>
      <c r="C6469" s="98" t="s">
        <v>795</v>
      </c>
      <c r="D6469" s="99" t="s">
        <v>196</v>
      </c>
      <c r="E6469" s="105">
        <v>43637</v>
      </c>
      <c r="F6469" s="98" t="s">
        <v>3173</v>
      </c>
      <c r="G6469" s="98" t="s">
        <v>66</v>
      </c>
      <c r="H6469"/>
      <c r="I6469"/>
    </row>
    <row r="6470" spans="1:9" ht="15.75">
      <c r="A6470" s="98" t="s">
        <v>1951</v>
      </c>
      <c r="B6470" s="98" t="s">
        <v>3173</v>
      </c>
      <c r="C6470" s="98" t="s">
        <v>795</v>
      </c>
      <c r="D6470" s="99" t="s">
        <v>196</v>
      </c>
      <c r="E6470" s="105">
        <v>43637</v>
      </c>
      <c r="F6470" s="98" t="s">
        <v>3173</v>
      </c>
      <c r="G6470" s="98" t="s">
        <v>66</v>
      </c>
      <c r="H6470"/>
      <c r="I6470"/>
    </row>
    <row r="6471" spans="1:9" ht="15.75">
      <c r="A6471" s="98" t="s">
        <v>829</v>
      </c>
      <c r="B6471" s="98" t="s">
        <v>3173</v>
      </c>
      <c r="C6471" s="98" t="s">
        <v>795</v>
      </c>
      <c r="D6471" s="99" t="s">
        <v>196</v>
      </c>
      <c r="E6471" s="105">
        <v>43637</v>
      </c>
      <c r="F6471" s="98" t="s">
        <v>3173</v>
      </c>
      <c r="G6471" s="98" t="s">
        <v>66</v>
      </c>
      <c r="H6471"/>
      <c r="I6471"/>
    </row>
    <row r="6472" spans="1:9" ht="15.75">
      <c r="A6472" s="98" t="s">
        <v>2822</v>
      </c>
      <c r="B6472" s="98" t="s">
        <v>3173</v>
      </c>
      <c r="C6472" s="98" t="s">
        <v>795</v>
      </c>
      <c r="D6472" s="99" t="s">
        <v>196</v>
      </c>
      <c r="E6472" s="105">
        <v>43637</v>
      </c>
      <c r="F6472" s="98" t="s">
        <v>3173</v>
      </c>
      <c r="G6472" s="98" t="s">
        <v>66</v>
      </c>
      <c r="H6472"/>
      <c r="I6472"/>
    </row>
    <row r="6473" spans="1:9" ht="15.75">
      <c r="A6473" s="98" t="s">
        <v>836</v>
      </c>
      <c r="B6473" s="98" t="s">
        <v>3173</v>
      </c>
      <c r="C6473" s="98" t="s">
        <v>795</v>
      </c>
      <c r="D6473" s="99" t="s">
        <v>196</v>
      </c>
      <c r="E6473" s="105">
        <v>43637</v>
      </c>
      <c r="F6473" s="98" t="s">
        <v>3173</v>
      </c>
      <c r="G6473" s="98" t="s">
        <v>66</v>
      </c>
      <c r="H6473"/>
      <c r="I6473"/>
    </row>
    <row r="6474" spans="1:9" ht="15.75">
      <c r="A6474" s="98" t="s">
        <v>3176</v>
      </c>
      <c r="B6474" s="98" t="s">
        <v>3173</v>
      </c>
      <c r="C6474" s="98" t="s">
        <v>795</v>
      </c>
      <c r="D6474" s="99" t="s">
        <v>196</v>
      </c>
      <c r="E6474" s="105">
        <v>43637</v>
      </c>
      <c r="F6474" s="98" t="s">
        <v>3173</v>
      </c>
      <c r="G6474" s="98" t="s">
        <v>66</v>
      </c>
      <c r="H6474"/>
      <c r="I6474"/>
    </row>
    <row r="6475" spans="1:9" ht="15.75">
      <c r="A6475" s="98" t="s">
        <v>1698</v>
      </c>
      <c r="B6475" s="98" t="s">
        <v>3173</v>
      </c>
      <c r="C6475" s="98" t="s">
        <v>795</v>
      </c>
      <c r="D6475" s="99" t="s">
        <v>196</v>
      </c>
      <c r="E6475" s="105">
        <v>43637</v>
      </c>
      <c r="F6475" s="98" t="s">
        <v>3173</v>
      </c>
      <c r="G6475" s="98" t="s">
        <v>66</v>
      </c>
      <c r="H6475"/>
      <c r="I6475"/>
    </row>
    <row r="6476" spans="1:9" ht="15.75">
      <c r="A6476" s="98" t="s">
        <v>3177</v>
      </c>
      <c r="B6476" s="98" t="s">
        <v>3173</v>
      </c>
      <c r="C6476" s="98" t="s">
        <v>795</v>
      </c>
      <c r="D6476" s="99" t="s">
        <v>196</v>
      </c>
      <c r="E6476" s="105">
        <v>43637</v>
      </c>
      <c r="F6476" s="98" t="s">
        <v>3173</v>
      </c>
      <c r="G6476" s="98" t="s">
        <v>66</v>
      </c>
      <c r="H6476"/>
      <c r="I6476"/>
    </row>
    <row r="6477" spans="1:9" ht="15.75">
      <c r="A6477" s="98" t="s">
        <v>2815</v>
      </c>
      <c r="B6477" s="98" t="s">
        <v>3173</v>
      </c>
      <c r="C6477" s="98" t="s">
        <v>795</v>
      </c>
      <c r="D6477" s="99" t="s">
        <v>196</v>
      </c>
      <c r="E6477" s="105">
        <v>43637</v>
      </c>
      <c r="F6477" s="98" t="s">
        <v>3173</v>
      </c>
      <c r="G6477" s="98" t="s">
        <v>66</v>
      </c>
      <c r="H6477"/>
      <c r="I6477"/>
    </row>
    <row r="6478" spans="1:9" ht="15.75">
      <c r="A6478" s="98" t="s">
        <v>3107</v>
      </c>
      <c r="B6478" s="98" t="s">
        <v>3173</v>
      </c>
      <c r="C6478" s="98" t="s">
        <v>795</v>
      </c>
      <c r="D6478" s="99" t="s">
        <v>196</v>
      </c>
      <c r="E6478" s="105">
        <v>43637</v>
      </c>
      <c r="F6478" s="98" t="s">
        <v>3173</v>
      </c>
      <c r="G6478" s="98" t="s">
        <v>66</v>
      </c>
      <c r="H6478"/>
      <c r="I6478"/>
    </row>
    <row r="6479" spans="1:9" ht="15.75">
      <c r="A6479" s="98" t="s">
        <v>2909</v>
      </c>
      <c r="B6479" s="98" t="s">
        <v>3173</v>
      </c>
      <c r="C6479" s="98" t="s">
        <v>795</v>
      </c>
      <c r="D6479" s="99" t="s">
        <v>196</v>
      </c>
      <c r="E6479" s="105">
        <v>43637</v>
      </c>
      <c r="F6479" s="98" t="s">
        <v>3173</v>
      </c>
      <c r="G6479" s="98" t="s">
        <v>66</v>
      </c>
      <c r="H6479"/>
      <c r="I6479"/>
    </row>
    <row r="6480" spans="1:9" ht="15.75">
      <c r="A6480" s="98" t="s">
        <v>808</v>
      </c>
      <c r="B6480" s="98" t="s">
        <v>3173</v>
      </c>
      <c r="C6480" s="98" t="s">
        <v>795</v>
      </c>
      <c r="D6480" s="99" t="s">
        <v>196</v>
      </c>
      <c r="E6480" s="105">
        <v>43637</v>
      </c>
      <c r="F6480" s="98" t="s">
        <v>3173</v>
      </c>
      <c r="G6480" s="98" t="s">
        <v>66</v>
      </c>
      <c r="H6480"/>
      <c r="I6480"/>
    </row>
    <row r="6481" spans="1:9" ht="15.75">
      <c r="A6481" s="98" t="s">
        <v>3178</v>
      </c>
      <c r="B6481" s="98" t="s">
        <v>3173</v>
      </c>
      <c r="C6481" s="98" t="s">
        <v>795</v>
      </c>
      <c r="D6481" s="99" t="s">
        <v>196</v>
      </c>
      <c r="E6481" s="105">
        <v>43637</v>
      </c>
      <c r="F6481" s="98" t="s">
        <v>3173</v>
      </c>
      <c r="G6481" s="98" t="s">
        <v>66</v>
      </c>
      <c r="H6481"/>
      <c r="I6481"/>
    </row>
    <row r="6482" spans="1:9" ht="15.75">
      <c r="A6482" s="98" t="s">
        <v>1852</v>
      </c>
      <c r="B6482" s="98" t="s">
        <v>3173</v>
      </c>
      <c r="C6482" s="98" t="s">
        <v>795</v>
      </c>
      <c r="D6482" s="99" t="s">
        <v>196</v>
      </c>
      <c r="E6482" s="105">
        <v>43637</v>
      </c>
      <c r="F6482" s="98" t="s">
        <v>3173</v>
      </c>
      <c r="G6482" s="98" t="s">
        <v>66</v>
      </c>
      <c r="H6482"/>
      <c r="I6482"/>
    </row>
    <row r="6483" spans="1:9" ht="15.75">
      <c r="A6483" s="98" t="s">
        <v>820</v>
      </c>
      <c r="B6483" s="98" t="s">
        <v>3173</v>
      </c>
      <c r="C6483" s="98" t="s">
        <v>795</v>
      </c>
      <c r="D6483" s="99" t="s">
        <v>196</v>
      </c>
      <c r="E6483" s="105">
        <v>43637</v>
      </c>
      <c r="F6483" s="98" t="s">
        <v>3173</v>
      </c>
      <c r="G6483" s="98" t="s">
        <v>66</v>
      </c>
      <c r="H6483"/>
      <c r="I6483"/>
    </row>
    <row r="6484" spans="1:9" ht="15.75">
      <c r="A6484" s="98" t="s">
        <v>2911</v>
      </c>
      <c r="B6484" s="98" t="s">
        <v>3173</v>
      </c>
      <c r="C6484" s="98" t="s">
        <v>795</v>
      </c>
      <c r="D6484" s="99" t="s">
        <v>196</v>
      </c>
      <c r="E6484" s="105">
        <v>43637</v>
      </c>
      <c r="F6484" s="98" t="s">
        <v>3173</v>
      </c>
      <c r="G6484" s="98" t="s">
        <v>66</v>
      </c>
      <c r="H6484"/>
      <c r="I6484"/>
    </row>
    <row r="6485" spans="1:9" ht="15.75">
      <c r="A6485" s="98" t="s">
        <v>2587</v>
      </c>
      <c r="B6485" s="98" t="s">
        <v>3173</v>
      </c>
      <c r="C6485" s="98" t="s">
        <v>795</v>
      </c>
      <c r="D6485" s="99" t="s">
        <v>196</v>
      </c>
      <c r="E6485" s="105">
        <v>43637</v>
      </c>
      <c r="F6485" s="98" t="s">
        <v>3173</v>
      </c>
      <c r="G6485" s="98" t="s">
        <v>66</v>
      </c>
      <c r="H6485"/>
      <c r="I6485"/>
    </row>
    <row r="6486" spans="1:9" ht="15.75">
      <c r="A6486" s="98" t="s">
        <v>1969</v>
      </c>
      <c r="B6486" s="98" t="s">
        <v>3173</v>
      </c>
      <c r="C6486" s="98" t="s">
        <v>795</v>
      </c>
      <c r="D6486" s="99" t="s">
        <v>196</v>
      </c>
      <c r="E6486" s="105">
        <v>43637</v>
      </c>
      <c r="F6486" s="98" t="s">
        <v>3173</v>
      </c>
      <c r="G6486" s="98" t="s">
        <v>66</v>
      </c>
      <c r="H6486"/>
      <c r="I6486"/>
    </row>
    <row r="6487" spans="1:9" ht="15.75">
      <c r="A6487" s="98" t="s">
        <v>1971</v>
      </c>
      <c r="B6487" s="98" t="s">
        <v>3173</v>
      </c>
      <c r="C6487" s="98" t="s">
        <v>795</v>
      </c>
      <c r="D6487" s="99" t="s">
        <v>196</v>
      </c>
      <c r="E6487" s="105">
        <v>43637</v>
      </c>
      <c r="F6487" s="98" t="s">
        <v>3173</v>
      </c>
      <c r="G6487" s="98" t="s">
        <v>66</v>
      </c>
      <c r="H6487"/>
      <c r="I6487"/>
    </row>
    <row r="6488" spans="1:9" ht="15.75">
      <c r="A6488" s="98" t="s">
        <v>1915</v>
      </c>
      <c r="B6488" s="98" t="s">
        <v>3173</v>
      </c>
      <c r="C6488" s="98" t="s">
        <v>795</v>
      </c>
      <c r="D6488" s="99" t="s">
        <v>196</v>
      </c>
      <c r="E6488" s="105">
        <v>43637</v>
      </c>
      <c r="F6488" s="98" t="s">
        <v>3173</v>
      </c>
      <c r="G6488" s="98" t="s">
        <v>66</v>
      </c>
      <c r="H6488"/>
      <c r="I6488"/>
    </row>
    <row r="6489" spans="1:9" ht="15.75">
      <c r="A6489" s="98" t="s">
        <v>1695</v>
      </c>
      <c r="B6489" s="98" t="s">
        <v>3173</v>
      </c>
      <c r="C6489" s="98" t="s">
        <v>795</v>
      </c>
      <c r="D6489" s="99" t="s">
        <v>196</v>
      </c>
      <c r="E6489" s="105">
        <v>43637</v>
      </c>
      <c r="F6489" s="98" t="s">
        <v>3173</v>
      </c>
      <c r="G6489" s="98" t="s">
        <v>66</v>
      </c>
      <c r="H6489"/>
      <c r="I6489"/>
    </row>
    <row r="6490" spans="1:9" ht="15.75">
      <c r="A6490" s="98" t="s">
        <v>2591</v>
      </c>
      <c r="B6490" s="98" t="s">
        <v>3173</v>
      </c>
      <c r="C6490" s="98" t="s">
        <v>795</v>
      </c>
      <c r="D6490" s="99" t="s">
        <v>196</v>
      </c>
      <c r="E6490" s="105">
        <v>43637</v>
      </c>
      <c r="F6490" s="98" t="s">
        <v>3173</v>
      </c>
      <c r="G6490" s="98" t="s">
        <v>66</v>
      </c>
      <c r="H6490"/>
      <c r="I6490"/>
    </row>
    <row r="6491" spans="1:9" ht="15.75">
      <c r="A6491" s="98" t="s">
        <v>1327</v>
      </c>
      <c r="B6491" s="98" t="s">
        <v>3173</v>
      </c>
      <c r="C6491" s="98" t="s">
        <v>750</v>
      </c>
      <c r="D6491" s="99" t="s">
        <v>196</v>
      </c>
      <c r="E6491" s="105">
        <v>43637</v>
      </c>
      <c r="F6491" s="98" t="s">
        <v>3173</v>
      </c>
      <c r="G6491" s="98" t="s">
        <v>733</v>
      </c>
      <c r="H6491"/>
      <c r="I6491"/>
    </row>
    <row r="6492" spans="1:9" ht="15.75">
      <c r="A6492" s="98" t="s">
        <v>1974</v>
      </c>
      <c r="B6492" s="98" t="s">
        <v>3173</v>
      </c>
      <c r="C6492" s="98" t="s">
        <v>750</v>
      </c>
      <c r="D6492" s="99" t="s">
        <v>196</v>
      </c>
      <c r="E6492" s="105">
        <v>43637</v>
      </c>
      <c r="F6492" s="98" t="s">
        <v>3173</v>
      </c>
      <c r="G6492" s="98" t="s">
        <v>733</v>
      </c>
      <c r="H6492"/>
      <c r="I6492"/>
    </row>
    <row r="6493" spans="1:9" ht="15.75">
      <c r="A6493" s="98" t="s">
        <v>3179</v>
      </c>
      <c r="B6493" s="98" t="s">
        <v>3173</v>
      </c>
      <c r="C6493" s="98" t="s">
        <v>750</v>
      </c>
      <c r="D6493" s="99" t="s">
        <v>196</v>
      </c>
      <c r="E6493" s="105">
        <v>43637</v>
      </c>
      <c r="F6493" s="98" t="s">
        <v>3173</v>
      </c>
      <c r="G6493" s="98" t="s">
        <v>733</v>
      </c>
      <c r="H6493"/>
      <c r="I6493"/>
    </row>
    <row r="6494" spans="1:9" ht="15.75">
      <c r="A6494" s="98" t="s">
        <v>745</v>
      </c>
      <c r="B6494" s="98" t="s">
        <v>3173</v>
      </c>
      <c r="C6494" s="98" t="s">
        <v>750</v>
      </c>
      <c r="D6494" s="99" t="s">
        <v>196</v>
      </c>
      <c r="E6494" s="105">
        <v>43637</v>
      </c>
      <c r="F6494" s="98" t="s">
        <v>3173</v>
      </c>
      <c r="G6494" s="98" t="s">
        <v>733</v>
      </c>
      <c r="H6494"/>
      <c r="I6494"/>
    </row>
    <row r="6495" spans="1:9" ht="15.75">
      <c r="A6495" s="98" t="s">
        <v>805</v>
      </c>
      <c r="B6495" s="98" t="s">
        <v>3173</v>
      </c>
      <c r="C6495" s="98" t="s">
        <v>750</v>
      </c>
      <c r="D6495" s="99" t="s">
        <v>196</v>
      </c>
      <c r="E6495" s="105">
        <v>43637</v>
      </c>
      <c r="F6495" s="98" t="s">
        <v>3173</v>
      </c>
      <c r="G6495" s="98" t="s">
        <v>733</v>
      </c>
      <c r="H6495"/>
      <c r="I6495"/>
    </row>
    <row r="6496" spans="1:9" ht="15.75">
      <c r="A6496" s="98" t="s">
        <v>2596</v>
      </c>
      <c r="B6496" s="98" t="s">
        <v>3173</v>
      </c>
      <c r="C6496" s="98" t="s">
        <v>750</v>
      </c>
      <c r="D6496" s="99" t="s">
        <v>196</v>
      </c>
      <c r="E6496" s="105">
        <v>43637</v>
      </c>
      <c r="F6496" s="98" t="s">
        <v>3173</v>
      </c>
      <c r="G6496" s="98" t="s">
        <v>733</v>
      </c>
      <c r="H6496"/>
      <c r="I6496"/>
    </row>
    <row r="6497" spans="1:9" ht="15.75">
      <c r="A6497" s="98" t="s">
        <v>2814</v>
      </c>
      <c r="B6497" s="98" t="s">
        <v>3173</v>
      </c>
      <c r="C6497" s="98" t="s">
        <v>750</v>
      </c>
      <c r="D6497" s="99" t="s">
        <v>196</v>
      </c>
      <c r="E6497" s="105">
        <v>43637</v>
      </c>
      <c r="F6497" s="98" t="s">
        <v>3173</v>
      </c>
      <c r="G6497" s="98" t="s">
        <v>733</v>
      </c>
      <c r="H6497"/>
      <c r="I6497"/>
    </row>
    <row r="6498" spans="1:9" ht="15.75">
      <c r="A6498" s="98" t="s">
        <v>746</v>
      </c>
      <c r="B6498" s="98" t="s">
        <v>3173</v>
      </c>
      <c r="C6498" s="98" t="s">
        <v>750</v>
      </c>
      <c r="D6498" s="99" t="s">
        <v>196</v>
      </c>
      <c r="E6498" s="105">
        <v>43637</v>
      </c>
      <c r="F6498" s="98" t="s">
        <v>3173</v>
      </c>
      <c r="G6498" s="98" t="s">
        <v>733</v>
      </c>
      <c r="H6498"/>
      <c r="I6498"/>
    </row>
    <row r="6499" spans="1:9" ht="15.75">
      <c r="A6499" s="98" t="s">
        <v>1395</v>
      </c>
      <c r="B6499" s="98" t="s">
        <v>3173</v>
      </c>
      <c r="C6499" s="98" t="s">
        <v>750</v>
      </c>
      <c r="D6499" s="99" t="s">
        <v>196</v>
      </c>
      <c r="E6499" s="105">
        <v>43637</v>
      </c>
      <c r="F6499" s="98" t="s">
        <v>3173</v>
      </c>
      <c r="G6499" s="98" t="s">
        <v>733</v>
      </c>
      <c r="H6499"/>
      <c r="I6499"/>
    </row>
    <row r="6500" spans="1:9" ht="15.75">
      <c r="A6500" s="98" t="s">
        <v>1338</v>
      </c>
      <c r="B6500" s="98" t="s">
        <v>3173</v>
      </c>
      <c r="C6500" s="98" t="s">
        <v>750</v>
      </c>
      <c r="D6500" s="99" t="s">
        <v>196</v>
      </c>
      <c r="E6500" s="105">
        <v>43637</v>
      </c>
      <c r="F6500" s="98" t="s">
        <v>3173</v>
      </c>
      <c r="G6500" s="98" t="s">
        <v>733</v>
      </c>
      <c r="H6500"/>
      <c r="I6500"/>
    </row>
    <row r="6501" spans="1:9" ht="15.75">
      <c r="A6501" s="98" t="s">
        <v>1399</v>
      </c>
      <c r="B6501" s="98" t="s">
        <v>3173</v>
      </c>
      <c r="C6501" s="98" t="s">
        <v>750</v>
      </c>
      <c r="D6501" s="99" t="s">
        <v>196</v>
      </c>
      <c r="E6501" s="105">
        <v>43637</v>
      </c>
      <c r="F6501" s="98" t="s">
        <v>3173</v>
      </c>
      <c r="G6501" s="98" t="s">
        <v>733</v>
      </c>
      <c r="H6501"/>
      <c r="I6501"/>
    </row>
    <row r="6502" spans="1:9" ht="15.75">
      <c r="A6502" s="98" t="s">
        <v>3180</v>
      </c>
      <c r="B6502" s="98" t="s">
        <v>3173</v>
      </c>
      <c r="C6502" s="98" t="s">
        <v>750</v>
      </c>
      <c r="D6502" s="99" t="s">
        <v>196</v>
      </c>
      <c r="E6502" s="105">
        <v>43637</v>
      </c>
      <c r="F6502" s="98" t="s">
        <v>3173</v>
      </c>
      <c r="G6502" s="98" t="s">
        <v>733</v>
      </c>
      <c r="H6502"/>
      <c r="I6502"/>
    </row>
    <row r="6503" spans="1:9" ht="15.75">
      <c r="A6503" s="98" t="s">
        <v>2974</v>
      </c>
      <c r="B6503" s="98" t="s">
        <v>3173</v>
      </c>
      <c r="C6503" s="98" t="s">
        <v>750</v>
      </c>
      <c r="D6503" s="99" t="s">
        <v>196</v>
      </c>
      <c r="E6503" s="105">
        <v>43637</v>
      </c>
      <c r="F6503" s="98" t="s">
        <v>3173</v>
      </c>
      <c r="G6503" s="98" t="s">
        <v>733</v>
      </c>
      <c r="H6503"/>
      <c r="I6503"/>
    </row>
    <row r="6504" spans="1:9" ht="15.75">
      <c r="A6504" s="98" t="s">
        <v>2975</v>
      </c>
      <c r="B6504" s="98" t="s">
        <v>3173</v>
      </c>
      <c r="C6504" s="98" t="s">
        <v>750</v>
      </c>
      <c r="D6504" s="99" t="s">
        <v>196</v>
      </c>
      <c r="E6504" s="105">
        <v>43637</v>
      </c>
      <c r="F6504" s="98" t="s">
        <v>3173</v>
      </c>
      <c r="G6504" s="98" t="s">
        <v>733</v>
      </c>
      <c r="H6504"/>
      <c r="I6504"/>
    </row>
    <row r="6505" spans="1:9" ht="15.75">
      <c r="A6505" s="98" t="s">
        <v>748</v>
      </c>
      <c r="B6505" s="98" t="s">
        <v>3173</v>
      </c>
      <c r="C6505" s="98" t="s">
        <v>750</v>
      </c>
      <c r="D6505" s="99" t="s">
        <v>196</v>
      </c>
      <c r="E6505" s="105">
        <v>43637</v>
      </c>
      <c r="F6505" s="98" t="s">
        <v>3173</v>
      </c>
      <c r="G6505" s="98" t="s">
        <v>733</v>
      </c>
      <c r="H6505"/>
      <c r="I6505"/>
    </row>
    <row r="6506" spans="1:9" ht="15.75">
      <c r="A6506" s="98" t="s">
        <v>3181</v>
      </c>
      <c r="B6506" s="98" t="s">
        <v>3173</v>
      </c>
      <c r="C6506" s="98" t="s">
        <v>750</v>
      </c>
      <c r="D6506" s="99" t="s">
        <v>196</v>
      </c>
      <c r="E6506" s="105">
        <v>43637</v>
      </c>
      <c r="F6506" s="98" t="s">
        <v>3173</v>
      </c>
      <c r="G6506" s="98" t="s">
        <v>733</v>
      </c>
      <c r="H6506"/>
      <c r="I6506"/>
    </row>
    <row r="6507" spans="1:9" ht="15.75">
      <c r="A6507" s="98" t="s">
        <v>1984</v>
      </c>
      <c r="B6507" s="98" t="s">
        <v>3173</v>
      </c>
      <c r="C6507" s="98" t="s">
        <v>750</v>
      </c>
      <c r="D6507" s="99" t="s">
        <v>196</v>
      </c>
      <c r="E6507" s="105">
        <v>43637</v>
      </c>
      <c r="F6507" s="98" t="s">
        <v>3173</v>
      </c>
      <c r="G6507" s="98" t="s">
        <v>733</v>
      </c>
      <c r="H6507"/>
      <c r="I6507"/>
    </row>
    <row r="6508" spans="1:9" ht="15.75">
      <c r="A6508" s="98" t="s">
        <v>758</v>
      </c>
      <c r="B6508" s="98" t="s">
        <v>3173</v>
      </c>
      <c r="C6508" s="98" t="s">
        <v>750</v>
      </c>
      <c r="D6508" s="99" t="s">
        <v>196</v>
      </c>
      <c r="E6508" s="105">
        <v>43637</v>
      </c>
      <c r="F6508" s="98" t="s">
        <v>3173</v>
      </c>
      <c r="G6508" s="98" t="s">
        <v>733</v>
      </c>
      <c r="H6508"/>
      <c r="I6508"/>
    </row>
    <row r="6509" spans="1:9" ht="15.75">
      <c r="A6509" s="98" t="s">
        <v>2605</v>
      </c>
      <c r="B6509" s="98" t="s">
        <v>3173</v>
      </c>
      <c r="C6509" s="98" t="s">
        <v>750</v>
      </c>
      <c r="D6509" s="99" t="s">
        <v>196</v>
      </c>
      <c r="E6509" s="105">
        <v>43637</v>
      </c>
      <c r="F6509" s="98" t="s">
        <v>3173</v>
      </c>
      <c r="G6509" s="98" t="s">
        <v>733</v>
      </c>
      <c r="H6509"/>
      <c r="I6509"/>
    </row>
    <row r="6510" spans="1:9" ht="15.75">
      <c r="A6510" s="98" t="s">
        <v>1221</v>
      </c>
      <c r="B6510" s="98" t="s">
        <v>3173</v>
      </c>
      <c r="C6510" s="98" t="s">
        <v>750</v>
      </c>
      <c r="D6510" s="99" t="s">
        <v>196</v>
      </c>
      <c r="E6510" s="105">
        <v>43637</v>
      </c>
      <c r="F6510" s="98" t="s">
        <v>3173</v>
      </c>
      <c r="G6510" s="98" t="s">
        <v>733</v>
      </c>
      <c r="H6510"/>
      <c r="I6510"/>
    </row>
    <row r="6511" spans="1:9" ht="15.75">
      <c r="A6511" s="98" t="s">
        <v>749</v>
      </c>
      <c r="B6511" s="98" t="s">
        <v>3173</v>
      </c>
      <c r="C6511" s="98" t="s">
        <v>750</v>
      </c>
      <c r="D6511" s="99" t="s">
        <v>196</v>
      </c>
      <c r="E6511" s="105">
        <v>43637</v>
      </c>
      <c r="F6511" s="98" t="s">
        <v>3173</v>
      </c>
      <c r="G6511" s="98" t="s">
        <v>733</v>
      </c>
      <c r="H6511"/>
      <c r="I6511"/>
    </row>
    <row r="6512" spans="1:9" ht="15.75">
      <c r="A6512" s="98" t="s">
        <v>828</v>
      </c>
      <c r="B6512" s="98" t="s">
        <v>3173</v>
      </c>
      <c r="C6512" s="98" t="s">
        <v>750</v>
      </c>
      <c r="D6512" s="99" t="s">
        <v>196</v>
      </c>
      <c r="E6512" s="105">
        <v>43637</v>
      </c>
      <c r="F6512" s="98" t="s">
        <v>3173</v>
      </c>
      <c r="G6512" s="98" t="s">
        <v>733</v>
      </c>
      <c r="H6512"/>
      <c r="I6512"/>
    </row>
    <row r="6513" spans="1:9" ht="15.75">
      <c r="A6513" s="98" t="s">
        <v>833</v>
      </c>
      <c r="B6513" s="98" t="s">
        <v>3173</v>
      </c>
      <c r="C6513" s="98" t="s">
        <v>750</v>
      </c>
      <c r="D6513" s="99" t="s">
        <v>196</v>
      </c>
      <c r="E6513" s="105">
        <v>43637</v>
      </c>
      <c r="F6513" s="98" t="s">
        <v>3173</v>
      </c>
      <c r="G6513" s="98" t="s">
        <v>733</v>
      </c>
      <c r="H6513"/>
      <c r="I6513"/>
    </row>
    <row r="6514" spans="1:9" ht="15.75">
      <c r="A6514" s="98" t="s">
        <v>3182</v>
      </c>
      <c r="B6514" s="98" t="s">
        <v>3173</v>
      </c>
      <c r="C6514" s="98" t="s">
        <v>750</v>
      </c>
      <c r="D6514" s="99" t="s">
        <v>196</v>
      </c>
      <c r="E6514" s="105">
        <v>43637</v>
      </c>
      <c r="F6514" s="98" t="s">
        <v>3173</v>
      </c>
      <c r="G6514" s="98" t="s">
        <v>733</v>
      </c>
      <c r="H6514"/>
      <c r="I6514"/>
    </row>
    <row r="6515" spans="1:9" ht="15.75">
      <c r="A6515" s="98" t="s">
        <v>1992</v>
      </c>
      <c r="B6515" s="98" t="s">
        <v>3173</v>
      </c>
      <c r="C6515" s="98" t="s">
        <v>750</v>
      </c>
      <c r="D6515" s="99" t="s">
        <v>196</v>
      </c>
      <c r="E6515" s="105">
        <v>43637</v>
      </c>
      <c r="F6515" s="98" t="s">
        <v>3173</v>
      </c>
      <c r="G6515" s="98" t="s">
        <v>733</v>
      </c>
      <c r="H6515"/>
      <c r="I6515"/>
    </row>
    <row r="6516" spans="1:9" ht="15.75">
      <c r="A6516" s="98" t="s">
        <v>2913</v>
      </c>
      <c r="B6516" s="98" t="s">
        <v>3173</v>
      </c>
      <c r="C6516" s="98" t="s">
        <v>750</v>
      </c>
      <c r="D6516" s="99" t="s">
        <v>196</v>
      </c>
      <c r="E6516" s="105">
        <v>43637</v>
      </c>
      <c r="F6516" s="98" t="s">
        <v>3173</v>
      </c>
      <c r="G6516" s="98" t="s">
        <v>733</v>
      </c>
      <c r="H6516"/>
      <c r="I6516"/>
    </row>
    <row r="6517" spans="1:9" ht="15.75">
      <c r="A6517" s="98" t="s">
        <v>3183</v>
      </c>
      <c r="B6517" s="98" t="s">
        <v>3173</v>
      </c>
      <c r="C6517" s="98" t="s">
        <v>750</v>
      </c>
      <c r="D6517" s="99" t="s">
        <v>196</v>
      </c>
      <c r="E6517" s="105">
        <v>43637</v>
      </c>
      <c r="F6517" s="98" t="s">
        <v>3173</v>
      </c>
      <c r="G6517" s="98" t="s">
        <v>733</v>
      </c>
      <c r="H6517"/>
      <c r="I6517"/>
    </row>
    <row r="6518" spans="1:9" ht="15.75">
      <c r="A6518" s="98" t="s">
        <v>794</v>
      </c>
      <c r="B6518" s="98" t="s">
        <v>3173</v>
      </c>
      <c r="C6518" s="98" t="s">
        <v>750</v>
      </c>
      <c r="D6518" s="99" t="s">
        <v>196</v>
      </c>
      <c r="E6518" s="105">
        <v>43637</v>
      </c>
      <c r="F6518" s="98" t="s">
        <v>3173</v>
      </c>
      <c r="G6518" s="98" t="s">
        <v>733</v>
      </c>
      <c r="H6518"/>
      <c r="I6518"/>
    </row>
    <row r="6519" spans="1:9" ht="15.75">
      <c r="A6519" s="98" t="s">
        <v>1994</v>
      </c>
      <c r="B6519" s="98" t="s">
        <v>3173</v>
      </c>
      <c r="C6519" s="98" t="s">
        <v>750</v>
      </c>
      <c r="D6519" s="99" t="s">
        <v>196</v>
      </c>
      <c r="E6519" s="105">
        <v>43637</v>
      </c>
      <c r="F6519" s="98" t="s">
        <v>3173</v>
      </c>
      <c r="G6519" s="98" t="s">
        <v>733</v>
      </c>
      <c r="H6519"/>
      <c r="I6519"/>
    </row>
    <row r="6520" spans="1:9" ht="15.75">
      <c r="A6520" s="98" t="s">
        <v>2825</v>
      </c>
      <c r="B6520" s="98" t="s">
        <v>3184</v>
      </c>
      <c r="C6520" s="98" t="s">
        <v>744</v>
      </c>
      <c r="D6520" s="99" t="s">
        <v>807</v>
      </c>
      <c r="E6520" s="105">
        <v>43624</v>
      </c>
      <c r="F6520" s="98" t="s">
        <v>3184</v>
      </c>
      <c r="G6520" s="98" t="s">
        <v>66</v>
      </c>
      <c r="H6520"/>
      <c r="I6520"/>
    </row>
    <row r="6521" spans="1:9" ht="15.75">
      <c r="A6521" s="98" t="s">
        <v>2826</v>
      </c>
      <c r="B6521" s="98" t="s">
        <v>3184</v>
      </c>
      <c r="C6521" s="98" t="s">
        <v>744</v>
      </c>
      <c r="D6521" s="99" t="s">
        <v>807</v>
      </c>
      <c r="E6521" s="105">
        <v>43624</v>
      </c>
      <c r="F6521" s="98" t="s">
        <v>3184</v>
      </c>
      <c r="G6521" s="98" t="s">
        <v>66</v>
      </c>
      <c r="H6521"/>
      <c r="I6521"/>
    </row>
    <row r="6522" spans="1:9" ht="15.75">
      <c r="A6522" s="98" t="s">
        <v>2827</v>
      </c>
      <c r="B6522" s="98" t="s">
        <v>3184</v>
      </c>
      <c r="C6522" s="98" t="s">
        <v>744</v>
      </c>
      <c r="D6522" s="99" t="s">
        <v>807</v>
      </c>
      <c r="E6522" s="105">
        <v>43624</v>
      </c>
      <c r="F6522" s="98" t="s">
        <v>3184</v>
      </c>
      <c r="G6522" s="98" t="s">
        <v>66</v>
      </c>
      <c r="H6522"/>
      <c r="I6522"/>
    </row>
    <row r="6523" spans="1:9" ht="15.75">
      <c r="A6523" s="98" t="s">
        <v>2828</v>
      </c>
      <c r="B6523" s="98" t="s">
        <v>3184</v>
      </c>
      <c r="C6523" s="98" t="s">
        <v>744</v>
      </c>
      <c r="D6523" s="99" t="s">
        <v>807</v>
      </c>
      <c r="E6523" s="105">
        <v>43624</v>
      </c>
      <c r="F6523" s="98" t="s">
        <v>3184</v>
      </c>
      <c r="G6523" s="98" t="s">
        <v>66</v>
      </c>
      <c r="H6523"/>
      <c r="I6523"/>
    </row>
    <row r="6524" spans="1:9" ht="15.75">
      <c r="A6524" s="98" t="s">
        <v>2829</v>
      </c>
      <c r="B6524" s="98" t="s">
        <v>3184</v>
      </c>
      <c r="C6524" s="98" t="s">
        <v>744</v>
      </c>
      <c r="D6524" s="99" t="s">
        <v>807</v>
      </c>
      <c r="E6524" s="105">
        <v>43624</v>
      </c>
      <c r="F6524" s="98" t="s">
        <v>3184</v>
      </c>
      <c r="G6524" s="98" t="s">
        <v>66</v>
      </c>
      <c r="H6524"/>
      <c r="I6524"/>
    </row>
    <row r="6525" spans="1:9" ht="15.75">
      <c r="A6525" s="98" t="s">
        <v>2830</v>
      </c>
      <c r="B6525" s="98" t="s">
        <v>3184</v>
      </c>
      <c r="C6525" s="98" t="s">
        <v>744</v>
      </c>
      <c r="D6525" s="99" t="s">
        <v>807</v>
      </c>
      <c r="E6525" s="105">
        <v>43624</v>
      </c>
      <c r="F6525" s="98" t="s">
        <v>3184</v>
      </c>
      <c r="G6525" s="98" t="s">
        <v>66</v>
      </c>
      <c r="H6525"/>
      <c r="I6525"/>
    </row>
    <row r="6526" spans="1:9" ht="15.75">
      <c r="A6526" s="98" t="s">
        <v>2831</v>
      </c>
      <c r="B6526" s="98" t="s">
        <v>3184</v>
      </c>
      <c r="C6526" s="98" t="s">
        <v>744</v>
      </c>
      <c r="D6526" s="99" t="s">
        <v>807</v>
      </c>
      <c r="E6526" s="105">
        <v>43624</v>
      </c>
      <c r="F6526" s="98" t="s">
        <v>3184</v>
      </c>
      <c r="G6526" s="98" t="s">
        <v>66</v>
      </c>
      <c r="H6526"/>
      <c r="I6526"/>
    </row>
    <row r="6527" spans="1:9" ht="15.75">
      <c r="A6527" s="98" t="s">
        <v>2832</v>
      </c>
      <c r="B6527" s="98" t="s">
        <v>3184</v>
      </c>
      <c r="C6527" s="98" t="s">
        <v>744</v>
      </c>
      <c r="D6527" s="99" t="s">
        <v>807</v>
      </c>
      <c r="E6527" s="105">
        <v>43624</v>
      </c>
      <c r="F6527" s="98" t="s">
        <v>3184</v>
      </c>
      <c r="G6527" s="98" t="s">
        <v>66</v>
      </c>
      <c r="H6527"/>
      <c r="I6527"/>
    </row>
    <row r="6528" spans="1:9" ht="15.75">
      <c r="A6528" s="98" t="s">
        <v>2833</v>
      </c>
      <c r="B6528" s="98" t="s">
        <v>3184</v>
      </c>
      <c r="C6528" s="98" t="s">
        <v>744</v>
      </c>
      <c r="D6528" s="99" t="s">
        <v>807</v>
      </c>
      <c r="E6528" s="105">
        <v>43624</v>
      </c>
      <c r="F6528" s="98" t="s">
        <v>3184</v>
      </c>
      <c r="G6528" s="98" t="s">
        <v>66</v>
      </c>
      <c r="H6528"/>
      <c r="I6528"/>
    </row>
    <row r="6529" spans="1:9" ht="15.75">
      <c r="A6529" s="98" t="s">
        <v>2834</v>
      </c>
      <c r="B6529" s="98" t="s">
        <v>3184</v>
      </c>
      <c r="C6529" s="98" t="s">
        <v>744</v>
      </c>
      <c r="D6529" s="99" t="s">
        <v>807</v>
      </c>
      <c r="E6529" s="105">
        <v>43624</v>
      </c>
      <c r="F6529" s="98" t="s">
        <v>3184</v>
      </c>
      <c r="G6529" s="98" t="s">
        <v>66</v>
      </c>
      <c r="H6529"/>
      <c r="I6529"/>
    </row>
    <row r="6530" spans="1:9" ht="15.75">
      <c r="A6530" s="98" t="s">
        <v>2835</v>
      </c>
      <c r="B6530" s="98" t="s">
        <v>3184</v>
      </c>
      <c r="C6530" s="98" t="s">
        <v>744</v>
      </c>
      <c r="D6530" s="99" t="s">
        <v>807</v>
      </c>
      <c r="E6530" s="105">
        <v>43624</v>
      </c>
      <c r="F6530" s="98" t="s">
        <v>3184</v>
      </c>
      <c r="G6530" s="98" t="s">
        <v>66</v>
      </c>
      <c r="H6530"/>
      <c r="I6530"/>
    </row>
    <row r="6531" spans="1:9" ht="15.75">
      <c r="A6531" s="98" t="s">
        <v>2836</v>
      </c>
      <c r="B6531" s="98" t="s">
        <v>3184</v>
      </c>
      <c r="C6531" s="98" t="s">
        <v>744</v>
      </c>
      <c r="D6531" s="99" t="s">
        <v>807</v>
      </c>
      <c r="E6531" s="105">
        <v>43624</v>
      </c>
      <c r="F6531" s="98" t="s">
        <v>3184</v>
      </c>
      <c r="G6531" s="98" t="s">
        <v>66</v>
      </c>
      <c r="H6531"/>
      <c r="I6531"/>
    </row>
    <row r="6532" spans="1:9" ht="15.75">
      <c r="A6532" s="98" t="s">
        <v>2837</v>
      </c>
      <c r="B6532" s="98" t="s">
        <v>3184</v>
      </c>
      <c r="C6532" s="98" t="s">
        <v>744</v>
      </c>
      <c r="D6532" s="99" t="s">
        <v>807</v>
      </c>
      <c r="E6532" s="105">
        <v>43624</v>
      </c>
      <c r="F6532" s="98" t="s">
        <v>3184</v>
      </c>
      <c r="G6532" s="98" t="s">
        <v>66</v>
      </c>
      <c r="H6532"/>
      <c r="I6532"/>
    </row>
    <row r="6533" spans="1:9" ht="15.75">
      <c r="A6533" s="98" t="s">
        <v>2838</v>
      </c>
      <c r="B6533" s="98" t="s">
        <v>3184</v>
      </c>
      <c r="C6533" s="98" t="s">
        <v>744</v>
      </c>
      <c r="D6533" s="99" t="s">
        <v>807</v>
      </c>
      <c r="E6533" s="105">
        <v>43624</v>
      </c>
      <c r="F6533" s="98" t="s">
        <v>3184</v>
      </c>
      <c r="G6533" s="98" t="s">
        <v>66</v>
      </c>
      <c r="H6533"/>
      <c r="I6533"/>
    </row>
    <row r="6534" spans="1:9" ht="15.75">
      <c r="A6534" s="98" t="s">
        <v>2839</v>
      </c>
      <c r="B6534" s="98" t="s">
        <v>3184</v>
      </c>
      <c r="C6534" s="98" t="s">
        <v>744</v>
      </c>
      <c r="D6534" s="99" t="s">
        <v>807</v>
      </c>
      <c r="E6534" s="105">
        <v>43624</v>
      </c>
      <c r="F6534" s="98" t="s">
        <v>3184</v>
      </c>
      <c r="G6534" s="98" t="s">
        <v>66</v>
      </c>
      <c r="H6534"/>
      <c r="I6534"/>
    </row>
    <row r="6535" spans="1:9" ht="15.75">
      <c r="A6535" s="98" t="s">
        <v>2840</v>
      </c>
      <c r="B6535" s="98" t="s">
        <v>3184</v>
      </c>
      <c r="C6535" s="98" t="s">
        <v>744</v>
      </c>
      <c r="D6535" s="99" t="s">
        <v>807</v>
      </c>
      <c r="E6535" s="105">
        <v>43624</v>
      </c>
      <c r="F6535" s="98" t="s">
        <v>3184</v>
      </c>
      <c r="G6535" s="98" t="s">
        <v>66</v>
      </c>
      <c r="H6535"/>
      <c r="I6535"/>
    </row>
    <row r="6536" spans="1:9" ht="15.75">
      <c r="A6536" s="98" t="s">
        <v>2841</v>
      </c>
      <c r="B6536" s="98" t="s">
        <v>3184</v>
      </c>
      <c r="C6536" s="98" t="s">
        <v>744</v>
      </c>
      <c r="D6536" s="99" t="s">
        <v>807</v>
      </c>
      <c r="E6536" s="105">
        <v>43624</v>
      </c>
      <c r="F6536" s="98" t="s">
        <v>3184</v>
      </c>
      <c r="G6536" s="98" t="s">
        <v>66</v>
      </c>
      <c r="H6536"/>
      <c r="I6536"/>
    </row>
    <row r="6537" spans="1:9" ht="15.75">
      <c r="A6537" s="98" t="s">
        <v>2842</v>
      </c>
      <c r="B6537" s="98" t="s">
        <v>3184</v>
      </c>
      <c r="C6537" s="98" t="s">
        <v>744</v>
      </c>
      <c r="D6537" s="99" t="s">
        <v>807</v>
      </c>
      <c r="E6537" s="105">
        <v>43624</v>
      </c>
      <c r="F6537" s="98" t="s">
        <v>3184</v>
      </c>
      <c r="G6537" s="98" t="s">
        <v>66</v>
      </c>
      <c r="H6537"/>
      <c r="I6537"/>
    </row>
    <row r="6538" spans="1:9" ht="15.75">
      <c r="A6538" s="98" t="s">
        <v>2843</v>
      </c>
      <c r="B6538" s="98" t="s">
        <v>3184</v>
      </c>
      <c r="C6538" s="98" t="s">
        <v>744</v>
      </c>
      <c r="D6538" s="99" t="s">
        <v>807</v>
      </c>
      <c r="E6538" s="105">
        <v>43624</v>
      </c>
      <c r="F6538" s="98" t="s">
        <v>3184</v>
      </c>
      <c r="G6538" s="98" t="s">
        <v>66</v>
      </c>
      <c r="H6538"/>
      <c r="I6538"/>
    </row>
    <row r="6539" spans="1:9" ht="15.75">
      <c r="A6539" s="98" t="s">
        <v>2844</v>
      </c>
      <c r="B6539" s="98" t="s">
        <v>3184</v>
      </c>
      <c r="C6539" s="98" t="s">
        <v>744</v>
      </c>
      <c r="D6539" s="99" t="s">
        <v>807</v>
      </c>
      <c r="E6539" s="105">
        <v>43624</v>
      </c>
      <c r="F6539" s="98" t="s">
        <v>3184</v>
      </c>
      <c r="G6539" s="98" t="s">
        <v>66</v>
      </c>
      <c r="H6539"/>
      <c r="I6539"/>
    </row>
    <row r="6540" spans="1:9" ht="15.75">
      <c r="A6540" s="98" t="s">
        <v>2845</v>
      </c>
      <c r="B6540" s="98" t="s">
        <v>3184</v>
      </c>
      <c r="C6540" s="98" t="s">
        <v>744</v>
      </c>
      <c r="D6540" s="99" t="s">
        <v>807</v>
      </c>
      <c r="E6540" s="105">
        <v>43624</v>
      </c>
      <c r="F6540" s="98" t="s">
        <v>3184</v>
      </c>
      <c r="G6540" s="98" t="s">
        <v>66</v>
      </c>
      <c r="H6540"/>
      <c r="I6540"/>
    </row>
    <row r="6541" spans="1:9" ht="15.75">
      <c r="A6541" s="98" t="s">
        <v>2846</v>
      </c>
      <c r="B6541" s="98" t="s">
        <v>3184</v>
      </c>
      <c r="C6541" s="98" t="s">
        <v>744</v>
      </c>
      <c r="D6541" s="99" t="s">
        <v>807</v>
      </c>
      <c r="E6541" s="105">
        <v>43624</v>
      </c>
      <c r="F6541" s="98" t="s">
        <v>3184</v>
      </c>
      <c r="G6541" s="98" t="s">
        <v>66</v>
      </c>
      <c r="H6541"/>
      <c r="I6541"/>
    </row>
    <row r="6542" spans="1:9" ht="15.75">
      <c r="A6542" s="98" t="s">
        <v>2847</v>
      </c>
      <c r="B6542" s="98" t="s">
        <v>3184</v>
      </c>
      <c r="C6542" s="98" t="s">
        <v>744</v>
      </c>
      <c r="D6542" s="99" t="s">
        <v>807</v>
      </c>
      <c r="E6542" s="105">
        <v>43624</v>
      </c>
      <c r="F6542" s="98" t="s">
        <v>3184</v>
      </c>
      <c r="G6542" s="98" t="s">
        <v>66</v>
      </c>
      <c r="H6542"/>
      <c r="I6542"/>
    </row>
    <row r="6543" spans="1:9" ht="15.75">
      <c r="A6543" s="98" t="s">
        <v>2848</v>
      </c>
      <c r="B6543" s="98" t="s">
        <v>3184</v>
      </c>
      <c r="C6543" s="98" t="s">
        <v>744</v>
      </c>
      <c r="D6543" s="99" t="s">
        <v>807</v>
      </c>
      <c r="E6543" s="105">
        <v>43624</v>
      </c>
      <c r="F6543" s="98" t="s">
        <v>3184</v>
      </c>
      <c r="G6543" s="98" t="s">
        <v>66</v>
      </c>
      <c r="H6543"/>
      <c r="I6543"/>
    </row>
    <row r="6544" spans="1:9" ht="15.75">
      <c r="A6544" s="98" t="s">
        <v>2849</v>
      </c>
      <c r="B6544" s="98" t="s">
        <v>3184</v>
      </c>
      <c r="C6544" s="98" t="s">
        <v>744</v>
      </c>
      <c r="D6544" s="99" t="s">
        <v>807</v>
      </c>
      <c r="E6544" s="105">
        <v>43624</v>
      </c>
      <c r="F6544" s="98" t="s">
        <v>3184</v>
      </c>
      <c r="G6544" s="98" t="s">
        <v>66</v>
      </c>
      <c r="H6544"/>
      <c r="I6544"/>
    </row>
    <row r="6545" spans="1:9" ht="15.75">
      <c r="A6545" s="98" t="s">
        <v>2850</v>
      </c>
      <c r="B6545" s="98" t="s">
        <v>3184</v>
      </c>
      <c r="C6545" s="98" t="s">
        <v>744</v>
      </c>
      <c r="D6545" s="99" t="s">
        <v>807</v>
      </c>
      <c r="E6545" s="105">
        <v>43624</v>
      </c>
      <c r="F6545" s="98" t="s">
        <v>3184</v>
      </c>
      <c r="G6545" s="98" t="s">
        <v>66</v>
      </c>
      <c r="H6545"/>
      <c r="I6545"/>
    </row>
    <row r="6546" spans="1:9" ht="15.75">
      <c r="A6546" s="98" t="s">
        <v>2851</v>
      </c>
      <c r="B6546" s="98" t="s">
        <v>3184</v>
      </c>
      <c r="C6546" s="98" t="s">
        <v>744</v>
      </c>
      <c r="D6546" s="99" t="s">
        <v>807</v>
      </c>
      <c r="E6546" s="105">
        <v>43624</v>
      </c>
      <c r="F6546" s="98" t="s">
        <v>3184</v>
      </c>
      <c r="G6546" s="98" t="s">
        <v>66</v>
      </c>
      <c r="H6546"/>
      <c r="I6546"/>
    </row>
    <row r="6547" spans="1:9" ht="15.75">
      <c r="A6547" s="98" t="s">
        <v>2852</v>
      </c>
      <c r="B6547" s="98" t="s">
        <v>3184</v>
      </c>
      <c r="C6547" s="98" t="s">
        <v>744</v>
      </c>
      <c r="D6547" s="99" t="s">
        <v>807</v>
      </c>
      <c r="E6547" s="105">
        <v>43624</v>
      </c>
      <c r="F6547" s="98" t="s">
        <v>3184</v>
      </c>
      <c r="G6547" s="98" t="s">
        <v>66</v>
      </c>
      <c r="H6547"/>
      <c r="I6547"/>
    </row>
    <row r="6548" spans="1:9" ht="15.75">
      <c r="A6548" s="98" t="s">
        <v>2853</v>
      </c>
      <c r="B6548" s="98" t="s">
        <v>3184</v>
      </c>
      <c r="C6548" s="98" t="s">
        <v>744</v>
      </c>
      <c r="D6548" s="99" t="s">
        <v>807</v>
      </c>
      <c r="E6548" s="105">
        <v>43624</v>
      </c>
      <c r="F6548" s="98" t="s">
        <v>3184</v>
      </c>
      <c r="G6548" s="98" t="s">
        <v>66</v>
      </c>
      <c r="H6548"/>
      <c r="I6548"/>
    </row>
    <row r="6549" spans="1:9" ht="15.75">
      <c r="A6549" s="98" t="s">
        <v>2854</v>
      </c>
      <c r="B6549" s="98" t="s">
        <v>3184</v>
      </c>
      <c r="C6549" s="98" t="s">
        <v>744</v>
      </c>
      <c r="D6549" s="99" t="s">
        <v>807</v>
      </c>
      <c r="E6549" s="105">
        <v>43624</v>
      </c>
      <c r="F6549" s="98" t="s">
        <v>3184</v>
      </c>
      <c r="G6549" s="98" t="s">
        <v>66</v>
      </c>
      <c r="H6549"/>
      <c r="I6549"/>
    </row>
    <row r="6550" spans="1:9" ht="15.75">
      <c r="A6550" s="98" t="s">
        <v>2855</v>
      </c>
      <c r="B6550" s="98" t="s">
        <v>3184</v>
      </c>
      <c r="C6550" s="98" t="s">
        <v>744</v>
      </c>
      <c r="D6550" s="99" t="s">
        <v>807</v>
      </c>
      <c r="E6550" s="105">
        <v>43624</v>
      </c>
      <c r="F6550" s="98" t="s">
        <v>3184</v>
      </c>
      <c r="G6550" s="98" t="s">
        <v>66</v>
      </c>
      <c r="H6550"/>
      <c r="I6550"/>
    </row>
    <row r="6551" spans="1:9" ht="15.75">
      <c r="A6551" s="98" t="s">
        <v>2856</v>
      </c>
      <c r="B6551" s="98" t="s">
        <v>3184</v>
      </c>
      <c r="C6551" s="98" t="s">
        <v>744</v>
      </c>
      <c r="D6551" s="99" t="s">
        <v>807</v>
      </c>
      <c r="E6551" s="105">
        <v>43624</v>
      </c>
      <c r="F6551" s="98" t="s">
        <v>3184</v>
      </c>
      <c r="G6551" s="98" t="s">
        <v>66</v>
      </c>
      <c r="H6551"/>
      <c r="I6551"/>
    </row>
    <row r="6552" spans="1:9" ht="15.75">
      <c r="A6552" s="98" t="s">
        <v>2857</v>
      </c>
      <c r="B6552" s="98" t="s">
        <v>3184</v>
      </c>
      <c r="C6552" s="98" t="s">
        <v>744</v>
      </c>
      <c r="D6552" s="99" t="s">
        <v>807</v>
      </c>
      <c r="E6552" s="105">
        <v>43624</v>
      </c>
      <c r="F6552" s="98" t="s">
        <v>3184</v>
      </c>
      <c r="G6552" s="98" t="s">
        <v>66</v>
      </c>
      <c r="H6552"/>
      <c r="I6552"/>
    </row>
    <row r="6553" spans="1:9" ht="15.75">
      <c r="A6553" s="98" t="s">
        <v>2858</v>
      </c>
      <c r="B6553" s="98" t="s">
        <v>3184</v>
      </c>
      <c r="C6553" s="98" t="s">
        <v>744</v>
      </c>
      <c r="D6553" s="99" t="s">
        <v>807</v>
      </c>
      <c r="E6553" s="105">
        <v>43624</v>
      </c>
      <c r="F6553" s="98" t="s">
        <v>3184</v>
      </c>
      <c r="G6553" s="98" t="s">
        <v>66</v>
      </c>
      <c r="H6553"/>
      <c r="I6553"/>
    </row>
    <row r="6554" spans="1:9" ht="15.75">
      <c r="A6554" s="98" t="s">
        <v>2859</v>
      </c>
      <c r="B6554" s="98" t="s">
        <v>3184</v>
      </c>
      <c r="C6554" s="98" t="s">
        <v>744</v>
      </c>
      <c r="D6554" s="99" t="s">
        <v>807</v>
      </c>
      <c r="E6554" s="105">
        <v>43624</v>
      </c>
      <c r="F6554" s="98" t="s">
        <v>3184</v>
      </c>
      <c r="G6554" s="98" t="s">
        <v>66</v>
      </c>
      <c r="H6554"/>
      <c r="I6554"/>
    </row>
    <row r="6555" spans="1:9" ht="15.75">
      <c r="A6555" s="98" t="s">
        <v>2860</v>
      </c>
      <c r="B6555" s="98" t="s">
        <v>3184</v>
      </c>
      <c r="C6555" s="98" t="s">
        <v>744</v>
      </c>
      <c r="D6555" s="99" t="s">
        <v>807</v>
      </c>
      <c r="E6555" s="105">
        <v>43624</v>
      </c>
      <c r="F6555" s="98" t="s">
        <v>3184</v>
      </c>
      <c r="G6555" s="98" t="s">
        <v>66</v>
      </c>
      <c r="H6555"/>
      <c r="I6555"/>
    </row>
    <row r="6556" spans="1:9" ht="15.75">
      <c r="A6556" s="98" t="s">
        <v>2861</v>
      </c>
      <c r="B6556" s="98" t="s">
        <v>3184</v>
      </c>
      <c r="C6556" s="98" t="s">
        <v>744</v>
      </c>
      <c r="D6556" s="99" t="s">
        <v>807</v>
      </c>
      <c r="E6556" s="105">
        <v>43624</v>
      </c>
      <c r="F6556" s="98" t="s">
        <v>3184</v>
      </c>
      <c r="G6556" s="98" t="s">
        <v>66</v>
      </c>
      <c r="H6556"/>
      <c r="I6556"/>
    </row>
    <row r="6557" spans="1:9" ht="15.75">
      <c r="A6557" s="98" t="s">
        <v>2862</v>
      </c>
      <c r="B6557" s="98" t="s">
        <v>3184</v>
      </c>
      <c r="C6557" s="98" t="s">
        <v>744</v>
      </c>
      <c r="D6557" s="99" t="s">
        <v>807</v>
      </c>
      <c r="E6557" s="105">
        <v>43624</v>
      </c>
      <c r="F6557" s="98" t="s">
        <v>3184</v>
      </c>
      <c r="G6557" s="98" t="s">
        <v>66</v>
      </c>
      <c r="H6557"/>
      <c r="I6557"/>
    </row>
    <row r="6558" spans="1:9" ht="15.75">
      <c r="A6558" s="98" t="s">
        <v>2863</v>
      </c>
      <c r="B6558" s="98" t="s">
        <v>3184</v>
      </c>
      <c r="C6558" s="98" t="s">
        <v>744</v>
      </c>
      <c r="D6558" s="99" t="s">
        <v>807</v>
      </c>
      <c r="E6558" s="105">
        <v>43624</v>
      </c>
      <c r="F6558" s="98" t="s">
        <v>3184</v>
      </c>
      <c r="G6558" s="98" t="s">
        <v>66</v>
      </c>
      <c r="H6558"/>
      <c r="I6558"/>
    </row>
    <row r="6559" spans="1:9" ht="15.75">
      <c r="A6559" s="98" t="s">
        <v>2864</v>
      </c>
      <c r="B6559" s="98" t="s">
        <v>3184</v>
      </c>
      <c r="C6559" s="98" t="s">
        <v>744</v>
      </c>
      <c r="D6559" s="99" t="s">
        <v>807</v>
      </c>
      <c r="E6559" s="105">
        <v>43624</v>
      </c>
      <c r="F6559" s="98" t="s">
        <v>3184</v>
      </c>
      <c r="G6559" s="98" t="s">
        <v>66</v>
      </c>
      <c r="H6559"/>
      <c r="I6559"/>
    </row>
    <row r="6560" spans="1:9" ht="15.75">
      <c r="A6560" s="98" t="s">
        <v>2865</v>
      </c>
      <c r="B6560" s="98" t="s">
        <v>3184</v>
      </c>
      <c r="C6560" s="98" t="s">
        <v>744</v>
      </c>
      <c r="D6560" s="99" t="s">
        <v>807</v>
      </c>
      <c r="E6560" s="105">
        <v>43624</v>
      </c>
      <c r="F6560" s="98" t="s">
        <v>3184</v>
      </c>
      <c r="G6560" s="98" t="s">
        <v>66</v>
      </c>
      <c r="H6560"/>
      <c r="I6560"/>
    </row>
    <row r="6561" spans="1:9" ht="15.75">
      <c r="A6561" s="98" t="s">
        <v>2866</v>
      </c>
      <c r="B6561" s="98" t="s">
        <v>3184</v>
      </c>
      <c r="C6561" s="98" t="s">
        <v>744</v>
      </c>
      <c r="D6561" s="99" t="s">
        <v>807</v>
      </c>
      <c r="E6561" s="105">
        <v>43624</v>
      </c>
      <c r="F6561" s="98" t="s">
        <v>3184</v>
      </c>
      <c r="G6561" s="98" t="s">
        <v>66</v>
      </c>
      <c r="H6561"/>
      <c r="I6561"/>
    </row>
    <row r="6562" spans="1:9" ht="15.75">
      <c r="A6562" s="98" t="s">
        <v>2867</v>
      </c>
      <c r="B6562" s="98" t="s">
        <v>3185</v>
      </c>
      <c r="C6562" s="98" t="s">
        <v>776</v>
      </c>
      <c r="D6562" s="99" t="s">
        <v>807</v>
      </c>
      <c r="E6562" s="105">
        <v>43624</v>
      </c>
      <c r="F6562" s="98" t="s">
        <v>3185</v>
      </c>
      <c r="G6562" s="98" t="s">
        <v>66</v>
      </c>
      <c r="H6562"/>
      <c r="I6562"/>
    </row>
    <row r="6563" spans="1:9" ht="15.75">
      <c r="A6563" s="98" t="s">
        <v>2868</v>
      </c>
      <c r="B6563" s="98" t="s">
        <v>3185</v>
      </c>
      <c r="C6563" s="98" t="s">
        <v>776</v>
      </c>
      <c r="D6563" s="99" t="s">
        <v>807</v>
      </c>
      <c r="E6563" s="105">
        <v>43624</v>
      </c>
      <c r="F6563" s="98" t="s">
        <v>3185</v>
      </c>
      <c r="G6563" s="98" t="s">
        <v>66</v>
      </c>
      <c r="H6563"/>
      <c r="I6563"/>
    </row>
    <row r="6564" spans="1:9" ht="15.75">
      <c r="A6564" s="98" t="s">
        <v>2869</v>
      </c>
      <c r="B6564" s="98" t="s">
        <v>3185</v>
      </c>
      <c r="C6564" s="98" t="s">
        <v>776</v>
      </c>
      <c r="D6564" s="99" t="s">
        <v>807</v>
      </c>
      <c r="E6564" s="105">
        <v>43624</v>
      </c>
      <c r="F6564" s="98" t="s">
        <v>3185</v>
      </c>
      <c r="G6564" s="98" t="s">
        <v>66</v>
      </c>
      <c r="H6564"/>
      <c r="I6564"/>
    </row>
    <row r="6565" spans="1:9" ht="15.75">
      <c r="A6565" s="98" t="s">
        <v>2870</v>
      </c>
      <c r="B6565" s="98" t="s">
        <v>3185</v>
      </c>
      <c r="C6565" s="98" t="s">
        <v>776</v>
      </c>
      <c r="D6565" s="99" t="s">
        <v>807</v>
      </c>
      <c r="E6565" s="105">
        <v>43624</v>
      </c>
      <c r="F6565" s="98" t="s">
        <v>3185</v>
      </c>
      <c r="G6565" s="98" t="s">
        <v>66</v>
      </c>
      <c r="H6565"/>
      <c r="I6565"/>
    </row>
    <row r="6566" spans="1:9" ht="15.75">
      <c r="A6566" s="98" t="s">
        <v>2871</v>
      </c>
      <c r="B6566" s="98" t="s">
        <v>3185</v>
      </c>
      <c r="C6566" s="98" t="s">
        <v>776</v>
      </c>
      <c r="D6566" s="99" t="s">
        <v>807</v>
      </c>
      <c r="E6566" s="105">
        <v>43624</v>
      </c>
      <c r="F6566" s="98" t="s">
        <v>3185</v>
      </c>
      <c r="G6566" s="98" t="s">
        <v>66</v>
      </c>
      <c r="H6566"/>
      <c r="I6566"/>
    </row>
    <row r="6567" spans="1:9" ht="15.75">
      <c r="A6567" s="98" t="s">
        <v>2872</v>
      </c>
      <c r="B6567" s="98" t="s">
        <v>3185</v>
      </c>
      <c r="C6567" s="98" t="s">
        <v>776</v>
      </c>
      <c r="D6567" s="99" t="s">
        <v>807</v>
      </c>
      <c r="E6567" s="105">
        <v>43624</v>
      </c>
      <c r="F6567" s="98" t="s">
        <v>3185</v>
      </c>
      <c r="G6567" s="98" t="s">
        <v>66</v>
      </c>
      <c r="H6567"/>
      <c r="I6567"/>
    </row>
    <row r="6568" spans="1:9" ht="15.75">
      <c r="A6568" s="98" t="s">
        <v>2873</v>
      </c>
      <c r="B6568" s="98" t="s">
        <v>3185</v>
      </c>
      <c r="C6568" s="98" t="s">
        <v>776</v>
      </c>
      <c r="D6568" s="99" t="s">
        <v>807</v>
      </c>
      <c r="E6568" s="105">
        <v>43624</v>
      </c>
      <c r="F6568" s="98" t="s">
        <v>3185</v>
      </c>
      <c r="G6568" s="98" t="s">
        <v>66</v>
      </c>
      <c r="H6568"/>
      <c r="I6568"/>
    </row>
    <row r="6569" spans="1:9" ht="15.75">
      <c r="A6569" s="98" t="s">
        <v>2874</v>
      </c>
      <c r="B6569" s="98" t="s">
        <v>3185</v>
      </c>
      <c r="C6569" s="98" t="s">
        <v>776</v>
      </c>
      <c r="D6569" s="99" t="s">
        <v>807</v>
      </c>
      <c r="E6569" s="105">
        <v>43624</v>
      </c>
      <c r="F6569" s="98" t="s">
        <v>3185</v>
      </c>
      <c r="G6569" s="98" t="s">
        <v>66</v>
      </c>
      <c r="H6569"/>
      <c r="I6569"/>
    </row>
    <row r="6570" spans="1:9" ht="15.75">
      <c r="A6570" s="98" t="s">
        <v>633</v>
      </c>
      <c r="B6570" s="98" t="s">
        <v>3185</v>
      </c>
      <c r="C6570" s="98" t="s">
        <v>776</v>
      </c>
      <c r="D6570" s="99" t="s">
        <v>807</v>
      </c>
      <c r="E6570" s="105">
        <v>43624</v>
      </c>
      <c r="F6570" s="98" t="s">
        <v>3185</v>
      </c>
      <c r="G6570" s="98" t="s">
        <v>66</v>
      </c>
      <c r="H6570"/>
      <c r="I6570"/>
    </row>
    <row r="6571" spans="1:9" ht="15.75">
      <c r="A6571" s="98" t="s">
        <v>2875</v>
      </c>
      <c r="B6571" s="98" t="s">
        <v>3185</v>
      </c>
      <c r="C6571" s="98" t="s">
        <v>776</v>
      </c>
      <c r="D6571" s="99" t="s">
        <v>807</v>
      </c>
      <c r="E6571" s="105">
        <v>43624</v>
      </c>
      <c r="F6571" s="98" t="s">
        <v>3185</v>
      </c>
      <c r="G6571" s="98" t="s">
        <v>66</v>
      </c>
      <c r="H6571"/>
      <c r="I6571"/>
    </row>
    <row r="6572" spans="1:9" ht="15.75">
      <c r="A6572" s="98" t="s">
        <v>2876</v>
      </c>
      <c r="B6572" s="98" t="s">
        <v>3185</v>
      </c>
      <c r="C6572" s="98" t="s">
        <v>776</v>
      </c>
      <c r="D6572" s="99" t="s">
        <v>807</v>
      </c>
      <c r="E6572" s="105">
        <v>43624</v>
      </c>
      <c r="F6572" s="98" t="s">
        <v>3185</v>
      </c>
      <c r="G6572" s="98" t="s">
        <v>66</v>
      </c>
      <c r="H6572"/>
      <c r="I6572"/>
    </row>
    <row r="6573" spans="1:9" ht="15.75">
      <c r="A6573" s="98" t="s">
        <v>2877</v>
      </c>
      <c r="B6573" s="98" t="s">
        <v>3185</v>
      </c>
      <c r="C6573" s="98" t="s">
        <v>776</v>
      </c>
      <c r="D6573" s="99" t="s">
        <v>807</v>
      </c>
      <c r="E6573" s="105">
        <v>43624</v>
      </c>
      <c r="F6573" s="98" t="s">
        <v>3185</v>
      </c>
      <c r="G6573" s="98" t="s">
        <v>66</v>
      </c>
      <c r="H6573"/>
      <c r="I6573"/>
    </row>
    <row r="6574" spans="1:9" ht="15.75">
      <c r="A6574" s="98" t="s">
        <v>2878</v>
      </c>
      <c r="B6574" s="98" t="s">
        <v>3185</v>
      </c>
      <c r="C6574" s="98" t="s">
        <v>776</v>
      </c>
      <c r="D6574" s="99" t="s">
        <v>807</v>
      </c>
      <c r="E6574" s="105">
        <v>43624</v>
      </c>
      <c r="F6574" s="98" t="s">
        <v>3185</v>
      </c>
      <c r="G6574" s="98" t="s">
        <v>66</v>
      </c>
      <c r="H6574"/>
      <c r="I6574"/>
    </row>
    <row r="6575" spans="1:9" ht="15.75">
      <c r="A6575" s="98" t="s">
        <v>2879</v>
      </c>
      <c r="B6575" s="98" t="s">
        <v>3185</v>
      </c>
      <c r="C6575" s="98" t="s">
        <v>776</v>
      </c>
      <c r="D6575" s="99" t="s">
        <v>807</v>
      </c>
      <c r="E6575" s="105">
        <v>43624</v>
      </c>
      <c r="F6575" s="98" t="s">
        <v>3185</v>
      </c>
      <c r="G6575" s="98" t="s">
        <v>66</v>
      </c>
      <c r="H6575"/>
      <c r="I6575"/>
    </row>
    <row r="6576" spans="1:9" ht="15.75">
      <c r="A6576" s="98" t="s">
        <v>2880</v>
      </c>
      <c r="B6576" s="98" t="s">
        <v>3185</v>
      </c>
      <c r="C6576" s="98" t="s">
        <v>776</v>
      </c>
      <c r="D6576" s="99" t="s">
        <v>807</v>
      </c>
      <c r="E6576" s="105">
        <v>43624</v>
      </c>
      <c r="F6576" s="98" t="s">
        <v>3185</v>
      </c>
      <c r="G6576" s="98" t="s">
        <v>66</v>
      </c>
      <c r="H6576"/>
      <c r="I6576"/>
    </row>
    <row r="6577" spans="1:9" ht="15.75">
      <c r="A6577" s="98" t="s">
        <v>2881</v>
      </c>
      <c r="B6577" s="98" t="s">
        <v>3185</v>
      </c>
      <c r="C6577" s="98" t="s">
        <v>776</v>
      </c>
      <c r="D6577" s="99" t="s">
        <v>807</v>
      </c>
      <c r="E6577" s="105">
        <v>43624</v>
      </c>
      <c r="F6577" s="98" t="s">
        <v>3185</v>
      </c>
      <c r="G6577" s="98" t="s">
        <v>66</v>
      </c>
      <c r="H6577"/>
      <c r="I6577"/>
    </row>
    <row r="6578" spans="1:9" ht="15.75">
      <c r="A6578" s="98" t="s">
        <v>642</v>
      </c>
      <c r="B6578" s="98" t="s">
        <v>3185</v>
      </c>
      <c r="C6578" s="98" t="s">
        <v>776</v>
      </c>
      <c r="D6578" s="99" t="s">
        <v>807</v>
      </c>
      <c r="E6578" s="105">
        <v>43624</v>
      </c>
      <c r="F6578" s="98" t="s">
        <v>3185</v>
      </c>
      <c r="G6578" s="98" t="s">
        <v>66</v>
      </c>
      <c r="H6578"/>
      <c r="I6578"/>
    </row>
    <row r="6579" spans="1:9" ht="15.75">
      <c r="A6579" s="98" t="s">
        <v>2882</v>
      </c>
      <c r="B6579" s="98" t="s">
        <v>3185</v>
      </c>
      <c r="C6579" s="98" t="s">
        <v>776</v>
      </c>
      <c r="D6579" s="99" t="s">
        <v>807</v>
      </c>
      <c r="E6579" s="105">
        <v>43624</v>
      </c>
      <c r="F6579" s="98" t="s">
        <v>3185</v>
      </c>
      <c r="G6579" s="98" t="s">
        <v>66</v>
      </c>
      <c r="H6579"/>
      <c r="I6579"/>
    </row>
    <row r="6580" spans="1:9" ht="15.75">
      <c r="A6580" s="98" t="s">
        <v>598</v>
      </c>
      <c r="B6580" s="98" t="s">
        <v>3185</v>
      </c>
      <c r="C6580" s="98" t="s">
        <v>776</v>
      </c>
      <c r="D6580" s="99" t="s">
        <v>807</v>
      </c>
      <c r="E6580" s="105">
        <v>43624</v>
      </c>
      <c r="F6580" s="98" t="s">
        <v>3185</v>
      </c>
      <c r="G6580" s="98" t="s">
        <v>66</v>
      </c>
      <c r="H6580"/>
      <c r="I6580"/>
    </row>
    <row r="6581" spans="1:9" ht="15.75">
      <c r="A6581" s="98" t="s">
        <v>645</v>
      </c>
      <c r="B6581" s="98" t="s">
        <v>3185</v>
      </c>
      <c r="C6581" s="98" t="s">
        <v>776</v>
      </c>
      <c r="D6581" s="99" t="s">
        <v>807</v>
      </c>
      <c r="E6581" s="105">
        <v>43624</v>
      </c>
      <c r="F6581" s="98" t="s">
        <v>3185</v>
      </c>
      <c r="G6581" s="98" t="s">
        <v>66</v>
      </c>
      <c r="H6581"/>
      <c r="I6581"/>
    </row>
    <row r="6582" spans="1:9" ht="15.75">
      <c r="A6582" s="98" t="s">
        <v>2883</v>
      </c>
      <c r="B6582" s="98" t="s">
        <v>3185</v>
      </c>
      <c r="C6582" s="98" t="s">
        <v>776</v>
      </c>
      <c r="D6582" s="99" t="s">
        <v>807</v>
      </c>
      <c r="E6582" s="105">
        <v>43624</v>
      </c>
      <c r="F6582" s="98" t="s">
        <v>3185</v>
      </c>
      <c r="G6582" s="98" t="s">
        <v>66</v>
      </c>
      <c r="H6582"/>
      <c r="I6582"/>
    </row>
    <row r="6583" spans="1:9" ht="15.75">
      <c r="A6583" s="98" t="s">
        <v>2884</v>
      </c>
      <c r="B6583" s="98" t="s">
        <v>3185</v>
      </c>
      <c r="C6583" s="98" t="s">
        <v>776</v>
      </c>
      <c r="D6583" s="99" t="s">
        <v>807</v>
      </c>
      <c r="E6583" s="105">
        <v>43624</v>
      </c>
      <c r="F6583" s="98" t="s">
        <v>3185</v>
      </c>
      <c r="G6583" s="98" t="s">
        <v>66</v>
      </c>
      <c r="H6583"/>
      <c r="I6583"/>
    </row>
    <row r="6584" spans="1:9" ht="15.75">
      <c r="A6584" s="98" t="s">
        <v>2885</v>
      </c>
      <c r="B6584" s="98" t="s">
        <v>3185</v>
      </c>
      <c r="C6584" s="98" t="s">
        <v>776</v>
      </c>
      <c r="D6584" s="99" t="s">
        <v>807</v>
      </c>
      <c r="E6584" s="105">
        <v>43624</v>
      </c>
      <c r="F6584" s="98" t="s">
        <v>3185</v>
      </c>
      <c r="G6584" s="98" t="s">
        <v>66</v>
      </c>
      <c r="H6584"/>
      <c r="I6584"/>
    </row>
    <row r="6585" spans="1:9" ht="15.75">
      <c r="A6585" s="98" t="s">
        <v>2886</v>
      </c>
      <c r="B6585" s="98" t="s">
        <v>3185</v>
      </c>
      <c r="C6585" s="98" t="s">
        <v>776</v>
      </c>
      <c r="D6585" s="99" t="s">
        <v>807</v>
      </c>
      <c r="E6585" s="105">
        <v>43624</v>
      </c>
      <c r="F6585" s="98" t="s">
        <v>3185</v>
      </c>
      <c r="G6585" s="98" t="s">
        <v>66</v>
      </c>
      <c r="H6585"/>
      <c r="I6585"/>
    </row>
    <row r="6586" spans="1:9" ht="15.75">
      <c r="A6586" s="98" t="s">
        <v>2887</v>
      </c>
      <c r="B6586" s="98" t="s">
        <v>3185</v>
      </c>
      <c r="C6586" s="98" t="s">
        <v>776</v>
      </c>
      <c r="D6586" s="99" t="s">
        <v>807</v>
      </c>
      <c r="E6586" s="105">
        <v>43624</v>
      </c>
      <c r="F6586" s="98" t="s">
        <v>3185</v>
      </c>
      <c r="G6586" s="98" t="s">
        <v>66</v>
      </c>
      <c r="H6586"/>
      <c r="I6586"/>
    </row>
    <row r="6587" spans="1:9" ht="15.75">
      <c r="A6587" s="98" t="s">
        <v>2888</v>
      </c>
      <c r="B6587" s="98" t="s">
        <v>3185</v>
      </c>
      <c r="C6587" s="98" t="s">
        <v>776</v>
      </c>
      <c r="D6587" s="99" t="s">
        <v>807</v>
      </c>
      <c r="E6587" s="105">
        <v>43624</v>
      </c>
      <c r="F6587" s="98" t="s">
        <v>3185</v>
      </c>
      <c r="G6587" s="98" t="s">
        <v>66</v>
      </c>
      <c r="H6587"/>
      <c r="I6587"/>
    </row>
    <row r="6588" spans="1:9" ht="15.75">
      <c r="A6588" s="98" t="s">
        <v>2889</v>
      </c>
      <c r="B6588" s="98" t="s">
        <v>3185</v>
      </c>
      <c r="C6588" s="98" t="s">
        <v>776</v>
      </c>
      <c r="D6588" s="99" t="s">
        <v>807</v>
      </c>
      <c r="E6588" s="105">
        <v>43624</v>
      </c>
      <c r="F6588" s="98" t="s">
        <v>3185</v>
      </c>
      <c r="G6588" s="98" t="s">
        <v>66</v>
      </c>
      <c r="H6588"/>
      <c r="I6588"/>
    </row>
    <row r="6589" spans="1:9" ht="15.75">
      <c r="A6589" s="98" t="s">
        <v>2890</v>
      </c>
      <c r="B6589" s="98" t="s">
        <v>3185</v>
      </c>
      <c r="C6589" s="98" t="s">
        <v>776</v>
      </c>
      <c r="D6589" s="99" t="s">
        <v>807</v>
      </c>
      <c r="E6589" s="105">
        <v>43624</v>
      </c>
      <c r="F6589" s="98" t="s">
        <v>3185</v>
      </c>
      <c r="G6589" s="98" t="s">
        <v>66</v>
      </c>
      <c r="H6589"/>
      <c r="I6589"/>
    </row>
    <row r="6590" spans="1:9" ht="15.75">
      <c r="A6590" s="98" t="s">
        <v>2891</v>
      </c>
      <c r="B6590" s="98" t="s">
        <v>3185</v>
      </c>
      <c r="C6590" s="98" t="s">
        <v>776</v>
      </c>
      <c r="D6590" s="99" t="s">
        <v>807</v>
      </c>
      <c r="E6590" s="105">
        <v>43624</v>
      </c>
      <c r="F6590" s="98" t="s">
        <v>3185</v>
      </c>
      <c r="G6590" s="98" t="s">
        <v>66</v>
      </c>
      <c r="H6590"/>
      <c r="I6590"/>
    </row>
    <row r="6591" spans="1:9" ht="15.75">
      <c r="A6591" s="98" t="s">
        <v>2892</v>
      </c>
      <c r="B6591" s="98" t="s">
        <v>3185</v>
      </c>
      <c r="C6591" s="98" t="s">
        <v>776</v>
      </c>
      <c r="D6591" s="99" t="s">
        <v>807</v>
      </c>
      <c r="E6591" s="105">
        <v>43624</v>
      </c>
      <c r="F6591" s="98" t="s">
        <v>3185</v>
      </c>
      <c r="G6591" s="98" t="s">
        <v>66</v>
      </c>
      <c r="H6591"/>
      <c r="I6591"/>
    </row>
    <row r="6592" spans="1:9" ht="15.75">
      <c r="A6592" s="98" t="s">
        <v>2893</v>
      </c>
      <c r="B6592" s="98" t="s">
        <v>3185</v>
      </c>
      <c r="C6592" s="98" t="s">
        <v>776</v>
      </c>
      <c r="D6592" s="99" t="s">
        <v>807</v>
      </c>
      <c r="E6592" s="105">
        <v>43624</v>
      </c>
      <c r="F6592" s="98" t="s">
        <v>3185</v>
      </c>
      <c r="G6592" s="98" t="s">
        <v>66</v>
      </c>
      <c r="H6592"/>
      <c r="I6592"/>
    </row>
    <row r="6593" spans="1:9" ht="15.75">
      <c r="A6593" s="98" t="s">
        <v>2894</v>
      </c>
      <c r="B6593" s="98" t="s">
        <v>3185</v>
      </c>
      <c r="C6593" s="98" t="s">
        <v>776</v>
      </c>
      <c r="D6593" s="99" t="s">
        <v>807</v>
      </c>
      <c r="E6593" s="105">
        <v>43624</v>
      </c>
      <c r="F6593" s="98" t="s">
        <v>3185</v>
      </c>
      <c r="G6593" s="98" t="s">
        <v>66</v>
      </c>
      <c r="H6593"/>
      <c r="I6593"/>
    </row>
    <row r="6594" spans="1:9" ht="15.75">
      <c r="A6594" s="98" t="s">
        <v>2895</v>
      </c>
      <c r="B6594" s="98" t="s">
        <v>3185</v>
      </c>
      <c r="C6594" s="98" t="s">
        <v>776</v>
      </c>
      <c r="D6594" s="99" t="s">
        <v>807</v>
      </c>
      <c r="E6594" s="105">
        <v>43624</v>
      </c>
      <c r="F6594" s="98" t="s">
        <v>3185</v>
      </c>
      <c r="G6594" s="98" t="s">
        <v>66</v>
      </c>
      <c r="H6594"/>
      <c r="I6594"/>
    </row>
    <row r="6595" spans="1:9" ht="15.75">
      <c r="A6595" s="98" t="s">
        <v>2896</v>
      </c>
      <c r="B6595" s="98" t="s">
        <v>3185</v>
      </c>
      <c r="C6595" s="98" t="s">
        <v>776</v>
      </c>
      <c r="D6595" s="99" t="s">
        <v>807</v>
      </c>
      <c r="E6595" s="105">
        <v>43624</v>
      </c>
      <c r="F6595" s="98" t="s">
        <v>3185</v>
      </c>
      <c r="G6595" s="98" t="s">
        <v>66</v>
      </c>
      <c r="H6595"/>
      <c r="I6595"/>
    </row>
    <row r="6596" spans="1:9" ht="15.75">
      <c r="A6596" s="98" t="s">
        <v>2897</v>
      </c>
      <c r="B6596" s="98" t="s">
        <v>3185</v>
      </c>
      <c r="C6596" s="98" t="s">
        <v>776</v>
      </c>
      <c r="D6596" s="99" t="s">
        <v>807</v>
      </c>
      <c r="E6596" s="105">
        <v>43624</v>
      </c>
      <c r="F6596" s="98" t="s">
        <v>3185</v>
      </c>
      <c r="G6596" s="98" t="s">
        <v>66</v>
      </c>
      <c r="H6596"/>
      <c r="I6596"/>
    </row>
    <row r="6597" spans="1:9" ht="15.75">
      <c r="A6597" s="98" t="s">
        <v>2898</v>
      </c>
      <c r="B6597" s="98" t="s">
        <v>3185</v>
      </c>
      <c r="C6597" s="98" t="s">
        <v>776</v>
      </c>
      <c r="D6597" s="99" t="s">
        <v>807</v>
      </c>
      <c r="E6597" s="105">
        <v>43624</v>
      </c>
      <c r="F6597" s="98" t="s">
        <v>3185</v>
      </c>
      <c r="G6597" s="98" t="s">
        <v>66</v>
      </c>
      <c r="H6597"/>
      <c r="I6597"/>
    </row>
    <row r="6598" spans="1:9" ht="15.75">
      <c r="A6598" s="98" t="s">
        <v>2899</v>
      </c>
      <c r="B6598" s="98" t="s">
        <v>3185</v>
      </c>
      <c r="C6598" s="98" t="s">
        <v>776</v>
      </c>
      <c r="D6598" s="99" t="s">
        <v>807</v>
      </c>
      <c r="E6598" s="105">
        <v>43624</v>
      </c>
      <c r="F6598" s="98" t="s">
        <v>3185</v>
      </c>
      <c r="G6598" s="98" t="s">
        <v>66</v>
      </c>
      <c r="H6598"/>
      <c r="I6598"/>
    </row>
    <row r="6599" spans="1:9" ht="15.75">
      <c r="A6599" s="98" t="s">
        <v>2900</v>
      </c>
      <c r="B6599" s="98" t="s">
        <v>3185</v>
      </c>
      <c r="C6599" s="98" t="s">
        <v>776</v>
      </c>
      <c r="D6599" s="99" t="s">
        <v>807</v>
      </c>
      <c r="E6599" s="105">
        <v>43624</v>
      </c>
      <c r="F6599" s="98" t="s">
        <v>3185</v>
      </c>
      <c r="G6599" s="98" t="s">
        <v>66</v>
      </c>
      <c r="H6599"/>
      <c r="I6599"/>
    </row>
    <row r="6600" spans="1:9" ht="15.75">
      <c r="A6600" s="98" t="s">
        <v>2901</v>
      </c>
      <c r="B6600" s="98" t="s">
        <v>3185</v>
      </c>
      <c r="C6600" s="98" t="s">
        <v>776</v>
      </c>
      <c r="D6600" s="99" t="s">
        <v>807</v>
      </c>
      <c r="E6600" s="105">
        <v>43624</v>
      </c>
      <c r="F6600" s="98" t="s">
        <v>3185</v>
      </c>
      <c r="G6600" s="98" t="s">
        <v>66</v>
      </c>
      <c r="H6600"/>
      <c r="I6600"/>
    </row>
    <row r="6601" spans="1:9" ht="15.75">
      <c r="A6601" s="98" t="s">
        <v>2902</v>
      </c>
      <c r="B6601" s="98" t="s">
        <v>3185</v>
      </c>
      <c r="C6601" s="98" t="s">
        <v>776</v>
      </c>
      <c r="D6601" s="99" t="s">
        <v>807</v>
      </c>
      <c r="E6601" s="105">
        <v>43624</v>
      </c>
      <c r="F6601" s="98" t="s">
        <v>3185</v>
      </c>
      <c r="G6601" s="98" t="s">
        <v>66</v>
      </c>
      <c r="H6601"/>
      <c r="I6601"/>
    </row>
    <row r="6602" spans="1:9" ht="15.75">
      <c r="A6602" s="98" t="s">
        <v>2903</v>
      </c>
      <c r="B6602" s="98" t="s">
        <v>3185</v>
      </c>
      <c r="C6602" s="98" t="s">
        <v>776</v>
      </c>
      <c r="D6602" s="99" t="s">
        <v>807</v>
      </c>
      <c r="E6602" s="105">
        <v>43624</v>
      </c>
      <c r="F6602" s="98" t="s">
        <v>3185</v>
      </c>
      <c r="G6602" s="98" t="s">
        <v>66</v>
      </c>
      <c r="H6602"/>
      <c r="I6602"/>
    </row>
  </sheetData>
  <pageMargins left="0.75" right="0.75" top="1" bottom="1" header="0.5" footer="0.5"/>
  <pageSetup paperSize="0" fitToWidth="0" fitToHeight="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" filterMode="1">
    <tabColor rgb="FF00B0F0"/>
  </sheetPr>
  <dimension ref="A1:AL181"/>
  <sheetViews>
    <sheetView workbookViewId="0">
      <pane ySplit="2" topLeftCell="A78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6.2187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3106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08:00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1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6</v>
      </c>
      <c r="AF7" s="67">
        <f>+$AE$7/$Z$7</f>
        <v>0.04</v>
      </c>
      <c r="AG7" s="68">
        <f>COUNTIF($W$8:$W$194,"Thi lại")</f>
        <v>71</v>
      </c>
      <c r="AH7" s="67">
        <f>+$AG$7/$Z$7</f>
        <v>0.47333333333333333</v>
      </c>
      <c r="AI7" s="68">
        <f>COUNTIF($W$8:$W$195,"Học lại")</f>
        <v>14</v>
      </c>
      <c r="AJ7" s="67">
        <f>+$AI$7/$Z$7</f>
        <v>9.3333333333333338E-2</v>
      </c>
      <c r="AK7" s="59">
        <f>COUNTIF($W$9:$W$195,"Đạt")</f>
        <v>65</v>
      </c>
      <c r="AL7" s="66">
        <f>+$AK$7/$Z$7</f>
        <v>0.43333333333333335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s="132" customFormat="1" ht="17.850000000000001" customHeight="1">
      <c r="B9" s="10">
        <f>IF(LEN(C9=0),SUBTOTAL(3,$C$9:C9),"")</f>
        <v>1</v>
      </c>
      <c r="C9" s="11" t="s">
        <v>2618</v>
      </c>
      <c r="D9" s="12" t="s">
        <v>3836</v>
      </c>
      <c r="E9" s="13" t="s">
        <v>3206</v>
      </c>
      <c r="F9" s="14" t="s">
        <v>3837</v>
      </c>
      <c r="G9" s="11" t="s">
        <v>3273</v>
      </c>
      <c r="H9" s="26">
        <v>8.5</v>
      </c>
      <c r="I9" s="15">
        <v>8</v>
      </c>
      <c r="J9" s="15">
        <v>7.5</v>
      </c>
      <c r="K9" s="15" t="s">
        <v>28</v>
      </c>
      <c r="L9" s="127"/>
      <c r="M9" s="127"/>
      <c r="N9" s="127"/>
      <c r="O9" s="16">
        <v>8</v>
      </c>
      <c r="P9" s="17">
        <f>ROUND(SUMPRODUCT(H9:O9,$H$8:$O$8)/100,1)</f>
        <v>8</v>
      </c>
      <c r="Q9" s="134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B+</v>
      </c>
      <c r="R9" s="135" t="str">
        <f t="shared" ref="R9:R40" si="1">IF($P9&lt;4,"Kém",IF(AND($P9&gt;=4,$P9&lt;=5.4),"Trung bình yếu",IF(AND($P9&gt;=5.5,$P9&lt;=6.9),"Trung bình",IF(AND($P9&gt;=7,$P9&lt;=8.4),"Khá",IF(AND($P9&gt;=8.5,$P9&lt;=10),"Giỏi","")))))</f>
        <v>Khá</v>
      </c>
      <c r="S9" s="31" t="str">
        <f t="shared" ref="S9:S18" si="2">+IF(OR($H9=0,$I9=0,$J9=0,$K9=0),"Không đủ ĐKDT",IF(AND(O9=0,P9&gt;=4),"Không đạt",""))</f>
        <v/>
      </c>
      <c r="T9" s="136" t="str">
        <f t="array" ref="T9">IFERROR(VLOOKUP($C9&amp;$S$3,CHOOSE({1,2},Data!$A$2:$A$15458&amp;Data!$B$2:$B$15458,Data!$C$2:$C$15458),2,0),"")</f>
        <v>202-A2</v>
      </c>
      <c r="U9" s="137" t="str">
        <f t="array" ref="U9">IFERROR(VLOOKUP($C9&amp;$G$4,CHOOSE({1,2},Data!$A$2:$A$15458&amp;Data!$E$2:$E$15458,Data!$F$2:$F$15458),2,0),"")</f>
        <v>BAS1224-01</v>
      </c>
      <c r="V9" s="138"/>
      <c r="W9" s="13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69"/>
      <c r="Y9" s="69"/>
      <c r="Z9" s="69"/>
      <c r="AA9" s="61"/>
      <c r="AB9" s="61"/>
      <c r="AC9" s="61"/>
      <c r="AD9" s="61"/>
      <c r="AE9" s="60"/>
      <c r="AF9" s="61"/>
      <c r="AG9" s="61"/>
      <c r="AH9" s="61"/>
      <c r="AI9" s="61"/>
      <c r="AJ9" s="61"/>
      <c r="AK9" s="61"/>
      <c r="AL9" s="60"/>
    </row>
    <row r="10" spans="2:38" s="132" customFormat="1" ht="17.850000000000001" customHeight="1">
      <c r="B10" s="21">
        <f>IF(LEN(C10=0),SUBTOTAL(3,$C$9:C10),"")</f>
        <v>2</v>
      </c>
      <c r="C10" s="22" t="s">
        <v>1352</v>
      </c>
      <c r="D10" s="23" t="s">
        <v>3834</v>
      </c>
      <c r="E10" s="24" t="s">
        <v>3206</v>
      </c>
      <c r="F10" s="25" t="s">
        <v>3835</v>
      </c>
      <c r="G10" s="22" t="s">
        <v>3235</v>
      </c>
      <c r="H10" s="26">
        <v>9</v>
      </c>
      <c r="I10" s="26">
        <v>8.5</v>
      </c>
      <c r="J10" s="26">
        <v>8.5</v>
      </c>
      <c r="K10" s="26" t="s">
        <v>28</v>
      </c>
      <c r="L10" s="27"/>
      <c r="M10" s="27"/>
      <c r="N10" s="27"/>
      <c r="O10" s="77">
        <v>7</v>
      </c>
      <c r="P10" s="28">
        <f>ROUND(SUMPRODUCT(H10:O10,$H$8:$O$8)/100,1)</f>
        <v>7.7</v>
      </c>
      <c r="Q10" s="31" t="str">
        <f t="shared" si="0"/>
        <v>B</v>
      </c>
      <c r="R10" s="31" t="str">
        <f t="shared" si="1"/>
        <v>Khá</v>
      </c>
      <c r="S10" s="31" t="str">
        <f t="shared" si="2"/>
        <v/>
      </c>
      <c r="T10" s="141" t="str">
        <f t="array" ref="T10">IFERROR(VLOOKUP($C10&amp;$S$3,CHOOSE({1,2},Data!$A$2:$A$15458&amp;Data!$B$2:$B$15458,Data!$C$2:$C$15458),2,0),"")</f>
        <v>202-A2</v>
      </c>
      <c r="U10" s="137" t="str">
        <f t="array" ref="U10">IFERROR(VLOOKUP($C10&amp;$G$4,CHOOSE({1,2},Data!$A$2:$A$15458&amp;Data!$E$2:$E$15458,Data!$F$2:$F$15458),2,0),"")</f>
        <v>BAS1224-01</v>
      </c>
      <c r="V10" s="138"/>
      <c r="W10" s="13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</row>
    <row r="11" spans="2:38" s="132" customFormat="1" ht="17.850000000000001" customHeight="1">
      <c r="B11" s="21">
        <f>IF(LEN(C11=0),SUBTOTAL(3,$C$9:C11),"")</f>
        <v>3</v>
      </c>
      <c r="C11" s="22" t="s">
        <v>1355</v>
      </c>
      <c r="D11" s="23" t="s">
        <v>3556</v>
      </c>
      <c r="E11" s="24" t="s">
        <v>3206</v>
      </c>
      <c r="F11" s="25" t="s">
        <v>3535</v>
      </c>
      <c r="G11" s="22" t="s">
        <v>3239</v>
      </c>
      <c r="H11" s="26">
        <v>10</v>
      </c>
      <c r="I11" s="26">
        <v>10</v>
      </c>
      <c r="J11" s="26">
        <v>9.5</v>
      </c>
      <c r="K11" s="26" t="s">
        <v>28</v>
      </c>
      <c r="L11" s="33"/>
      <c r="M11" s="33"/>
      <c r="N11" s="33"/>
      <c r="O11" s="77">
        <v>8</v>
      </c>
      <c r="P11" s="28">
        <f>ROUND(SUMPRODUCT(H11:O11,$H$8:$O$8)/100,1)</f>
        <v>8.6999999999999993</v>
      </c>
      <c r="Q11" s="31" t="str">
        <f t="shared" si="0"/>
        <v>A</v>
      </c>
      <c r="R11" s="140" t="str">
        <f t="shared" si="1"/>
        <v>Giỏi</v>
      </c>
      <c r="S11" s="31" t="str">
        <f t="shared" si="2"/>
        <v/>
      </c>
      <c r="T11" s="141" t="str">
        <f t="array" ref="T11">IFERROR(VLOOKUP($C11&amp;$S$3,CHOOSE({1,2},Data!$A$2:$A$15458&amp;Data!$B$2:$B$15458,Data!$C$2:$C$15458),2,0),"")</f>
        <v>202-A2</v>
      </c>
      <c r="U11" s="137" t="str">
        <f t="array" ref="U11">IFERROR(VLOOKUP($C11&amp;$G$4,CHOOSE({1,2},Data!$A$2:$A$15458&amp;Data!$E$2:$E$15458,Data!$F$2:$F$15458),2,0),"")</f>
        <v>BAS1224-01</v>
      </c>
      <c r="V11" s="138"/>
      <c r="W11" s="13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70"/>
      <c r="Y11" s="70"/>
      <c r="Z11" s="124"/>
      <c r="AA11" s="60"/>
      <c r="AB11" s="60"/>
      <c r="AC11" s="60"/>
      <c r="AD11" s="71"/>
      <c r="AE11" s="60"/>
      <c r="AF11" s="72"/>
      <c r="AG11" s="73"/>
      <c r="AH11" s="72"/>
      <c r="AI11" s="73"/>
      <c r="AJ11" s="72"/>
      <c r="AK11" s="60"/>
      <c r="AL11" s="71"/>
    </row>
    <row r="12" spans="2:38" s="132" customFormat="1" ht="17.850000000000001" customHeight="1">
      <c r="B12" s="21">
        <f>IF(LEN(C12=0),SUBTOTAL(3,$C$9:C12),"")</f>
        <v>4</v>
      </c>
      <c r="C12" s="22" t="s">
        <v>1358</v>
      </c>
      <c r="D12" s="23" t="s">
        <v>3487</v>
      </c>
      <c r="E12" s="24" t="s">
        <v>3838</v>
      </c>
      <c r="F12" s="25" t="s">
        <v>3304</v>
      </c>
      <c r="G12" s="22" t="s">
        <v>3246</v>
      </c>
      <c r="H12" s="26">
        <v>10</v>
      </c>
      <c r="I12" s="26">
        <v>10</v>
      </c>
      <c r="J12" s="26">
        <v>10</v>
      </c>
      <c r="K12" s="26" t="s">
        <v>28</v>
      </c>
      <c r="L12" s="33"/>
      <c r="M12" s="33"/>
      <c r="N12" s="33"/>
      <c r="O12" s="77">
        <v>9.5</v>
      </c>
      <c r="P12" s="28">
        <f>ROUND(SUMPRODUCT(H12:O12,$H$8:$O$8)/100,1)</f>
        <v>9.6999999999999993</v>
      </c>
      <c r="Q12" s="31" t="str">
        <f t="shared" si="0"/>
        <v>A+</v>
      </c>
      <c r="R12" s="140" t="str">
        <f t="shared" si="1"/>
        <v>Giỏi</v>
      </c>
      <c r="S12" s="31" t="str">
        <f t="shared" si="2"/>
        <v/>
      </c>
      <c r="T12" s="141" t="str">
        <f t="array" ref="T12">IFERROR(VLOOKUP($C12&amp;$S$3,CHOOSE({1,2},Data!$A$2:$A$15458&amp;Data!$B$2:$B$15458,Data!$C$2:$C$15458),2,0),"")</f>
        <v>202-A2</v>
      </c>
      <c r="U12" s="137" t="str">
        <f t="array" ref="U12">IFERROR(VLOOKUP($C12&amp;$G$4,CHOOSE({1,2},Data!$A$2:$A$15458&amp;Data!$E$2:$E$15458,Data!$F$2:$F$15458),2,0),"")</f>
        <v>BAS1224-01</v>
      </c>
      <c r="V12" s="138"/>
      <c r="W12" s="13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131"/>
      <c r="Y12" s="131"/>
      <c r="Z12" s="131"/>
      <c r="AA12" s="131"/>
      <c r="AB12" s="131"/>
      <c r="AC12" s="131"/>
      <c r="AD12" s="131"/>
      <c r="AE12" s="131"/>
      <c r="AF12" s="131"/>
      <c r="AG12" s="131"/>
      <c r="AH12" s="131"/>
      <c r="AI12" s="131"/>
      <c r="AJ12" s="131"/>
      <c r="AK12" s="131"/>
      <c r="AL12" s="131"/>
    </row>
    <row r="13" spans="2:38" s="132" customFormat="1" ht="17.850000000000001" customHeight="1">
      <c r="B13" s="21">
        <f>IF(LEN(C13=0),SUBTOTAL(3,$C$9:C13),"")</f>
        <v>5</v>
      </c>
      <c r="C13" s="22" t="s">
        <v>1359</v>
      </c>
      <c r="D13" s="23" t="s">
        <v>3568</v>
      </c>
      <c r="E13" s="24" t="s">
        <v>3455</v>
      </c>
      <c r="F13" s="25" t="s">
        <v>3839</v>
      </c>
      <c r="G13" s="22" t="s">
        <v>3277</v>
      </c>
      <c r="H13" s="26">
        <v>10</v>
      </c>
      <c r="I13" s="26">
        <v>5.5</v>
      </c>
      <c r="J13" s="26">
        <v>7</v>
      </c>
      <c r="K13" s="26" t="s">
        <v>28</v>
      </c>
      <c r="L13" s="33"/>
      <c r="M13" s="33"/>
      <c r="N13" s="33"/>
      <c r="O13" s="77">
        <v>7.5</v>
      </c>
      <c r="P13" s="28">
        <f>ROUND(SUMPRODUCT(H13:O13,$H$8:$O$8)/100,1)</f>
        <v>7.5</v>
      </c>
      <c r="Q13" s="31" t="str">
        <f t="shared" si="0"/>
        <v>B</v>
      </c>
      <c r="R13" s="140" t="str">
        <f t="shared" si="1"/>
        <v>Khá</v>
      </c>
      <c r="S13" s="31" t="str">
        <f t="shared" si="2"/>
        <v/>
      </c>
      <c r="T13" s="141" t="str">
        <f t="array" ref="T13">IFERROR(VLOOKUP($C13&amp;$S$3,CHOOSE({1,2},Data!$A$2:$A$15458&amp;Data!$B$2:$B$15458,Data!$C$2:$C$15458),2,0),"")</f>
        <v>202-A2</v>
      </c>
      <c r="U13" s="137" t="str">
        <f t="array" ref="U13">IFERROR(VLOOKUP($C13&amp;$G$4,CHOOSE({1,2},Data!$A$2:$A$15458&amp;Data!$E$2:$E$15458,Data!$F$2:$F$15458),2,0),"")</f>
        <v>BAS1224-01</v>
      </c>
      <c r="V13" s="138"/>
      <c r="W13" s="13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131"/>
      <c r="Y13" s="131"/>
      <c r="Z13" s="131"/>
      <c r="AA13" s="131"/>
      <c r="AB13" s="131"/>
      <c r="AC13" s="131"/>
      <c r="AD13" s="131"/>
      <c r="AE13" s="131"/>
      <c r="AF13" s="131"/>
      <c r="AG13" s="131"/>
      <c r="AH13" s="131"/>
      <c r="AI13" s="131"/>
      <c r="AJ13" s="131"/>
      <c r="AK13" s="131"/>
      <c r="AL13" s="131"/>
    </row>
    <row r="14" spans="2:38" s="132" customFormat="1" ht="17.850000000000001" customHeight="1">
      <c r="B14" s="21">
        <f>IF(LEN(C14=0),SUBTOTAL(3,$C$9:C14),"")</f>
        <v>6</v>
      </c>
      <c r="C14" s="22" t="s">
        <v>2253</v>
      </c>
      <c r="D14" s="23" t="s">
        <v>3457</v>
      </c>
      <c r="E14" s="24" t="s">
        <v>3840</v>
      </c>
      <c r="F14" s="25" t="s">
        <v>3238</v>
      </c>
      <c r="G14" s="22" t="s">
        <v>3239</v>
      </c>
      <c r="H14" s="26">
        <v>10</v>
      </c>
      <c r="I14" s="26">
        <v>6</v>
      </c>
      <c r="J14" s="26">
        <v>7.5</v>
      </c>
      <c r="K14" s="26" t="s">
        <v>28</v>
      </c>
      <c r="L14" s="33"/>
      <c r="M14" s="33"/>
      <c r="N14" s="33"/>
      <c r="O14" s="77">
        <v>1</v>
      </c>
      <c r="P14" s="28">
        <f>ROUND(SUMPRODUCT(H14:O14,$H$8:$O$8)/100,1)</f>
        <v>3.7</v>
      </c>
      <c r="Q14" s="31" t="str">
        <f t="shared" si="0"/>
        <v>F</v>
      </c>
      <c r="R14" s="140" t="str">
        <f t="shared" si="1"/>
        <v>Kém</v>
      </c>
      <c r="S14" s="31" t="str">
        <f t="shared" si="2"/>
        <v/>
      </c>
      <c r="T14" s="141" t="str">
        <f t="array" ref="T14">IFERROR(VLOOKUP($C14&amp;$S$3,CHOOSE({1,2},Data!$A$2:$A$15458&amp;Data!$B$2:$B$15458,Data!$C$2:$C$15458),2,0),"")</f>
        <v>202-A2</v>
      </c>
      <c r="U14" s="137" t="str">
        <f t="array" ref="U14">IFERROR(VLOOKUP($C14&amp;$G$4,CHOOSE({1,2},Data!$A$2:$A$15458&amp;Data!$E$2:$E$15458,Data!$F$2:$F$15458),2,0),"")</f>
        <v>BAS1224-01</v>
      </c>
      <c r="V14" s="138"/>
      <c r="W14" s="13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Học lại</v>
      </c>
      <c r="X14" s="131"/>
      <c r="Y14" s="131"/>
      <c r="Z14" s="131"/>
      <c r="AA14" s="131"/>
      <c r="AB14" s="131"/>
      <c r="AC14" s="131"/>
      <c r="AD14" s="131"/>
      <c r="AE14" s="131"/>
      <c r="AF14" s="131"/>
      <c r="AG14" s="131"/>
      <c r="AH14" s="131"/>
      <c r="AI14" s="131"/>
      <c r="AJ14" s="131"/>
      <c r="AK14" s="131"/>
      <c r="AL14" s="131"/>
    </row>
    <row r="15" spans="2:38" s="132" customFormat="1" ht="17.850000000000001" customHeight="1">
      <c r="B15" s="21">
        <f>IF(LEN(C15=0),SUBTOTAL(3,$C$9:C15),"")</f>
        <v>7</v>
      </c>
      <c r="C15" s="22" t="s">
        <v>1548</v>
      </c>
      <c r="D15" s="23" t="s">
        <v>3392</v>
      </c>
      <c r="E15" s="24" t="s">
        <v>3458</v>
      </c>
      <c r="F15" s="25" t="s">
        <v>3566</v>
      </c>
      <c r="G15" s="22" t="s">
        <v>3382</v>
      </c>
      <c r="H15" s="26">
        <v>8</v>
      </c>
      <c r="I15" s="26">
        <v>8</v>
      </c>
      <c r="J15" s="26">
        <v>7</v>
      </c>
      <c r="K15" s="26" t="s">
        <v>28</v>
      </c>
      <c r="L15" s="33"/>
      <c r="M15" s="33"/>
      <c r="N15" s="33"/>
      <c r="O15" s="77">
        <v>6.5</v>
      </c>
      <c r="P15" s="28">
        <f>ROUND(SUMPRODUCT(H15:O15,$H$8:$O$8)/100,1)</f>
        <v>6.9</v>
      </c>
      <c r="Q15" s="31" t="str">
        <f t="shared" si="0"/>
        <v>C+</v>
      </c>
      <c r="R15" s="140" t="str">
        <f t="shared" si="1"/>
        <v>Trung bình</v>
      </c>
      <c r="S15" s="31" t="str">
        <f t="shared" si="2"/>
        <v/>
      </c>
      <c r="T15" s="141" t="str">
        <f t="array" ref="T15">IFERROR(VLOOKUP($C15&amp;$S$3,CHOOSE({1,2},Data!$A$2:$A$15458&amp;Data!$B$2:$B$15458,Data!$C$2:$C$15458),2,0),"")</f>
        <v>202-A2</v>
      </c>
      <c r="U15" s="137" t="str">
        <f t="array" ref="U15">IFERROR(VLOOKUP($C15&amp;$G$4,CHOOSE({1,2},Data!$A$2:$A$15458&amp;Data!$E$2:$E$15458,Data!$F$2:$F$15458),2,0),"")</f>
        <v>BAS1224-01</v>
      </c>
      <c r="V15" s="138"/>
      <c r="W15" s="13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131"/>
      <c r="Y15" s="131"/>
      <c r="Z15" s="131"/>
      <c r="AA15" s="131"/>
      <c r="AB15" s="131"/>
      <c r="AC15" s="131"/>
      <c r="AD15" s="131"/>
      <c r="AE15" s="131"/>
      <c r="AF15" s="131"/>
      <c r="AG15" s="131"/>
      <c r="AH15" s="131"/>
      <c r="AI15" s="131"/>
      <c r="AJ15" s="131"/>
      <c r="AK15" s="131"/>
      <c r="AL15" s="131"/>
    </row>
    <row r="16" spans="2:38" s="132" customFormat="1" ht="17.850000000000001" customHeight="1">
      <c r="B16" s="21">
        <f>IF(LEN(C16=0),SUBTOTAL(3,$C$9:C16),"")</f>
        <v>8</v>
      </c>
      <c r="C16" s="22" t="s">
        <v>2447</v>
      </c>
      <c r="D16" s="23" t="s">
        <v>3841</v>
      </c>
      <c r="E16" s="24" t="s">
        <v>3458</v>
      </c>
      <c r="F16" s="25" t="s">
        <v>3842</v>
      </c>
      <c r="G16" s="22" t="s">
        <v>3222</v>
      </c>
      <c r="H16" s="26">
        <v>4</v>
      </c>
      <c r="I16" s="26">
        <v>7.5</v>
      </c>
      <c r="J16" s="26">
        <v>7</v>
      </c>
      <c r="K16" s="26" t="s">
        <v>28</v>
      </c>
      <c r="L16" s="33"/>
      <c r="M16" s="33"/>
      <c r="N16" s="33"/>
      <c r="O16" s="77">
        <v>5</v>
      </c>
      <c r="P16" s="28">
        <f>ROUND(SUMPRODUCT(H16:O16,$H$8:$O$8)/100,1)</f>
        <v>5.6</v>
      </c>
      <c r="Q16" s="31" t="str">
        <f t="shared" si="0"/>
        <v>C</v>
      </c>
      <c r="R16" s="140" t="str">
        <f t="shared" si="1"/>
        <v>Trung bình</v>
      </c>
      <c r="S16" s="31" t="str">
        <f t="shared" si="2"/>
        <v/>
      </c>
      <c r="T16" s="141" t="str">
        <f t="array" ref="T16">IFERROR(VLOOKUP($C16&amp;$S$3,CHOOSE({1,2},Data!$A$2:$A$15458&amp;Data!$B$2:$B$15458,Data!$C$2:$C$15458),2,0),"")</f>
        <v>202-A2</v>
      </c>
      <c r="U16" s="137" t="str">
        <f t="array" ref="U16">IFERROR(VLOOKUP($C16&amp;$G$4,CHOOSE({1,2},Data!$A$2:$A$15458&amp;Data!$E$2:$E$15458,Data!$F$2:$F$15458),2,0),"")</f>
        <v>BAS1224-01</v>
      </c>
      <c r="V16" s="138"/>
      <c r="W16" s="13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131"/>
      <c r="Y16" s="131"/>
      <c r="Z16" s="131"/>
      <c r="AA16" s="131"/>
      <c r="AB16" s="131"/>
      <c r="AC16" s="131"/>
      <c r="AD16" s="131"/>
      <c r="AE16" s="131"/>
      <c r="AF16" s="131"/>
      <c r="AG16" s="131"/>
      <c r="AH16" s="131"/>
      <c r="AI16" s="131"/>
      <c r="AJ16" s="131"/>
      <c r="AK16" s="131"/>
      <c r="AL16" s="131"/>
    </row>
    <row r="17" spans="2:38" s="132" customFormat="1" ht="17.850000000000001" customHeight="1">
      <c r="B17" s="21">
        <f>IF(LEN(C17=0),SUBTOTAL(3,$C$9:C17),"")</f>
        <v>9</v>
      </c>
      <c r="C17" s="22" t="s">
        <v>465</v>
      </c>
      <c r="D17" s="23" t="s">
        <v>3843</v>
      </c>
      <c r="E17" s="24" t="s">
        <v>3233</v>
      </c>
      <c r="F17" s="25" t="s">
        <v>3203</v>
      </c>
      <c r="G17" s="22" t="s">
        <v>3382</v>
      </c>
      <c r="H17" s="26">
        <v>10</v>
      </c>
      <c r="I17" s="26">
        <v>7.5</v>
      </c>
      <c r="J17" s="26">
        <v>6</v>
      </c>
      <c r="K17" s="26" t="s">
        <v>28</v>
      </c>
      <c r="L17" s="33"/>
      <c r="M17" s="33"/>
      <c r="N17" s="33"/>
      <c r="O17" s="77">
        <v>7.5</v>
      </c>
      <c r="P17" s="28">
        <f>ROUND(SUMPRODUCT(H17:O17,$H$8:$O$8)/100,1)</f>
        <v>7.5</v>
      </c>
      <c r="Q17" s="31" t="str">
        <f t="shared" si="0"/>
        <v>B</v>
      </c>
      <c r="R17" s="140" t="str">
        <f t="shared" si="1"/>
        <v>Khá</v>
      </c>
      <c r="S17" s="31" t="str">
        <f t="shared" si="2"/>
        <v/>
      </c>
      <c r="T17" s="141" t="str">
        <f t="array" ref="T17">IFERROR(VLOOKUP($C17&amp;$S$3,CHOOSE({1,2},Data!$A$2:$A$15458&amp;Data!$B$2:$B$15458,Data!$C$2:$C$15458),2,0),"")</f>
        <v>202-A2</v>
      </c>
      <c r="U17" s="137" t="str">
        <f t="array" ref="U17">IFERROR(VLOOKUP($C17&amp;$G$4,CHOOSE({1,2},Data!$A$2:$A$15458&amp;Data!$E$2:$E$15458,Data!$F$2:$F$15458),2,0),"")</f>
        <v>BAS1224-01</v>
      </c>
      <c r="V17" s="138"/>
      <c r="W17" s="13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131"/>
      <c r="Y17" s="131"/>
      <c r="Z17" s="131"/>
      <c r="AA17" s="131"/>
      <c r="AB17" s="131"/>
      <c r="AC17" s="131"/>
      <c r="AD17" s="131"/>
      <c r="AE17" s="131"/>
      <c r="AF17" s="131"/>
      <c r="AG17" s="131"/>
      <c r="AH17" s="131"/>
      <c r="AI17" s="131"/>
      <c r="AJ17" s="131"/>
      <c r="AK17" s="131"/>
      <c r="AL17" s="131"/>
    </row>
    <row r="18" spans="2:38" s="132" customFormat="1" ht="17.850000000000001" customHeight="1">
      <c r="B18" s="21">
        <f>IF(LEN(C18=0),SUBTOTAL(3,$C$9:C18),"")</f>
        <v>10</v>
      </c>
      <c r="C18" s="22" t="s">
        <v>2450</v>
      </c>
      <c r="D18" s="23" t="s">
        <v>3844</v>
      </c>
      <c r="E18" s="24" t="s">
        <v>3845</v>
      </c>
      <c r="F18" s="25" t="s">
        <v>3706</v>
      </c>
      <c r="G18" s="22" t="s">
        <v>3239</v>
      </c>
      <c r="H18" s="26">
        <v>5</v>
      </c>
      <c r="I18" s="26">
        <v>7.5</v>
      </c>
      <c r="J18" s="26">
        <v>6</v>
      </c>
      <c r="K18" s="26" t="s">
        <v>28</v>
      </c>
      <c r="L18" s="33"/>
      <c r="M18" s="33"/>
      <c r="N18" s="33"/>
      <c r="O18" s="77">
        <v>4.5</v>
      </c>
      <c r="P18" s="28">
        <f>ROUND(SUMPRODUCT(H18:O18,$H$8:$O$8)/100,1)</f>
        <v>5.2</v>
      </c>
      <c r="Q18" s="31" t="str">
        <f t="shared" si="0"/>
        <v>D+</v>
      </c>
      <c r="R18" s="140" t="str">
        <f t="shared" si="1"/>
        <v>Trung bình yếu</v>
      </c>
      <c r="S18" s="31" t="str">
        <f t="shared" si="2"/>
        <v/>
      </c>
      <c r="T18" s="141" t="str">
        <f t="array" ref="T18">IFERROR(VLOOKUP($C18&amp;$S$3,CHOOSE({1,2},Data!$A$2:$A$15458&amp;Data!$B$2:$B$15458,Data!$C$2:$C$15458),2,0),"")</f>
        <v>202-A2</v>
      </c>
      <c r="U18" s="137" t="str">
        <f t="array" ref="U18">IFERROR(VLOOKUP($C18&amp;$G$4,CHOOSE({1,2},Data!$A$2:$A$15458&amp;Data!$E$2:$E$15458,Data!$F$2:$F$15458),2,0),"")</f>
        <v>BAS1224-01</v>
      </c>
      <c r="V18" s="138"/>
      <c r="W18" s="13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131"/>
      <c r="Y18" s="131"/>
      <c r="Z18" s="131"/>
      <c r="AA18" s="131"/>
      <c r="AB18" s="131"/>
      <c r="AC18" s="131"/>
      <c r="AD18" s="131"/>
      <c r="AE18" s="131"/>
      <c r="AF18" s="131"/>
      <c r="AG18" s="131"/>
      <c r="AH18" s="131"/>
      <c r="AI18" s="131"/>
      <c r="AJ18" s="131"/>
      <c r="AK18" s="131"/>
      <c r="AL18" s="131"/>
    </row>
    <row r="19" spans="2:38" s="132" customFormat="1" ht="17.850000000000001" customHeight="1">
      <c r="B19" s="21">
        <f>IF(LEN(C19=0),SUBTOTAL(3,$C$9:C19),"")</f>
        <v>11</v>
      </c>
      <c r="C19" s="22" t="s">
        <v>2626</v>
      </c>
      <c r="D19" s="23" t="s">
        <v>3366</v>
      </c>
      <c r="E19" s="24" t="s">
        <v>3244</v>
      </c>
      <c r="F19" s="25" t="s">
        <v>3846</v>
      </c>
      <c r="G19" s="22" t="s">
        <v>3218</v>
      </c>
      <c r="H19" s="26">
        <v>7</v>
      </c>
      <c r="I19" s="26">
        <v>7.5</v>
      </c>
      <c r="J19" s="26">
        <v>8</v>
      </c>
      <c r="K19" s="26" t="s">
        <v>28</v>
      </c>
      <c r="L19" s="33"/>
      <c r="M19" s="33"/>
      <c r="N19" s="33"/>
      <c r="O19" s="113" t="s">
        <v>4810</v>
      </c>
      <c r="P19" s="28">
        <f>ROUND(SUMPRODUCT(H19:O19,$H$8:$O$8)/100,1)</f>
        <v>3.1</v>
      </c>
      <c r="Q19" s="31" t="str">
        <f t="shared" si="0"/>
        <v>F</v>
      </c>
      <c r="R19" s="140" t="str">
        <f t="shared" si="1"/>
        <v>Kém</v>
      </c>
      <c r="S19" s="31" t="s">
        <v>4813</v>
      </c>
      <c r="T19" s="141" t="str">
        <f t="array" ref="T19">IFERROR(VLOOKUP($C19&amp;$S$3,CHOOSE({1,2},Data!$A$2:$A$15458&amp;Data!$B$2:$B$15458,Data!$C$2:$C$15458),2,0),"")</f>
        <v>202-A2</v>
      </c>
      <c r="U19" s="137" t="str">
        <f t="array" ref="U19">IFERROR(VLOOKUP($C19&amp;$G$4,CHOOSE({1,2},Data!$A$2:$A$15458&amp;Data!$E$2:$E$15458,Data!$F$2:$F$15458),2,0),"")</f>
        <v>BAS1224-01</v>
      </c>
      <c r="V19" s="138"/>
      <c r="W19" s="13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Học lại</v>
      </c>
      <c r="X19" s="131"/>
      <c r="Y19" s="131"/>
      <c r="Z19" s="131"/>
      <c r="AA19" s="131"/>
      <c r="AB19" s="131"/>
      <c r="AC19" s="131"/>
      <c r="AD19" s="131"/>
      <c r="AE19" s="131"/>
      <c r="AF19" s="131"/>
      <c r="AG19" s="131"/>
      <c r="AH19" s="131"/>
      <c r="AI19" s="131"/>
      <c r="AJ19" s="131"/>
      <c r="AK19" s="131"/>
      <c r="AL19" s="131"/>
    </row>
    <row r="20" spans="2:38" s="132" customFormat="1" ht="17.850000000000001" customHeight="1">
      <c r="B20" s="21">
        <f>IF(LEN(C20=0),SUBTOTAL(3,$C$9:C20),"")</f>
        <v>12</v>
      </c>
      <c r="C20" s="22" t="s">
        <v>978</v>
      </c>
      <c r="D20" s="23" t="s">
        <v>3847</v>
      </c>
      <c r="E20" s="24" t="s">
        <v>3466</v>
      </c>
      <c r="F20" s="25" t="s">
        <v>3848</v>
      </c>
      <c r="G20" s="22" t="s">
        <v>3281</v>
      </c>
      <c r="H20" s="26">
        <v>7</v>
      </c>
      <c r="I20" s="26">
        <v>6.5</v>
      </c>
      <c r="J20" s="26">
        <v>7</v>
      </c>
      <c r="K20" s="26" t="s">
        <v>28</v>
      </c>
      <c r="L20" s="33"/>
      <c r="M20" s="33"/>
      <c r="N20" s="33"/>
      <c r="O20" s="77">
        <v>5.5</v>
      </c>
      <c r="P20" s="28">
        <f>ROUND(SUMPRODUCT(H20:O20,$H$8:$O$8)/100,1)</f>
        <v>6.1</v>
      </c>
      <c r="Q20" s="31" t="str">
        <f t="shared" si="0"/>
        <v>C</v>
      </c>
      <c r="R20" s="140" t="str">
        <f t="shared" si="1"/>
        <v>Trung bình</v>
      </c>
      <c r="S20" s="31" t="str">
        <f t="shared" ref="S20:S29" si="3">+IF(OR($H20=0,$I20=0,$J20=0,$K20=0),"Không đủ ĐKDT",IF(AND(O20=0,P20&gt;=4),"Không đạt",""))</f>
        <v/>
      </c>
      <c r="T20" s="141" t="str">
        <f t="array" ref="T20">IFERROR(VLOOKUP($C20&amp;$S$3,CHOOSE({1,2},Data!$A$2:$A$15458&amp;Data!$B$2:$B$15458,Data!$C$2:$C$15458),2,0),"")</f>
        <v>202-A2</v>
      </c>
      <c r="U20" s="137" t="str">
        <f t="array" ref="U20">IFERROR(VLOOKUP($C20&amp;$G$4,CHOOSE({1,2},Data!$A$2:$A$15458&amp;Data!$E$2:$E$15458,Data!$F$2:$F$15458),2,0),"")</f>
        <v>BAS1224-01</v>
      </c>
      <c r="V20" s="138"/>
      <c r="W20" s="13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131"/>
      <c r="Y20" s="131"/>
      <c r="Z20" s="131"/>
      <c r="AA20" s="131"/>
      <c r="AB20" s="131"/>
      <c r="AC20" s="131"/>
      <c r="AD20" s="131"/>
      <c r="AE20" s="131"/>
      <c r="AF20" s="131"/>
      <c r="AG20" s="131"/>
      <c r="AH20" s="131"/>
      <c r="AI20" s="131"/>
      <c r="AJ20" s="131"/>
      <c r="AK20" s="131"/>
      <c r="AL20" s="131"/>
    </row>
    <row r="21" spans="2:38" s="132" customFormat="1" ht="17.850000000000001" customHeight="1">
      <c r="B21" s="21">
        <f>IF(LEN(C21=0),SUBTOTAL(3,$C$9:C21),"")</f>
        <v>13</v>
      </c>
      <c r="C21" s="22" t="s">
        <v>2260</v>
      </c>
      <c r="D21" s="23" t="s">
        <v>3851</v>
      </c>
      <c r="E21" s="24" t="s">
        <v>3250</v>
      </c>
      <c r="F21" s="25" t="s">
        <v>3594</v>
      </c>
      <c r="G21" s="22" t="s">
        <v>3235</v>
      </c>
      <c r="H21" s="26">
        <v>9</v>
      </c>
      <c r="I21" s="26">
        <v>9</v>
      </c>
      <c r="J21" s="26">
        <v>7</v>
      </c>
      <c r="K21" s="26" t="s">
        <v>28</v>
      </c>
      <c r="L21" s="33"/>
      <c r="M21" s="33"/>
      <c r="N21" s="33"/>
      <c r="O21" s="77">
        <v>5.5</v>
      </c>
      <c r="P21" s="28">
        <f>ROUND(SUMPRODUCT(H21:O21,$H$8:$O$8)/100,1)</f>
        <v>6.5</v>
      </c>
      <c r="Q21" s="31" t="str">
        <f t="shared" si="0"/>
        <v>C+</v>
      </c>
      <c r="R21" s="140" t="str">
        <f t="shared" si="1"/>
        <v>Trung bình</v>
      </c>
      <c r="S21" s="31" t="str">
        <f t="shared" si="3"/>
        <v/>
      </c>
      <c r="T21" s="141" t="str">
        <f t="array" ref="T21">IFERROR(VLOOKUP($C21&amp;$S$3,CHOOSE({1,2},Data!$A$2:$A$15458&amp;Data!$B$2:$B$15458,Data!$C$2:$C$15458),2,0),"")</f>
        <v>202-A2</v>
      </c>
      <c r="U21" s="137" t="str">
        <f t="array" ref="U21">IFERROR(VLOOKUP($C21&amp;$G$4,CHOOSE({1,2},Data!$A$2:$A$15458&amp;Data!$E$2:$E$15458,Data!$F$2:$F$15458),2,0),"")</f>
        <v>BAS1224-01</v>
      </c>
      <c r="V21" s="138"/>
      <c r="W21" s="13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131"/>
      <c r="Y21" s="131"/>
      <c r="Z21" s="131"/>
      <c r="AA21" s="131"/>
      <c r="AB21" s="131"/>
      <c r="AC21" s="131"/>
      <c r="AD21" s="131"/>
      <c r="AE21" s="131"/>
      <c r="AF21" s="131"/>
      <c r="AG21" s="131"/>
      <c r="AH21" s="131"/>
      <c r="AI21" s="131"/>
      <c r="AJ21" s="131"/>
      <c r="AK21" s="131"/>
      <c r="AL21" s="131"/>
    </row>
    <row r="22" spans="2:38" s="132" customFormat="1" ht="17.850000000000001" customHeight="1">
      <c r="B22" s="21">
        <f>IF(LEN(C22=0),SUBTOTAL(3,$C$9:C22),"")</f>
        <v>14</v>
      </c>
      <c r="C22" s="22" t="s">
        <v>2387</v>
      </c>
      <c r="D22" s="23" t="s">
        <v>3830</v>
      </c>
      <c r="E22" s="24" t="s">
        <v>3250</v>
      </c>
      <c r="F22" s="25" t="s">
        <v>3849</v>
      </c>
      <c r="G22" s="22" t="s">
        <v>3850</v>
      </c>
      <c r="H22" s="26">
        <v>6</v>
      </c>
      <c r="I22" s="26">
        <v>9</v>
      </c>
      <c r="J22" s="26">
        <v>7</v>
      </c>
      <c r="K22" s="26" t="s">
        <v>28</v>
      </c>
      <c r="L22" s="33"/>
      <c r="M22" s="33"/>
      <c r="N22" s="33"/>
      <c r="O22" s="77">
        <v>3</v>
      </c>
      <c r="P22" s="28">
        <f>ROUND(SUMPRODUCT(H22:O22,$H$8:$O$8)/100,1)</f>
        <v>4.7</v>
      </c>
      <c r="Q22" s="31" t="str">
        <f t="shared" si="0"/>
        <v>D</v>
      </c>
      <c r="R22" s="140" t="str">
        <f t="shared" si="1"/>
        <v>Trung bình yếu</v>
      </c>
      <c r="S22" s="31" t="str">
        <f t="shared" si="3"/>
        <v/>
      </c>
      <c r="T22" s="141" t="str">
        <f t="array" ref="T22">IFERROR(VLOOKUP($C22&amp;$S$3,CHOOSE({1,2},Data!$A$2:$A$15458&amp;Data!$B$2:$B$15458,Data!$C$2:$C$15458),2,0),"")</f>
        <v>202-A2</v>
      </c>
      <c r="U22" s="137" t="str">
        <f t="array" ref="U22">IFERROR(VLOOKUP($C22&amp;$G$4,CHOOSE({1,2},Data!$A$2:$A$15458&amp;Data!$E$2:$E$15458,Data!$F$2:$F$15458),2,0),"")</f>
        <v>BAS1224-01</v>
      </c>
      <c r="V22" s="138"/>
      <c r="W22" s="13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131"/>
      <c r="Y22" s="131"/>
      <c r="Z22" s="131"/>
      <c r="AA22" s="131"/>
      <c r="AB22" s="131"/>
      <c r="AC22" s="131"/>
      <c r="AD22" s="131"/>
      <c r="AE22" s="131"/>
      <c r="AF22" s="131"/>
      <c r="AG22" s="131"/>
      <c r="AH22" s="131"/>
      <c r="AI22" s="131"/>
      <c r="AJ22" s="131"/>
      <c r="AK22" s="131"/>
      <c r="AL22" s="131"/>
    </row>
    <row r="23" spans="2:38" s="132" customFormat="1" ht="17.850000000000001" customHeight="1">
      <c r="B23" s="21">
        <f>IF(LEN(C23=0),SUBTOTAL(3,$C$9:C23),"")</f>
        <v>15</v>
      </c>
      <c r="C23" s="22" t="s">
        <v>1953</v>
      </c>
      <c r="D23" s="23" t="s">
        <v>3457</v>
      </c>
      <c r="E23" s="24" t="s">
        <v>3275</v>
      </c>
      <c r="F23" s="25" t="s">
        <v>3852</v>
      </c>
      <c r="G23" s="22" t="s">
        <v>3329</v>
      </c>
      <c r="H23" s="26">
        <v>8</v>
      </c>
      <c r="I23" s="26">
        <v>8</v>
      </c>
      <c r="J23" s="26">
        <v>7</v>
      </c>
      <c r="K23" s="26" t="s">
        <v>28</v>
      </c>
      <c r="L23" s="33"/>
      <c r="M23" s="33"/>
      <c r="N23" s="33"/>
      <c r="O23" s="77">
        <v>3.5</v>
      </c>
      <c r="P23" s="28">
        <f>ROUND(SUMPRODUCT(H23:O23,$H$8:$O$8)/100,1)</f>
        <v>5.0999999999999996</v>
      </c>
      <c r="Q23" s="31" t="str">
        <f t="shared" si="0"/>
        <v>D+</v>
      </c>
      <c r="R23" s="140" t="str">
        <f t="shared" si="1"/>
        <v>Trung bình yếu</v>
      </c>
      <c r="S23" s="31" t="str">
        <f t="shared" si="3"/>
        <v/>
      </c>
      <c r="T23" s="141" t="str">
        <f t="array" ref="T23">IFERROR(VLOOKUP($C23&amp;$S$3,CHOOSE({1,2},Data!$A$2:$A$15458&amp;Data!$B$2:$B$15458,Data!$C$2:$C$15458),2,0),"")</f>
        <v>202-A2</v>
      </c>
      <c r="U23" s="137" t="str">
        <f t="array" ref="U23">IFERROR(VLOOKUP($C23&amp;$G$4,CHOOSE({1,2},Data!$A$2:$A$15458&amp;Data!$E$2:$E$15458,Data!$F$2:$F$15458),2,0),"")</f>
        <v>BAS1224-01</v>
      </c>
      <c r="V23" s="138"/>
      <c r="W23" s="13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131"/>
      <c r="Y23" s="131"/>
      <c r="Z23" s="131"/>
      <c r="AA23" s="131"/>
      <c r="AB23" s="131"/>
      <c r="AC23" s="131"/>
      <c r="AD23" s="131"/>
      <c r="AE23" s="131"/>
      <c r="AF23" s="131"/>
      <c r="AG23" s="131"/>
      <c r="AH23" s="131"/>
      <c r="AI23" s="131"/>
      <c r="AJ23" s="131"/>
      <c r="AK23" s="131"/>
      <c r="AL23" s="131"/>
    </row>
    <row r="24" spans="2:38" s="132" customFormat="1" ht="17.850000000000001" customHeight="1">
      <c r="B24" s="21">
        <f>IF(LEN(C24=0),SUBTOTAL(3,$C$9:C24),"")</f>
        <v>16</v>
      </c>
      <c r="C24" s="22" t="s">
        <v>1711</v>
      </c>
      <c r="D24" s="23" t="s">
        <v>3853</v>
      </c>
      <c r="E24" s="24" t="s">
        <v>3631</v>
      </c>
      <c r="F24" s="25" t="s">
        <v>3854</v>
      </c>
      <c r="G24" s="22" t="s">
        <v>3222</v>
      </c>
      <c r="H24" s="26">
        <v>9</v>
      </c>
      <c r="I24" s="26">
        <v>8</v>
      </c>
      <c r="J24" s="26">
        <v>6</v>
      </c>
      <c r="K24" s="26" t="s">
        <v>28</v>
      </c>
      <c r="L24" s="33"/>
      <c r="M24" s="33"/>
      <c r="N24" s="33"/>
      <c r="O24" s="77">
        <v>1.5</v>
      </c>
      <c r="P24" s="28">
        <f>ROUND(SUMPRODUCT(H24:O24,$H$8:$O$8)/100,1)</f>
        <v>3.8</v>
      </c>
      <c r="Q24" s="31" t="str">
        <f t="shared" si="0"/>
        <v>F</v>
      </c>
      <c r="R24" s="140" t="str">
        <f t="shared" si="1"/>
        <v>Kém</v>
      </c>
      <c r="S24" s="31" t="str">
        <f t="shared" si="3"/>
        <v/>
      </c>
      <c r="T24" s="141" t="str">
        <f t="array" ref="T24">IFERROR(VLOOKUP($C24&amp;$S$3,CHOOSE({1,2},Data!$A$2:$A$15458&amp;Data!$B$2:$B$15458,Data!$C$2:$C$15458),2,0),"")</f>
        <v>202-A2</v>
      </c>
      <c r="U24" s="137" t="str">
        <f t="array" ref="U24">IFERROR(VLOOKUP($C24&amp;$G$4,CHOOSE({1,2},Data!$A$2:$A$15458&amp;Data!$E$2:$E$15458,Data!$F$2:$F$15458),2,0),"")</f>
        <v>BAS1224-01</v>
      </c>
      <c r="V24" s="138"/>
      <c r="W24" s="13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Học lại</v>
      </c>
      <c r="X24" s="131"/>
      <c r="Y24" s="131"/>
      <c r="Z24" s="131"/>
      <c r="AA24" s="131"/>
      <c r="AB24" s="131"/>
      <c r="AC24" s="131"/>
      <c r="AD24" s="131"/>
      <c r="AE24" s="131"/>
      <c r="AF24" s="131"/>
      <c r="AG24" s="131"/>
      <c r="AH24" s="131"/>
      <c r="AI24" s="131"/>
      <c r="AJ24" s="131"/>
      <c r="AK24" s="131"/>
      <c r="AL24" s="131"/>
    </row>
    <row r="25" spans="2:38" s="132" customFormat="1" ht="17.850000000000001" customHeight="1">
      <c r="B25" s="21">
        <f>IF(LEN(C25=0),SUBTOTAL(3,$C$9:C25),"")</f>
        <v>17</v>
      </c>
      <c r="C25" s="22" t="s">
        <v>852</v>
      </c>
      <c r="D25" s="23" t="s">
        <v>3855</v>
      </c>
      <c r="E25" s="24" t="s">
        <v>3282</v>
      </c>
      <c r="F25" s="25" t="s">
        <v>3537</v>
      </c>
      <c r="G25" s="22" t="s">
        <v>3218</v>
      </c>
      <c r="H25" s="26">
        <v>10</v>
      </c>
      <c r="I25" s="26">
        <v>5.5</v>
      </c>
      <c r="J25" s="26">
        <v>7</v>
      </c>
      <c r="K25" s="26" t="s">
        <v>28</v>
      </c>
      <c r="L25" s="33"/>
      <c r="M25" s="33"/>
      <c r="N25" s="33"/>
      <c r="O25" s="77">
        <v>7</v>
      </c>
      <c r="P25" s="28">
        <f>ROUND(SUMPRODUCT(H25:O25,$H$8:$O$8)/100,1)</f>
        <v>7.2</v>
      </c>
      <c r="Q25" s="31" t="str">
        <f t="shared" si="0"/>
        <v>B</v>
      </c>
      <c r="R25" s="140" t="str">
        <f t="shared" si="1"/>
        <v>Khá</v>
      </c>
      <c r="S25" s="31" t="str">
        <f t="shared" si="3"/>
        <v/>
      </c>
      <c r="T25" s="141" t="str">
        <f t="array" ref="T25">IFERROR(VLOOKUP($C25&amp;$S$3,CHOOSE({1,2},Data!$A$2:$A$15458&amp;Data!$B$2:$B$15458,Data!$C$2:$C$15458),2,0),"")</f>
        <v>202-A2</v>
      </c>
      <c r="U25" s="137" t="str">
        <f t="array" ref="U25">IFERROR(VLOOKUP($C25&amp;$G$4,CHOOSE({1,2},Data!$A$2:$A$15458&amp;Data!$E$2:$E$15458,Data!$F$2:$F$15458),2,0),"")</f>
        <v>BAS1224-01</v>
      </c>
      <c r="V25" s="138"/>
      <c r="W25" s="13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131"/>
      <c r="Y25" s="131"/>
      <c r="Z25" s="131"/>
      <c r="AA25" s="131"/>
      <c r="AB25" s="131"/>
      <c r="AC25" s="131"/>
      <c r="AD25" s="131"/>
      <c r="AE25" s="131"/>
      <c r="AF25" s="131"/>
      <c r="AG25" s="131"/>
      <c r="AH25" s="131"/>
      <c r="AI25" s="131"/>
      <c r="AJ25" s="131"/>
      <c r="AK25" s="131"/>
      <c r="AL25" s="131"/>
    </row>
    <row r="26" spans="2:38" s="132" customFormat="1" ht="17.850000000000001" customHeight="1">
      <c r="B26" s="21">
        <f>IF(LEN(C26=0),SUBTOTAL(3,$C$9:C26),"")</f>
        <v>18</v>
      </c>
      <c r="C26" s="22" t="s">
        <v>1051</v>
      </c>
      <c r="D26" s="23" t="s">
        <v>3856</v>
      </c>
      <c r="E26" s="24" t="s">
        <v>3288</v>
      </c>
      <c r="F26" s="25" t="s">
        <v>3857</v>
      </c>
      <c r="G26" s="22" t="s">
        <v>3465</v>
      </c>
      <c r="H26" s="26">
        <v>10</v>
      </c>
      <c r="I26" s="26">
        <v>7</v>
      </c>
      <c r="J26" s="26">
        <v>8</v>
      </c>
      <c r="K26" s="26" t="s">
        <v>28</v>
      </c>
      <c r="L26" s="33"/>
      <c r="M26" s="33"/>
      <c r="N26" s="33"/>
      <c r="O26" s="77">
        <v>4</v>
      </c>
      <c r="P26" s="28">
        <f>ROUND(SUMPRODUCT(H26:O26,$H$8:$O$8)/100,1)</f>
        <v>5.7</v>
      </c>
      <c r="Q26" s="31" t="str">
        <f t="shared" si="0"/>
        <v>C</v>
      </c>
      <c r="R26" s="140" t="str">
        <f t="shared" si="1"/>
        <v>Trung bình</v>
      </c>
      <c r="S26" s="31" t="str">
        <f t="shared" si="3"/>
        <v/>
      </c>
      <c r="T26" s="141" t="str">
        <f t="array" ref="T26">IFERROR(VLOOKUP($C26&amp;$S$3,CHOOSE({1,2},Data!$A$2:$A$15458&amp;Data!$B$2:$B$15458,Data!$C$2:$C$15458),2,0),"")</f>
        <v>202-A2</v>
      </c>
      <c r="U26" s="137" t="str">
        <f t="array" ref="U26">IFERROR(VLOOKUP($C26&amp;$G$4,CHOOSE({1,2},Data!$A$2:$A$15458&amp;Data!$E$2:$E$15458,Data!$F$2:$F$15458),2,0),"")</f>
        <v>BAS1224-01</v>
      </c>
      <c r="V26" s="138"/>
      <c r="W26" s="13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131"/>
      <c r="Y26" s="131"/>
      <c r="Z26" s="131"/>
      <c r="AA26" s="131"/>
      <c r="AB26" s="131"/>
      <c r="AC26" s="131"/>
      <c r="AD26" s="131"/>
      <c r="AE26" s="131"/>
      <c r="AF26" s="131"/>
      <c r="AG26" s="131"/>
      <c r="AH26" s="131"/>
      <c r="AI26" s="131"/>
      <c r="AJ26" s="131"/>
      <c r="AK26" s="131"/>
      <c r="AL26" s="131"/>
    </row>
    <row r="27" spans="2:38" s="132" customFormat="1" ht="17.850000000000001" customHeight="1">
      <c r="B27" s="21">
        <f>IF(LEN(C27=0),SUBTOTAL(3,$C$9:C27),"")</f>
        <v>19</v>
      </c>
      <c r="C27" s="22" t="s">
        <v>2461</v>
      </c>
      <c r="D27" s="23" t="s">
        <v>3858</v>
      </c>
      <c r="E27" s="24" t="s">
        <v>3294</v>
      </c>
      <c r="F27" s="25" t="s">
        <v>3859</v>
      </c>
      <c r="G27" s="22" t="s">
        <v>3246</v>
      </c>
      <c r="H27" s="26">
        <v>10</v>
      </c>
      <c r="I27" s="26">
        <v>9.5</v>
      </c>
      <c r="J27" s="26">
        <v>8.5</v>
      </c>
      <c r="K27" s="26" t="s">
        <v>28</v>
      </c>
      <c r="L27" s="33"/>
      <c r="M27" s="33"/>
      <c r="N27" s="33"/>
      <c r="O27" s="77">
        <v>8.5</v>
      </c>
      <c r="P27" s="28">
        <f>ROUND(SUMPRODUCT(H27:O27,$H$8:$O$8)/100,1)</f>
        <v>8.8000000000000007</v>
      </c>
      <c r="Q27" s="31" t="str">
        <f t="shared" si="0"/>
        <v>A</v>
      </c>
      <c r="R27" s="140" t="str">
        <f t="shared" si="1"/>
        <v>Giỏi</v>
      </c>
      <c r="S27" s="31" t="str">
        <f t="shared" si="3"/>
        <v/>
      </c>
      <c r="T27" s="141" t="str">
        <f t="array" ref="T27">IFERROR(VLOOKUP($C27&amp;$S$3,CHOOSE({1,2},Data!$A$2:$A$15458&amp;Data!$B$2:$B$15458,Data!$C$2:$C$15458),2,0),"")</f>
        <v>202-A2</v>
      </c>
      <c r="U27" s="137" t="str">
        <f t="array" ref="U27">IFERROR(VLOOKUP($C27&amp;$G$4,CHOOSE({1,2},Data!$A$2:$A$15458&amp;Data!$E$2:$E$15458,Data!$F$2:$F$15458),2,0),"")</f>
        <v>BAS1224-01</v>
      </c>
      <c r="V27" s="138"/>
      <c r="W27" s="13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131"/>
      <c r="Y27" s="131"/>
      <c r="Z27" s="131"/>
      <c r="AA27" s="131"/>
      <c r="AB27" s="131"/>
      <c r="AC27" s="131"/>
      <c r="AD27" s="131"/>
      <c r="AE27" s="131"/>
      <c r="AF27" s="131"/>
      <c r="AG27" s="131"/>
      <c r="AH27" s="131"/>
      <c r="AI27" s="131"/>
      <c r="AJ27" s="131"/>
      <c r="AK27" s="131"/>
      <c r="AL27" s="131"/>
    </row>
    <row r="28" spans="2:38" s="132" customFormat="1" ht="17.850000000000001" customHeight="1">
      <c r="B28" s="21">
        <f>IF(LEN(C28=0),SUBTOTAL(3,$C$9:C28),"")</f>
        <v>20</v>
      </c>
      <c r="C28" s="22" t="s">
        <v>1191</v>
      </c>
      <c r="D28" s="23" t="s">
        <v>3527</v>
      </c>
      <c r="E28" s="24" t="s">
        <v>3294</v>
      </c>
      <c r="F28" s="25" t="s">
        <v>3587</v>
      </c>
      <c r="G28" s="22" t="s">
        <v>3222</v>
      </c>
      <c r="H28" s="26">
        <v>1</v>
      </c>
      <c r="I28" s="26">
        <v>4</v>
      </c>
      <c r="J28" s="26">
        <v>1.5</v>
      </c>
      <c r="K28" s="26" t="s">
        <v>28</v>
      </c>
      <c r="L28" s="33"/>
      <c r="M28" s="33"/>
      <c r="N28" s="33"/>
      <c r="O28" s="77">
        <v>1</v>
      </c>
      <c r="P28" s="28">
        <f>ROUND(SUMPRODUCT(H28:O28,$H$8:$O$8)/100,1)</f>
        <v>1.4</v>
      </c>
      <c r="Q28" s="31" t="str">
        <f t="shared" si="0"/>
        <v>F</v>
      </c>
      <c r="R28" s="140" t="str">
        <f t="shared" si="1"/>
        <v>Kém</v>
      </c>
      <c r="S28" s="31" t="str">
        <f t="shared" si="3"/>
        <v/>
      </c>
      <c r="T28" s="141" t="str">
        <f t="array" ref="T28">IFERROR(VLOOKUP($C28&amp;$S$3,CHOOSE({1,2},Data!$A$2:$A$15458&amp;Data!$B$2:$B$15458,Data!$C$2:$C$15458),2,0),"")</f>
        <v>202-A2</v>
      </c>
      <c r="U28" s="137" t="str">
        <f t="array" ref="U28">IFERROR(VLOOKUP($C28&amp;$G$4,CHOOSE({1,2},Data!$A$2:$A$15458&amp;Data!$E$2:$E$15458,Data!$F$2:$F$15458),2,0),"")</f>
        <v>BAS1224-01</v>
      </c>
      <c r="V28" s="138"/>
      <c r="W28" s="13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Học lại</v>
      </c>
      <c r="X28" s="131"/>
      <c r="Y28" s="131"/>
      <c r="Z28" s="131"/>
      <c r="AA28" s="131"/>
      <c r="AB28" s="131"/>
      <c r="AC28" s="131"/>
      <c r="AD28" s="131"/>
      <c r="AE28" s="131"/>
      <c r="AF28" s="131"/>
      <c r="AG28" s="131"/>
      <c r="AH28" s="131"/>
      <c r="AI28" s="131"/>
      <c r="AJ28" s="131"/>
      <c r="AK28" s="131"/>
      <c r="AL28" s="131"/>
    </row>
    <row r="29" spans="2:38" s="132" customFormat="1" ht="17.850000000000001" customHeight="1">
      <c r="B29" s="21">
        <f>IF(LEN(C29=0),SUBTOTAL(3,$C$9:C29),"")</f>
        <v>21</v>
      </c>
      <c r="C29" s="22" t="s">
        <v>1564</v>
      </c>
      <c r="D29" s="23" t="s">
        <v>3334</v>
      </c>
      <c r="E29" s="24" t="s">
        <v>3306</v>
      </c>
      <c r="F29" s="25" t="s">
        <v>3618</v>
      </c>
      <c r="G29" s="22" t="s">
        <v>3208</v>
      </c>
      <c r="H29" s="26">
        <v>10</v>
      </c>
      <c r="I29" s="26">
        <v>7</v>
      </c>
      <c r="J29" s="26">
        <v>7</v>
      </c>
      <c r="K29" s="26" t="s">
        <v>28</v>
      </c>
      <c r="L29" s="33"/>
      <c r="M29" s="33"/>
      <c r="N29" s="33"/>
      <c r="O29" s="77">
        <v>3.5</v>
      </c>
      <c r="P29" s="28">
        <f>ROUND(SUMPRODUCT(H29:O29,$H$8:$O$8)/100,1)</f>
        <v>5.2</v>
      </c>
      <c r="Q29" s="31" t="str">
        <f t="shared" si="0"/>
        <v>D+</v>
      </c>
      <c r="R29" s="140" t="str">
        <f t="shared" si="1"/>
        <v>Trung bình yếu</v>
      </c>
      <c r="S29" s="31" t="str">
        <f t="shared" si="3"/>
        <v/>
      </c>
      <c r="T29" s="141" t="str">
        <f t="array" ref="T29">IFERROR(VLOOKUP($C29&amp;$S$3,CHOOSE({1,2},Data!$A$2:$A$15458&amp;Data!$B$2:$B$15458,Data!$C$2:$C$15458),2,0),"")</f>
        <v>202-A2</v>
      </c>
      <c r="U29" s="137" t="str">
        <f t="array" ref="U29">IFERROR(VLOOKUP($C29&amp;$G$4,CHOOSE({1,2},Data!$A$2:$A$15458&amp;Data!$E$2:$E$15458,Data!$F$2:$F$15458),2,0),"")</f>
        <v>BAS1224-01</v>
      </c>
      <c r="V29" s="138"/>
      <c r="W29" s="13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131"/>
      <c r="Y29" s="131"/>
      <c r="Z29" s="131"/>
      <c r="AA29" s="131"/>
      <c r="AB29" s="131"/>
      <c r="AC29" s="131"/>
      <c r="AD29" s="131"/>
      <c r="AE29" s="131"/>
      <c r="AF29" s="131"/>
      <c r="AG29" s="131"/>
      <c r="AH29" s="131"/>
      <c r="AI29" s="131"/>
      <c r="AJ29" s="131"/>
      <c r="AK29" s="131"/>
      <c r="AL29" s="131"/>
    </row>
    <row r="30" spans="2:38" s="132" customFormat="1" ht="17.850000000000001" customHeight="1">
      <c r="B30" s="21">
        <f>IF(LEN(C30=0),SUBTOTAL(3,$C$9:C30),"")</f>
        <v>22</v>
      </c>
      <c r="C30" s="22" t="s">
        <v>3107</v>
      </c>
      <c r="D30" s="23" t="s">
        <v>3364</v>
      </c>
      <c r="E30" s="24" t="s">
        <v>3306</v>
      </c>
      <c r="F30" s="25" t="s">
        <v>3860</v>
      </c>
      <c r="G30" s="22" t="s">
        <v>3819</v>
      </c>
      <c r="H30" s="26">
        <v>1</v>
      </c>
      <c r="I30" s="26">
        <v>1</v>
      </c>
      <c r="J30" s="26">
        <v>1</v>
      </c>
      <c r="K30" s="26" t="s">
        <v>28</v>
      </c>
      <c r="L30" s="33"/>
      <c r="M30" s="33"/>
      <c r="N30" s="33"/>
      <c r="O30" s="113" t="s">
        <v>4810</v>
      </c>
      <c r="P30" s="28">
        <f>ROUND(SUMPRODUCT(H30:O30,$H$8:$O$8)/100,1)</f>
        <v>0.4</v>
      </c>
      <c r="Q30" s="31" t="str">
        <f t="shared" si="0"/>
        <v>F</v>
      </c>
      <c r="R30" s="140" t="str">
        <f t="shared" si="1"/>
        <v>Kém</v>
      </c>
      <c r="S30" s="31" t="s">
        <v>4813</v>
      </c>
      <c r="T30" s="141" t="str">
        <f t="array" ref="T30">IFERROR(VLOOKUP($C30&amp;$S$3,CHOOSE({1,2},Data!$A$2:$A$15458&amp;Data!$B$2:$B$15458,Data!$C$2:$C$15458),2,0),"")</f>
        <v>202-A2</v>
      </c>
      <c r="U30" s="137" t="str">
        <f t="array" ref="U30">IFERROR(VLOOKUP($C30&amp;$G$4,CHOOSE({1,2},Data!$A$2:$A$15458&amp;Data!$E$2:$E$15458,Data!$F$2:$F$15458),2,0),"")</f>
        <v>BAS1224-01</v>
      </c>
      <c r="V30" s="138"/>
      <c r="W30" s="13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Học lại</v>
      </c>
      <c r="X30" s="131"/>
      <c r="Y30" s="131"/>
      <c r="Z30" s="131"/>
      <c r="AA30" s="131"/>
      <c r="AB30" s="131"/>
      <c r="AC30" s="131"/>
      <c r="AD30" s="131"/>
      <c r="AE30" s="131"/>
      <c r="AF30" s="131"/>
      <c r="AG30" s="131"/>
      <c r="AH30" s="131"/>
      <c r="AI30" s="131"/>
      <c r="AJ30" s="131"/>
      <c r="AK30" s="131"/>
      <c r="AL30" s="131"/>
    </row>
    <row r="31" spans="2:38" s="132" customFormat="1" ht="17.850000000000001" customHeight="1">
      <c r="B31" s="21">
        <f>IF(LEN(C31=0),SUBTOTAL(3,$C$9:C31),"")</f>
        <v>23</v>
      </c>
      <c r="C31" s="22" t="s">
        <v>2642</v>
      </c>
      <c r="D31" s="23" t="s">
        <v>3861</v>
      </c>
      <c r="E31" s="24" t="s">
        <v>3862</v>
      </c>
      <c r="F31" s="25" t="s">
        <v>3580</v>
      </c>
      <c r="G31" s="22" t="s">
        <v>3239</v>
      </c>
      <c r="H31" s="26">
        <v>10</v>
      </c>
      <c r="I31" s="26">
        <v>9</v>
      </c>
      <c r="J31" s="26">
        <v>8</v>
      </c>
      <c r="K31" s="26" t="s">
        <v>28</v>
      </c>
      <c r="L31" s="33"/>
      <c r="M31" s="33"/>
      <c r="N31" s="33"/>
      <c r="O31" s="77">
        <v>3.5</v>
      </c>
      <c r="P31" s="28">
        <f>ROUND(SUMPRODUCT(H31:O31,$H$8:$O$8)/100,1)</f>
        <v>5.6</v>
      </c>
      <c r="Q31" s="31" t="str">
        <f t="shared" si="0"/>
        <v>C</v>
      </c>
      <c r="R31" s="140" t="str">
        <f t="shared" si="1"/>
        <v>Trung bình</v>
      </c>
      <c r="S31" s="31" t="str">
        <f t="shared" ref="S31:S39" si="4">+IF(OR($H31=0,$I31=0,$J31=0,$K31=0),"Không đủ ĐKDT",IF(AND(O31=0,P31&gt;=4),"Không đạt",""))</f>
        <v/>
      </c>
      <c r="T31" s="141" t="str">
        <f t="array" ref="T31">IFERROR(VLOOKUP($C31&amp;$S$3,CHOOSE({1,2},Data!$A$2:$A$15458&amp;Data!$B$2:$B$15458,Data!$C$2:$C$15458),2,0),"")</f>
        <v>202-A2</v>
      </c>
      <c r="U31" s="137" t="str">
        <f t="array" ref="U31">IFERROR(VLOOKUP($C31&amp;$G$4,CHOOSE({1,2},Data!$A$2:$A$15458&amp;Data!$E$2:$E$15458,Data!$F$2:$F$15458),2,0),"")</f>
        <v>BAS1224-01</v>
      </c>
      <c r="V31" s="138"/>
      <c r="W31" s="13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131"/>
      <c r="Y31" s="131"/>
      <c r="Z31" s="131"/>
      <c r="AA31" s="131"/>
      <c r="AB31" s="131"/>
      <c r="AC31" s="131"/>
      <c r="AD31" s="131"/>
      <c r="AE31" s="131"/>
      <c r="AF31" s="131"/>
      <c r="AG31" s="131"/>
      <c r="AH31" s="131"/>
      <c r="AI31" s="131"/>
      <c r="AJ31" s="131"/>
      <c r="AK31" s="131"/>
      <c r="AL31" s="131"/>
    </row>
    <row r="32" spans="2:38" s="132" customFormat="1" ht="17.850000000000001" customHeight="1">
      <c r="B32" s="21">
        <f>IF(LEN(C32=0),SUBTOTAL(3,$C$9:C32),"")</f>
        <v>24</v>
      </c>
      <c r="C32" s="22" t="s">
        <v>2910</v>
      </c>
      <c r="D32" s="23" t="s">
        <v>3319</v>
      </c>
      <c r="E32" s="24" t="s">
        <v>3312</v>
      </c>
      <c r="F32" s="25" t="s">
        <v>3863</v>
      </c>
      <c r="G32" s="22" t="s">
        <v>3864</v>
      </c>
      <c r="H32" s="26">
        <v>10</v>
      </c>
      <c r="I32" s="26">
        <v>8</v>
      </c>
      <c r="J32" s="26">
        <v>7</v>
      </c>
      <c r="K32" s="26" t="s">
        <v>28</v>
      </c>
      <c r="L32" s="33"/>
      <c r="M32" s="33"/>
      <c r="N32" s="33"/>
      <c r="O32" s="77">
        <v>4.5</v>
      </c>
      <c r="P32" s="28">
        <f>ROUND(SUMPRODUCT(H32:O32,$H$8:$O$8)/100,1)</f>
        <v>5.9</v>
      </c>
      <c r="Q32" s="31" t="str">
        <f t="shared" si="0"/>
        <v>C</v>
      </c>
      <c r="R32" s="140" t="str">
        <f t="shared" si="1"/>
        <v>Trung bình</v>
      </c>
      <c r="S32" s="31" t="str">
        <f t="shared" si="4"/>
        <v/>
      </c>
      <c r="T32" s="141" t="str">
        <f t="array" ref="T32">IFERROR(VLOOKUP($C32&amp;$S$3,CHOOSE({1,2},Data!$A$2:$A$15458&amp;Data!$B$2:$B$15458,Data!$C$2:$C$15458),2,0),"")</f>
        <v>202-A2</v>
      </c>
      <c r="U32" s="137" t="str">
        <f t="array" ref="U32">IFERROR(VLOOKUP($C32&amp;$G$4,CHOOSE({1,2},Data!$A$2:$A$15458&amp;Data!$E$2:$E$15458,Data!$F$2:$F$15458),2,0),"")</f>
        <v>BAS1224-01</v>
      </c>
      <c r="V32" s="138"/>
      <c r="W32" s="13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131"/>
      <c r="Y32" s="131"/>
      <c r="Z32" s="131"/>
      <c r="AA32" s="131"/>
      <c r="AB32" s="131"/>
      <c r="AC32" s="131"/>
      <c r="AD32" s="131"/>
      <c r="AE32" s="131"/>
      <c r="AF32" s="131"/>
      <c r="AG32" s="131"/>
      <c r="AH32" s="131"/>
      <c r="AI32" s="131"/>
      <c r="AJ32" s="131"/>
      <c r="AK32" s="131"/>
      <c r="AL32" s="131"/>
    </row>
    <row r="33" spans="2:38" s="132" customFormat="1" ht="17.850000000000001" customHeight="1">
      <c r="B33" s="21">
        <f>IF(LEN(C33=0),SUBTOTAL(3,$C$9:C33),"")</f>
        <v>25</v>
      </c>
      <c r="C33" s="22" t="s">
        <v>1375</v>
      </c>
      <c r="D33" s="23" t="s">
        <v>3255</v>
      </c>
      <c r="E33" s="24" t="s">
        <v>3312</v>
      </c>
      <c r="F33" s="25" t="s">
        <v>3414</v>
      </c>
      <c r="G33" s="22" t="s">
        <v>3228</v>
      </c>
      <c r="H33" s="26">
        <v>6</v>
      </c>
      <c r="I33" s="26">
        <v>8</v>
      </c>
      <c r="J33" s="26">
        <v>6.5</v>
      </c>
      <c r="K33" s="26" t="s">
        <v>28</v>
      </c>
      <c r="L33" s="33"/>
      <c r="M33" s="33"/>
      <c r="N33" s="33"/>
      <c r="O33" s="77">
        <v>5</v>
      </c>
      <c r="P33" s="28">
        <f>ROUND(SUMPRODUCT(H33:O33,$H$8:$O$8)/100,1)</f>
        <v>5.7</v>
      </c>
      <c r="Q33" s="31" t="str">
        <f t="shared" si="0"/>
        <v>C</v>
      </c>
      <c r="R33" s="140" t="str">
        <f t="shared" si="1"/>
        <v>Trung bình</v>
      </c>
      <c r="S33" s="31" t="str">
        <f t="shared" si="4"/>
        <v/>
      </c>
      <c r="T33" s="141" t="str">
        <f t="array" ref="T33">IFERROR(VLOOKUP($C33&amp;$S$3,CHOOSE({1,2},Data!$A$2:$A$15458&amp;Data!$B$2:$B$15458,Data!$C$2:$C$15458),2,0),"")</f>
        <v>202-A2</v>
      </c>
      <c r="U33" s="137" t="str">
        <f t="array" ref="U33">IFERROR(VLOOKUP($C33&amp;$G$4,CHOOSE({1,2},Data!$A$2:$A$15458&amp;Data!$E$2:$E$15458,Data!$F$2:$F$15458),2,0),"")</f>
        <v>BAS1224-01</v>
      </c>
      <c r="V33" s="138"/>
      <c r="W33" s="13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131"/>
      <c r="Y33" s="131"/>
      <c r="Z33" s="131"/>
      <c r="AA33" s="131"/>
      <c r="AB33" s="131"/>
      <c r="AC33" s="131"/>
      <c r="AD33" s="131"/>
      <c r="AE33" s="131"/>
      <c r="AF33" s="131"/>
      <c r="AG33" s="131"/>
      <c r="AH33" s="131"/>
      <c r="AI33" s="131"/>
      <c r="AJ33" s="131"/>
      <c r="AK33" s="131"/>
      <c r="AL33" s="131"/>
    </row>
    <row r="34" spans="2:38" s="132" customFormat="1" ht="17.850000000000001" customHeight="1">
      <c r="B34" s="21">
        <f>IF(LEN(C34=0),SUBTOTAL(3,$C$9:C34),"")</f>
        <v>26</v>
      </c>
      <c r="C34" s="22" t="s">
        <v>863</v>
      </c>
      <c r="D34" s="23" t="s">
        <v>3303</v>
      </c>
      <c r="E34" s="24" t="s">
        <v>3316</v>
      </c>
      <c r="F34" s="25" t="s">
        <v>3747</v>
      </c>
      <c r="G34" s="22" t="s">
        <v>3239</v>
      </c>
      <c r="H34" s="26">
        <v>10</v>
      </c>
      <c r="I34" s="26">
        <v>8</v>
      </c>
      <c r="J34" s="26">
        <v>7</v>
      </c>
      <c r="K34" s="26" t="s">
        <v>28</v>
      </c>
      <c r="L34" s="33"/>
      <c r="M34" s="33"/>
      <c r="N34" s="33"/>
      <c r="O34" s="77">
        <v>2.5</v>
      </c>
      <c r="P34" s="28">
        <f>ROUND(SUMPRODUCT(H34:O34,$H$8:$O$8)/100,1)</f>
        <v>4.7</v>
      </c>
      <c r="Q34" s="31" t="str">
        <f t="shared" si="0"/>
        <v>D</v>
      </c>
      <c r="R34" s="140" t="str">
        <f t="shared" si="1"/>
        <v>Trung bình yếu</v>
      </c>
      <c r="S34" s="31" t="str">
        <f t="shared" si="4"/>
        <v/>
      </c>
      <c r="T34" s="141" t="str">
        <f t="array" ref="T34">IFERROR(VLOOKUP($C34&amp;$S$3,CHOOSE({1,2},Data!$A$2:$A$15458&amp;Data!$B$2:$B$15458,Data!$C$2:$C$15458),2,0),"")</f>
        <v>505-A2</v>
      </c>
      <c r="U34" s="137" t="str">
        <f t="array" ref="U34">IFERROR(VLOOKUP($C34&amp;$G$4,CHOOSE({1,2},Data!$A$2:$A$15458&amp;Data!$E$2:$E$15458,Data!$F$2:$F$15458),2,0),"")</f>
        <v>BAS1224-01</v>
      </c>
      <c r="V34" s="138"/>
      <c r="W34" s="13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131"/>
      <c r="Y34" s="131"/>
      <c r="Z34" s="131"/>
      <c r="AA34" s="131"/>
      <c r="AB34" s="131"/>
      <c r="AC34" s="131"/>
      <c r="AD34" s="131"/>
      <c r="AE34" s="131"/>
      <c r="AF34" s="131"/>
      <c r="AG34" s="131"/>
      <c r="AH34" s="131"/>
      <c r="AI34" s="131"/>
      <c r="AJ34" s="131"/>
      <c r="AK34" s="131"/>
      <c r="AL34" s="131"/>
    </row>
    <row r="35" spans="2:38" s="132" customFormat="1" ht="17.850000000000001" customHeight="1">
      <c r="B35" s="21">
        <f>IF(LEN(C35=0),SUBTOTAL(3,$C$9:C35),"")</f>
        <v>27</v>
      </c>
      <c r="C35" s="22" t="s">
        <v>3108</v>
      </c>
      <c r="D35" s="23" t="s">
        <v>3454</v>
      </c>
      <c r="E35" s="24" t="s">
        <v>3316</v>
      </c>
      <c r="F35" s="25" t="s">
        <v>3866</v>
      </c>
      <c r="G35" s="22" t="s">
        <v>3867</v>
      </c>
      <c r="H35" s="26">
        <v>3</v>
      </c>
      <c r="I35" s="26">
        <v>7</v>
      </c>
      <c r="J35" s="26">
        <v>7</v>
      </c>
      <c r="K35" s="26" t="s">
        <v>28</v>
      </c>
      <c r="L35" s="33"/>
      <c r="M35" s="33"/>
      <c r="N35" s="33"/>
      <c r="O35" s="77">
        <v>7</v>
      </c>
      <c r="P35" s="28">
        <f>ROUND(SUMPRODUCT(H35:O35,$H$8:$O$8)/100,1)</f>
        <v>6.6</v>
      </c>
      <c r="Q35" s="31" t="str">
        <f t="shared" si="0"/>
        <v>C+</v>
      </c>
      <c r="R35" s="140" t="str">
        <f t="shared" si="1"/>
        <v>Trung bình</v>
      </c>
      <c r="S35" s="31" t="str">
        <f t="shared" si="4"/>
        <v/>
      </c>
      <c r="T35" s="141" t="str">
        <f t="array" ref="T35">IFERROR(VLOOKUP($C35&amp;$S$3,CHOOSE({1,2},Data!$A$2:$A$15458&amp;Data!$B$2:$B$15458,Data!$C$2:$C$15458),2,0),"")</f>
        <v>202-A2</v>
      </c>
      <c r="U35" s="137" t="str">
        <f t="array" ref="U35">IFERROR(VLOOKUP($C35&amp;$G$4,CHOOSE({1,2},Data!$A$2:$A$15458&amp;Data!$E$2:$E$15458,Data!$F$2:$F$15458),2,0),"")</f>
        <v>BAS1224-01</v>
      </c>
      <c r="V35" s="138"/>
      <c r="W35" s="13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131"/>
      <c r="Y35" s="131"/>
      <c r="Z35" s="131"/>
      <c r="AA35" s="131"/>
      <c r="AB35" s="131"/>
      <c r="AC35" s="131"/>
      <c r="AD35" s="131"/>
      <c r="AE35" s="131"/>
      <c r="AF35" s="131"/>
      <c r="AG35" s="131"/>
      <c r="AH35" s="131"/>
      <c r="AI35" s="131"/>
      <c r="AJ35" s="131"/>
      <c r="AK35" s="131"/>
      <c r="AL35" s="131"/>
    </row>
    <row r="36" spans="2:38" s="132" customFormat="1" ht="17.850000000000001" customHeight="1">
      <c r="B36" s="21">
        <f>IF(LEN(C36=0),SUBTOTAL(3,$C$9:C36),"")</f>
        <v>28</v>
      </c>
      <c r="C36" s="22" t="s">
        <v>2468</v>
      </c>
      <c r="D36" s="23" t="s">
        <v>3865</v>
      </c>
      <c r="E36" s="24" t="s">
        <v>3316</v>
      </c>
      <c r="F36" s="25" t="s">
        <v>3784</v>
      </c>
      <c r="G36" s="22" t="s">
        <v>3222</v>
      </c>
      <c r="H36" s="26">
        <v>10</v>
      </c>
      <c r="I36" s="26">
        <v>8.5</v>
      </c>
      <c r="J36" s="26">
        <v>8</v>
      </c>
      <c r="K36" s="26" t="s">
        <v>28</v>
      </c>
      <c r="L36" s="33"/>
      <c r="M36" s="33"/>
      <c r="N36" s="33"/>
      <c r="O36" s="77">
        <v>6</v>
      </c>
      <c r="P36" s="28">
        <f>ROUND(SUMPRODUCT(H36:O36,$H$8:$O$8)/100,1)</f>
        <v>7.1</v>
      </c>
      <c r="Q36" s="31" t="str">
        <f t="shared" si="0"/>
        <v>B</v>
      </c>
      <c r="R36" s="140" t="str">
        <f t="shared" si="1"/>
        <v>Khá</v>
      </c>
      <c r="S36" s="31" t="str">
        <f t="shared" si="4"/>
        <v/>
      </c>
      <c r="T36" s="141" t="str">
        <f t="array" ref="T36">IFERROR(VLOOKUP($C36&amp;$S$3,CHOOSE({1,2},Data!$A$2:$A$15458&amp;Data!$B$2:$B$15458,Data!$C$2:$C$15458),2,0),"")</f>
        <v>202-A2</v>
      </c>
      <c r="U36" s="137" t="str">
        <f t="array" ref="U36">IFERROR(VLOOKUP($C36&amp;$G$4,CHOOSE({1,2},Data!$A$2:$A$15458&amp;Data!$E$2:$E$15458,Data!$F$2:$F$15458),2,0),"")</f>
        <v>BAS1224-01</v>
      </c>
      <c r="V36" s="138"/>
      <c r="W36" s="13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131"/>
      <c r="Y36" s="131"/>
      <c r="Z36" s="131"/>
      <c r="AA36" s="131"/>
      <c r="AB36" s="131"/>
      <c r="AC36" s="131"/>
      <c r="AD36" s="131"/>
      <c r="AE36" s="131"/>
      <c r="AF36" s="131"/>
      <c r="AG36" s="131"/>
      <c r="AH36" s="131"/>
      <c r="AI36" s="131"/>
      <c r="AJ36" s="131"/>
      <c r="AK36" s="131"/>
      <c r="AL36" s="131"/>
    </row>
    <row r="37" spans="2:38" s="132" customFormat="1" ht="17.850000000000001" customHeight="1">
      <c r="B37" s="21">
        <f>IF(LEN(C37=0),SUBTOTAL(3,$C$9:C37),"")</f>
        <v>29</v>
      </c>
      <c r="C37" s="22" t="s">
        <v>1513</v>
      </c>
      <c r="D37" s="23" t="s">
        <v>3300</v>
      </c>
      <c r="E37" s="24" t="s">
        <v>3868</v>
      </c>
      <c r="F37" s="25" t="s">
        <v>3601</v>
      </c>
      <c r="G37" s="22" t="s">
        <v>3242</v>
      </c>
      <c r="H37" s="26">
        <v>10</v>
      </c>
      <c r="I37" s="26">
        <v>10</v>
      </c>
      <c r="J37" s="26">
        <v>8</v>
      </c>
      <c r="K37" s="26" t="s">
        <v>28</v>
      </c>
      <c r="L37" s="33"/>
      <c r="M37" s="33"/>
      <c r="N37" s="33"/>
      <c r="O37" s="77">
        <v>1.5</v>
      </c>
      <c r="P37" s="28">
        <f>ROUND(SUMPRODUCT(H37:O37,$H$8:$O$8)/100,1)</f>
        <v>4.5</v>
      </c>
      <c r="Q37" s="31" t="str">
        <f t="shared" si="0"/>
        <v>D</v>
      </c>
      <c r="R37" s="140" t="str">
        <f t="shared" si="1"/>
        <v>Trung bình yếu</v>
      </c>
      <c r="S37" s="31" t="str">
        <f t="shared" si="4"/>
        <v/>
      </c>
      <c r="T37" s="141" t="str">
        <f t="array" ref="T37">IFERROR(VLOOKUP($C37&amp;$S$3,CHOOSE({1,2},Data!$A$2:$A$15458&amp;Data!$B$2:$B$15458,Data!$C$2:$C$15458),2,0),"")</f>
        <v>505-A2</v>
      </c>
      <c r="U37" s="137" t="str">
        <f t="array" ref="U37">IFERROR(VLOOKUP($C37&amp;$G$4,CHOOSE({1,2},Data!$A$2:$A$15458&amp;Data!$E$2:$E$15458,Data!$F$2:$F$15458),2,0),"")</f>
        <v>BAS1224-01</v>
      </c>
      <c r="V37" s="138"/>
      <c r="W37" s="13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131"/>
      <c r="Y37" s="131"/>
      <c r="Z37" s="131"/>
      <c r="AA37" s="131"/>
      <c r="AB37" s="131"/>
      <c r="AC37" s="131"/>
      <c r="AD37" s="131"/>
      <c r="AE37" s="131"/>
      <c r="AF37" s="131"/>
      <c r="AG37" s="131"/>
      <c r="AH37" s="131"/>
      <c r="AI37" s="131"/>
      <c r="AJ37" s="131"/>
      <c r="AK37" s="131"/>
      <c r="AL37" s="131"/>
    </row>
    <row r="38" spans="2:38" s="132" customFormat="1" ht="17.850000000000001" customHeight="1">
      <c r="B38" s="21">
        <f>IF(LEN(C38=0),SUBTOTAL(3,$C$9:C38),"")</f>
        <v>30</v>
      </c>
      <c r="C38" s="22" t="s">
        <v>932</v>
      </c>
      <c r="D38" s="23" t="s">
        <v>3871</v>
      </c>
      <c r="E38" s="24" t="s">
        <v>3522</v>
      </c>
      <c r="F38" s="25" t="s">
        <v>3872</v>
      </c>
      <c r="G38" s="22" t="s">
        <v>3382</v>
      </c>
      <c r="H38" s="26">
        <v>10</v>
      </c>
      <c r="I38" s="26">
        <v>6</v>
      </c>
      <c r="J38" s="26">
        <v>6.5</v>
      </c>
      <c r="K38" s="26" t="s">
        <v>28</v>
      </c>
      <c r="L38" s="33"/>
      <c r="M38" s="33"/>
      <c r="N38" s="33"/>
      <c r="O38" s="77">
        <v>4</v>
      </c>
      <c r="P38" s="28">
        <f>ROUND(SUMPRODUCT(H38:O38,$H$8:$O$8)/100,1)</f>
        <v>5.3</v>
      </c>
      <c r="Q38" s="31" t="str">
        <f t="shared" si="0"/>
        <v>D+</v>
      </c>
      <c r="R38" s="140" t="str">
        <f t="shared" si="1"/>
        <v>Trung bình yếu</v>
      </c>
      <c r="S38" s="31" t="str">
        <f t="shared" si="4"/>
        <v/>
      </c>
      <c r="T38" s="141" t="str">
        <f t="array" ref="T38">IFERROR(VLOOKUP($C38&amp;$S$3,CHOOSE({1,2},Data!$A$2:$A$15458&amp;Data!$B$2:$B$15458,Data!$C$2:$C$15458),2,0),"")</f>
        <v>505-A2</v>
      </c>
      <c r="U38" s="137" t="str">
        <f t="array" ref="U38">IFERROR(VLOOKUP($C38&amp;$G$4,CHOOSE({1,2},Data!$A$2:$A$15458&amp;Data!$E$2:$E$15458,Data!$F$2:$F$15458),2,0),"")</f>
        <v>BAS1224-01</v>
      </c>
      <c r="V38" s="138"/>
      <c r="W38" s="13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131"/>
      <c r="Y38" s="131"/>
      <c r="Z38" s="131"/>
      <c r="AA38" s="131"/>
      <c r="AB38" s="131"/>
      <c r="AC38" s="131"/>
      <c r="AD38" s="131"/>
      <c r="AE38" s="131"/>
      <c r="AF38" s="131"/>
      <c r="AG38" s="131"/>
      <c r="AH38" s="131"/>
      <c r="AI38" s="131"/>
      <c r="AJ38" s="131"/>
      <c r="AK38" s="131"/>
      <c r="AL38" s="131"/>
    </row>
    <row r="39" spans="2:38" s="132" customFormat="1" ht="17.850000000000001" customHeight="1">
      <c r="B39" s="21">
        <f>IF(LEN(C39=0),SUBTOTAL(3,$C$9:C39),"")</f>
        <v>31</v>
      </c>
      <c r="C39" s="22" t="s">
        <v>930</v>
      </c>
      <c r="D39" s="23" t="s">
        <v>3278</v>
      </c>
      <c r="E39" s="24" t="s">
        <v>3331</v>
      </c>
      <c r="F39" s="25" t="s">
        <v>3869</v>
      </c>
      <c r="G39" s="22" t="s">
        <v>3273</v>
      </c>
      <c r="H39" s="26">
        <v>10</v>
      </c>
      <c r="I39" s="26">
        <v>7.5</v>
      </c>
      <c r="J39" s="26">
        <v>8.5</v>
      </c>
      <c r="K39" s="26" t="s">
        <v>28</v>
      </c>
      <c r="L39" s="33"/>
      <c r="M39" s="33"/>
      <c r="N39" s="33"/>
      <c r="O39" s="77">
        <v>8</v>
      </c>
      <c r="P39" s="28">
        <f>ROUND(SUMPRODUCT(H39:O39,$H$8:$O$8)/100,1)</f>
        <v>8.3000000000000007</v>
      </c>
      <c r="Q39" s="31" t="str">
        <f t="shared" si="0"/>
        <v>B+</v>
      </c>
      <c r="R39" s="140" t="str">
        <f t="shared" si="1"/>
        <v>Khá</v>
      </c>
      <c r="S39" s="31" t="str">
        <f t="shared" si="4"/>
        <v/>
      </c>
      <c r="T39" s="141" t="str">
        <f t="array" ref="T39">IFERROR(VLOOKUP($C39&amp;$S$3,CHOOSE({1,2},Data!$A$2:$A$15458&amp;Data!$B$2:$B$15458,Data!$C$2:$C$15458),2,0),"")</f>
        <v>505-A2</v>
      </c>
      <c r="U39" s="137" t="str">
        <f t="array" ref="U39">IFERROR(VLOOKUP($C39&amp;$G$4,CHOOSE({1,2},Data!$A$2:$A$15458&amp;Data!$E$2:$E$15458,Data!$F$2:$F$15458),2,0),"")</f>
        <v>BAS1224-01</v>
      </c>
      <c r="V39" s="138"/>
      <c r="W39" s="13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Đạt</v>
      </c>
      <c r="X39" s="131"/>
      <c r="Y39" s="131"/>
      <c r="Z39" s="131"/>
      <c r="AA39" s="131"/>
      <c r="AB39" s="131"/>
      <c r="AC39" s="131"/>
      <c r="AD39" s="131"/>
      <c r="AE39" s="131"/>
      <c r="AF39" s="131"/>
      <c r="AG39" s="131"/>
      <c r="AH39" s="131"/>
      <c r="AI39" s="131"/>
      <c r="AJ39" s="131"/>
      <c r="AK39" s="131"/>
      <c r="AL39" s="131"/>
    </row>
    <row r="40" spans="2:38" s="132" customFormat="1" ht="17.850000000000001" customHeight="1">
      <c r="B40" s="21">
        <f>IF(LEN(C40=0),SUBTOTAL(3,$C$9:C40),"")</f>
        <v>32</v>
      </c>
      <c r="C40" s="22" t="s">
        <v>1969</v>
      </c>
      <c r="D40" s="23" t="s">
        <v>3870</v>
      </c>
      <c r="E40" s="24" t="s">
        <v>3519</v>
      </c>
      <c r="F40" s="25" t="s">
        <v>3704</v>
      </c>
      <c r="G40" s="22" t="s">
        <v>3340</v>
      </c>
      <c r="H40" s="26">
        <v>8</v>
      </c>
      <c r="I40" s="26">
        <v>7.5</v>
      </c>
      <c r="J40" s="26">
        <v>7.5</v>
      </c>
      <c r="K40" s="26" t="s">
        <v>28</v>
      </c>
      <c r="L40" s="33"/>
      <c r="M40" s="33"/>
      <c r="N40" s="33"/>
      <c r="O40" s="113" t="s">
        <v>4810</v>
      </c>
      <c r="P40" s="28">
        <f>ROUND(SUMPRODUCT(H40:O40,$H$8:$O$8)/100,1)</f>
        <v>3.1</v>
      </c>
      <c r="Q40" s="31" t="str">
        <f t="shared" si="0"/>
        <v>F</v>
      </c>
      <c r="R40" s="140" t="str">
        <f t="shared" si="1"/>
        <v>Kém</v>
      </c>
      <c r="S40" s="31" t="s">
        <v>4813</v>
      </c>
      <c r="T40" s="141" t="str">
        <f t="array" ref="T40">IFERROR(VLOOKUP($C40&amp;$S$3,CHOOSE({1,2},Data!$A$2:$A$15458&amp;Data!$B$2:$B$15458,Data!$C$2:$C$15458),2,0),"")</f>
        <v>505-A2</v>
      </c>
      <c r="U40" s="137" t="str">
        <f t="array" ref="U40">IFERROR(VLOOKUP($C40&amp;$G$4,CHOOSE({1,2},Data!$A$2:$A$15458&amp;Data!$E$2:$E$15458,Data!$F$2:$F$15458),2,0),"")</f>
        <v>BAS1224-01</v>
      </c>
      <c r="V40" s="138"/>
      <c r="W40" s="13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Học lại</v>
      </c>
      <c r="X40" s="131"/>
      <c r="Y40" s="131"/>
      <c r="Z40" s="131"/>
      <c r="AA40" s="131"/>
      <c r="AB40" s="131"/>
      <c r="AC40" s="131"/>
      <c r="AD40" s="131"/>
      <c r="AE40" s="131"/>
      <c r="AF40" s="131"/>
      <c r="AG40" s="131"/>
      <c r="AH40" s="131"/>
      <c r="AI40" s="131"/>
      <c r="AJ40" s="131"/>
      <c r="AK40" s="131"/>
      <c r="AL40" s="131"/>
    </row>
    <row r="41" spans="2:38" s="132" customFormat="1" ht="17.850000000000001" customHeight="1">
      <c r="B41" s="21">
        <f>IF(LEN(C41=0),SUBTOTAL(3,$C$9:C41),"")</f>
        <v>33</v>
      </c>
      <c r="C41" s="22" t="s">
        <v>2279</v>
      </c>
      <c r="D41" s="23" t="s">
        <v>3873</v>
      </c>
      <c r="E41" s="24" t="s">
        <v>3528</v>
      </c>
      <c r="F41" s="25" t="s">
        <v>3491</v>
      </c>
      <c r="G41" s="22" t="s">
        <v>3308</v>
      </c>
      <c r="H41" s="26">
        <v>10</v>
      </c>
      <c r="I41" s="26">
        <v>10</v>
      </c>
      <c r="J41" s="26">
        <v>8.5</v>
      </c>
      <c r="K41" s="26" t="s">
        <v>28</v>
      </c>
      <c r="L41" s="33"/>
      <c r="M41" s="33"/>
      <c r="N41" s="33"/>
      <c r="O41" s="77">
        <v>5</v>
      </c>
      <c r="P41" s="28">
        <f>ROUND(SUMPRODUCT(H41:O41,$H$8:$O$8)/100,1)</f>
        <v>6.7</v>
      </c>
      <c r="Q41" s="31" t="str">
        <f t="shared" ref="Q41:Q72" si="5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C+</v>
      </c>
      <c r="R41" s="140" t="str">
        <f t="shared" ref="R41:R72" si="6">IF($P41&lt;4,"Kém",IF(AND($P41&gt;=4,$P41&lt;=5.4),"Trung bình yếu",IF(AND($P41&gt;=5.5,$P41&lt;=6.9),"Trung bình",IF(AND($P41&gt;=7,$P41&lt;=8.4),"Khá",IF(AND($P41&gt;=8.5,$P41&lt;=10),"Giỏi","")))))</f>
        <v>Trung bình</v>
      </c>
      <c r="S41" s="31" t="str">
        <f t="shared" ref="S41:S71" si="7">+IF(OR($H41=0,$I41=0,$J41=0,$K41=0),"Không đủ ĐKDT",IF(AND(O41=0,P41&gt;=4),"Không đạt",""))</f>
        <v/>
      </c>
      <c r="T41" s="141" t="str">
        <f t="array" ref="T41">IFERROR(VLOOKUP($C41&amp;$S$3,CHOOSE({1,2},Data!$A$2:$A$15458&amp;Data!$B$2:$B$15458,Data!$C$2:$C$15458),2,0),"")</f>
        <v>505-A2</v>
      </c>
      <c r="U41" s="137" t="str">
        <f t="array" ref="U41">IFERROR(VLOOKUP($C41&amp;$G$4,CHOOSE({1,2},Data!$A$2:$A$15458&amp;Data!$E$2:$E$15458,Data!$F$2:$F$15458),2,0),"")</f>
        <v>BAS1224-01</v>
      </c>
      <c r="V41" s="138"/>
      <c r="W41" s="13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131"/>
      <c r="Y41" s="131"/>
      <c r="Z41" s="131"/>
      <c r="AA41" s="131"/>
      <c r="AB41" s="131"/>
      <c r="AC41" s="131"/>
      <c r="AD41" s="131"/>
      <c r="AE41" s="131"/>
      <c r="AF41" s="131"/>
      <c r="AG41" s="131"/>
      <c r="AH41" s="131"/>
      <c r="AI41" s="131"/>
      <c r="AJ41" s="131"/>
      <c r="AK41" s="131"/>
      <c r="AL41" s="131"/>
    </row>
    <row r="42" spans="2:38" s="132" customFormat="1" ht="17.850000000000001" customHeight="1">
      <c r="B42" s="21">
        <f>IF(LEN(C42=0),SUBTOTAL(3,$C$9:C42),"")</f>
        <v>34</v>
      </c>
      <c r="C42" s="22" t="s">
        <v>994</v>
      </c>
      <c r="D42" s="23" t="s">
        <v>3536</v>
      </c>
      <c r="E42" s="24" t="s">
        <v>3338</v>
      </c>
      <c r="F42" s="25" t="s">
        <v>3607</v>
      </c>
      <c r="G42" s="22" t="s">
        <v>3218</v>
      </c>
      <c r="H42" s="26">
        <v>10</v>
      </c>
      <c r="I42" s="26">
        <v>9</v>
      </c>
      <c r="J42" s="26">
        <v>8.5</v>
      </c>
      <c r="K42" s="26" t="s">
        <v>28</v>
      </c>
      <c r="L42" s="33"/>
      <c r="M42" s="33"/>
      <c r="N42" s="33"/>
      <c r="O42" s="77">
        <v>7</v>
      </c>
      <c r="P42" s="28">
        <f>ROUND(SUMPRODUCT(H42:O42,$H$8:$O$8)/100,1)</f>
        <v>7.8</v>
      </c>
      <c r="Q42" s="31" t="str">
        <f t="shared" si="5"/>
        <v>B</v>
      </c>
      <c r="R42" s="140" t="str">
        <f t="shared" si="6"/>
        <v>Khá</v>
      </c>
      <c r="S42" s="31" t="str">
        <f t="shared" si="7"/>
        <v/>
      </c>
      <c r="T42" s="141" t="str">
        <f t="array" ref="T42">IFERROR(VLOOKUP($C42&amp;$S$3,CHOOSE({1,2},Data!$A$2:$A$15458&amp;Data!$B$2:$B$15458,Data!$C$2:$C$15458),2,0),"")</f>
        <v>505-A2</v>
      </c>
      <c r="U42" s="137" t="str">
        <f t="array" ref="U42">IFERROR(VLOOKUP($C42&amp;$G$4,CHOOSE({1,2},Data!$A$2:$A$15458&amp;Data!$E$2:$E$15458,Data!$F$2:$F$15458),2,0),"")</f>
        <v>BAS1224-01</v>
      </c>
      <c r="V42" s="138"/>
      <c r="W42" s="13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131"/>
      <c r="Y42" s="131"/>
      <c r="Z42" s="131"/>
      <c r="AA42" s="131"/>
      <c r="AB42" s="131"/>
      <c r="AC42" s="131"/>
      <c r="AD42" s="131"/>
      <c r="AE42" s="131"/>
      <c r="AF42" s="131"/>
      <c r="AG42" s="131"/>
      <c r="AH42" s="131"/>
      <c r="AI42" s="131"/>
      <c r="AJ42" s="131"/>
      <c r="AK42" s="131"/>
      <c r="AL42" s="131"/>
    </row>
    <row r="43" spans="2:38" s="132" customFormat="1" ht="17.850000000000001" customHeight="1">
      <c r="B43" s="21">
        <f>IF(LEN(C43=0),SUBTOTAL(3,$C$9:C43),"")</f>
        <v>35</v>
      </c>
      <c r="C43" s="22" t="s">
        <v>1729</v>
      </c>
      <c r="D43" s="23" t="s">
        <v>3875</v>
      </c>
      <c r="E43" s="24" t="s">
        <v>3338</v>
      </c>
      <c r="F43" s="25" t="s">
        <v>3245</v>
      </c>
      <c r="G43" s="22" t="s">
        <v>3257</v>
      </c>
      <c r="H43" s="26">
        <v>9</v>
      </c>
      <c r="I43" s="26">
        <v>5</v>
      </c>
      <c r="J43" s="26">
        <v>7.5</v>
      </c>
      <c r="K43" s="26" t="s">
        <v>28</v>
      </c>
      <c r="L43" s="33"/>
      <c r="M43" s="33"/>
      <c r="N43" s="33"/>
      <c r="O43" s="77">
        <v>7.5</v>
      </c>
      <c r="P43" s="28">
        <f>ROUND(SUMPRODUCT(H43:O43,$H$8:$O$8)/100,1)</f>
        <v>7.4</v>
      </c>
      <c r="Q43" s="31" t="str">
        <f t="shared" si="5"/>
        <v>B</v>
      </c>
      <c r="R43" s="140" t="str">
        <f t="shared" si="6"/>
        <v>Khá</v>
      </c>
      <c r="S43" s="31" t="str">
        <f t="shared" si="7"/>
        <v/>
      </c>
      <c r="T43" s="141" t="str">
        <f t="array" ref="T43">IFERROR(VLOOKUP($C43&amp;$S$3,CHOOSE({1,2},Data!$A$2:$A$15458&amp;Data!$B$2:$B$15458,Data!$C$2:$C$15458),2,0),"")</f>
        <v>505-A2</v>
      </c>
      <c r="U43" s="137" t="str">
        <f t="array" ref="U43">IFERROR(VLOOKUP($C43&amp;$G$4,CHOOSE({1,2},Data!$A$2:$A$15458&amp;Data!$E$2:$E$15458,Data!$F$2:$F$15458),2,0),"")</f>
        <v>BAS1224-01</v>
      </c>
      <c r="V43" s="138"/>
      <c r="W43" s="13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Đạt</v>
      </c>
      <c r="X43" s="131"/>
      <c r="Y43" s="131"/>
      <c r="Z43" s="131"/>
      <c r="AA43" s="131"/>
      <c r="AB43" s="131"/>
      <c r="AC43" s="131"/>
      <c r="AD43" s="131"/>
      <c r="AE43" s="131"/>
      <c r="AF43" s="131"/>
      <c r="AG43" s="131"/>
      <c r="AH43" s="131"/>
      <c r="AI43" s="131"/>
      <c r="AJ43" s="131"/>
      <c r="AK43" s="131"/>
      <c r="AL43" s="131"/>
    </row>
    <row r="44" spans="2:38" s="132" customFormat="1" ht="17.850000000000001" customHeight="1">
      <c r="B44" s="21">
        <f>IF(LEN(C44=0),SUBTOTAL(3,$C$9:C44),"")</f>
        <v>36</v>
      </c>
      <c r="C44" s="22" t="s">
        <v>934</v>
      </c>
      <c r="D44" s="23" t="s">
        <v>3874</v>
      </c>
      <c r="E44" s="24" t="s">
        <v>3338</v>
      </c>
      <c r="F44" s="25" t="s">
        <v>3280</v>
      </c>
      <c r="G44" s="22" t="s">
        <v>3318</v>
      </c>
      <c r="H44" s="26">
        <v>10</v>
      </c>
      <c r="I44" s="26">
        <v>5</v>
      </c>
      <c r="J44" s="26">
        <v>6.5</v>
      </c>
      <c r="K44" s="26" t="s">
        <v>28</v>
      </c>
      <c r="L44" s="33"/>
      <c r="M44" s="33"/>
      <c r="N44" s="33"/>
      <c r="O44" s="77">
        <v>1.5</v>
      </c>
      <c r="P44" s="28">
        <f>ROUND(SUMPRODUCT(H44:O44,$H$8:$O$8)/100,1)</f>
        <v>3.7</v>
      </c>
      <c r="Q44" s="31" t="str">
        <f t="shared" si="5"/>
        <v>F</v>
      </c>
      <c r="R44" s="140" t="str">
        <f t="shared" si="6"/>
        <v>Kém</v>
      </c>
      <c r="S44" s="31" t="str">
        <f t="shared" si="7"/>
        <v/>
      </c>
      <c r="T44" s="141" t="str">
        <f t="array" ref="T44">IFERROR(VLOOKUP($C44&amp;$S$3,CHOOSE({1,2},Data!$A$2:$A$15458&amp;Data!$B$2:$B$15458,Data!$C$2:$C$15458),2,0),"")</f>
        <v>505-A2</v>
      </c>
      <c r="U44" s="137" t="str">
        <f t="array" ref="U44">IFERROR(VLOOKUP($C44&amp;$G$4,CHOOSE({1,2},Data!$A$2:$A$15458&amp;Data!$E$2:$E$15458,Data!$F$2:$F$15458),2,0),"")</f>
        <v>BAS1224-01</v>
      </c>
      <c r="V44" s="138"/>
      <c r="W44" s="13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Học lại</v>
      </c>
      <c r="X44" s="131"/>
      <c r="Y44" s="131"/>
      <c r="Z44" s="131"/>
      <c r="AA44" s="131"/>
      <c r="AB44" s="131"/>
      <c r="AC44" s="131"/>
      <c r="AD44" s="131"/>
      <c r="AE44" s="131"/>
      <c r="AF44" s="131"/>
      <c r="AG44" s="131"/>
      <c r="AH44" s="131"/>
      <c r="AI44" s="131"/>
      <c r="AJ44" s="131"/>
      <c r="AK44" s="131"/>
      <c r="AL44" s="131"/>
    </row>
    <row r="45" spans="2:38" s="132" customFormat="1" ht="17.850000000000001" customHeight="1">
      <c r="B45" s="21">
        <f>IF(LEN(C45=0),SUBTOTAL(3,$C$9:C45),"")</f>
        <v>37</v>
      </c>
      <c r="C45" s="22" t="s">
        <v>998</v>
      </c>
      <c r="D45" s="23" t="s">
        <v>3876</v>
      </c>
      <c r="E45" s="24" t="s">
        <v>3774</v>
      </c>
      <c r="F45" s="25" t="s">
        <v>3620</v>
      </c>
      <c r="G45" s="22" t="s">
        <v>3222</v>
      </c>
      <c r="H45" s="26">
        <v>3</v>
      </c>
      <c r="I45" s="26">
        <v>8</v>
      </c>
      <c r="J45" s="26">
        <v>3</v>
      </c>
      <c r="K45" s="26" t="s">
        <v>28</v>
      </c>
      <c r="L45" s="33"/>
      <c r="M45" s="33"/>
      <c r="N45" s="33"/>
      <c r="O45" s="77">
        <v>1.5</v>
      </c>
      <c r="P45" s="28">
        <f>ROUND(SUMPRODUCT(H45:O45,$H$8:$O$8)/100,1)</f>
        <v>2.6</v>
      </c>
      <c r="Q45" s="31" t="str">
        <f t="shared" si="5"/>
        <v>F</v>
      </c>
      <c r="R45" s="140" t="str">
        <f t="shared" si="6"/>
        <v>Kém</v>
      </c>
      <c r="S45" s="31" t="str">
        <f t="shared" si="7"/>
        <v/>
      </c>
      <c r="T45" s="141" t="str">
        <f t="array" ref="T45">IFERROR(VLOOKUP($C45&amp;$S$3,CHOOSE({1,2},Data!$A$2:$A$15458&amp;Data!$B$2:$B$15458,Data!$C$2:$C$15458),2,0),"")</f>
        <v>505-A2</v>
      </c>
      <c r="U45" s="137" t="str">
        <f t="array" ref="U45">IFERROR(VLOOKUP($C45&amp;$G$4,CHOOSE({1,2},Data!$A$2:$A$15458&amp;Data!$E$2:$E$15458,Data!$F$2:$F$15458),2,0),"")</f>
        <v>BAS1224-01</v>
      </c>
      <c r="V45" s="138"/>
      <c r="W45" s="13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Học lại</v>
      </c>
      <c r="X45" s="131"/>
      <c r="Y45" s="131"/>
      <c r="Z45" s="131"/>
      <c r="AA45" s="131"/>
      <c r="AB45" s="131"/>
      <c r="AC45" s="131"/>
      <c r="AD45" s="131"/>
      <c r="AE45" s="131"/>
      <c r="AF45" s="131"/>
      <c r="AG45" s="131"/>
      <c r="AH45" s="131"/>
      <c r="AI45" s="131"/>
      <c r="AJ45" s="131"/>
      <c r="AK45" s="131"/>
      <c r="AL45" s="131"/>
    </row>
    <row r="46" spans="2:38" s="132" customFormat="1" ht="17.850000000000001" customHeight="1">
      <c r="B46" s="21">
        <f>IF(LEN(C46=0),SUBTOTAL(3,$C$9:C46),"")</f>
        <v>38</v>
      </c>
      <c r="C46" s="22" t="s">
        <v>1733</v>
      </c>
      <c r="D46" s="23" t="s">
        <v>3402</v>
      </c>
      <c r="E46" s="24" t="s">
        <v>3774</v>
      </c>
      <c r="F46" s="25" t="s">
        <v>3877</v>
      </c>
      <c r="G46" s="22" t="s">
        <v>3208</v>
      </c>
      <c r="H46" s="26">
        <v>8</v>
      </c>
      <c r="I46" s="26">
        <v>6</v>
      </c>
      <c r="J46" s="26">
        <v>4.5</v>
      </c>
      <c r="K46" s="26" t="s">
        <v>28</v>
      </c>
      <c r="L46" s="33"/>
      <c r="M46" s="33"/>
      <c r="N46" s="33"/>
      <c r="O46" s="77">
        <v>4.5</v>
      </c>
      <c r="P46" s="28">
        <f>ROUND(SUMPRODUCT(H46:O46,$H$8:$O$8)/100,1)</f>
        <v>5</v>
      </c>
      <c r="Q46" s="31" t="str">
        <f t="shared" si="5"/>
        <v>D+</v>
      </c>
      <c r="R46" s="140" t="str">
        <f t="shared" si="6"/>
        <v>Trung bình yếu</v>
      </c>
      <c r="S46" s="31" t="str">
        <f t="shared" si="7"/>
        <v/>
      </c>
      <c r="T46" s="141" t="str">
        <f t="array" ref="T46">IFERROR(VLOOKUP($C46&amp;$S$3,CHOOSE({1,2},Data!$A$2:$A$15458&amp;Data!$B$2:$B$15458,Data!$C$2:$C$15458),2,0),"")</f>
        <v>505-A2</v>
      </c>
      <c r="U46" s="137" t="str">
        <f t="array" ref="U46">IFERROR(VLOOKUP($C46&amp;$G$4,CHOOSE({1,2},Data!$A$2:$A$15458&amp;Data!$E$2:$E$15458,Data!$F$2:$F$15458),2,0),"")</f>
        <v>BAS1224-01</v>
      </c>
      <c r="V46" s="138"/>
      <c r="W46" s="13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131"/>
      <c r="Y46" s="131"/>
      <c r="Z46" s="131"/>
      <c r="AA46" s="131"/>
      <c r="AB46" s="131"/>
      <c r="AC46" s="131"/>
      <c r="AD46" s="131"/>
      <c r="AE46" s="131"/>
      <c r="AF46" s="131"/>
      <c r="AG46" s="131"/>
      <c r="AH46" s="131"/>
      <c r="AI46" s="131"/>
      <c r="AJ46" s="131"/>
      <c r="AK46" s="131"/>
      <c r="AL46" s="131"/>
    </row>
    <row r="47" spans="2:38" s="132" customFormat="1" ht="17.850000000000001" customHeight="1">
      <c r="B47" s="21">
        <f>IF(LEN(C47=0),SUBTOTAL(3,$C$9:C47),"")</f>
        <v>39</v>
      </c>
      <c r="C47" s="22" t="s">
        <v>811</v>
      </c>
      <c r="D47" s="23" t="s">
        <v>3878</v>
      </c>
      <c r="E47" s="24" t="s">
        <v>3554</v>
      </c>
      <c r="F47" s="25" t="s">
        <v>3251</v>
      </c>
      <c r="G47" s="22" t="s">
        <v>3879</v>
      </c>
      <c r="H47" s="26">
        <v>7</v>
      </c>
      <c r="I47" s="26">
        <v>5.5</v>
      </c>
      <c r="J47" s="26">
        <v>7.5</v>
      </c>
      <c r="K47" s="26" t="s">
        <v>28</v>
      </c>
      <c r="L47" s="33"/>
      <c r="M47" s="33"/>
      <c r="N47" s="33"/>
      <c r="O47" s="77">
        <v>7</v>
      </c>
      <c r="P47" s="28">
        <f>ROUND(SUMPRODUCT(H47:O47,$H$8:$O$8)/100,1)</f>
        <v>7</v>
      </c>
      <c r="Q47" s="31" t="str">
        <f t="shared" si="5"/>
        <v>B</v>
      </c>
      <c r="R47" s="140" t="str">
        <f t="shared" si="6"/>
        <v>Khá</v>
      </c>
      <c r="S47" s="31" t="str">
        <f t="shared" si="7"/>
        <v/>
      </c>
      <c r="T47" s="141" t="str">
        <f t="array" ref="T47">IFERROR(VLOOKUP($C47&amp;$S$3,CHOOSE({1,2},Data!$A$2:$A$15458&amp;Data!$B$2:$B$15458,Data!$C$2:$C$15458),2,0),"")</f>
        <v>505-A2</v>
      </c>
      <c r="U47" s="137" t="str">
        <f t="array" ref="U47">IFERROR(VLOOKUP($C47&amp;$G$4,CHOOSE({1,2},Data!$A$2:$A$15458&amp;Data!$E$2:$E$15458,Data!$F$2:$F$15458),2,0),"")</f>
        <v>BAS1224-01</v>
      </c>
      <c r="V47" s="138"/>
      <c r="W47" s="13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131"/>
      <c r="Y47" s="131"/>
      <c r="Z47" s="131"/>
      <c r="AA47" s="131"/>
      <c r="AB47" s="131"/>
      <c r="AC47" s="131"/>
      <c r="AD47" s="131"/>
      <c r="AE47" s="131"/>
      <c r="AF47" s="131"/>
      <c r="AG47" s="131"/>
      <c r="AH47" s="131"/>
      <c r="AI47" s="131"/>
      <c r="AJ47" s="131"/>
      <c r="AK47" s="131"/>
      <c r="AL47" s="131"/>
    </row>
    <row r="48" spans="2:38" s="132" customFormat="1" ht="17.850000000000001" customHeight="1">
      <c r="B48" s="21">
        <f>IF(LEN(C48=0),SUBTOTAL(3,$C$9:C48),"")</f>
        <v>40</v>
      </c>
      <c r="C48" s="22" t="s">
        <v>1739</v>
      </c>
      <c r="D48" s="23" t="s">
        <v>3882</v>
      </c>
      <c r="E48" s="24" t="s">
        <v>3554</v>
      </c>
      <c r="F48" s="25" t="s">
        <v>3883</v>
      </c>
      <c r="G48" s="22" t="s">
        <v>3340</v>
      </c>
      <c r="H48" s="26">
        <v>10</v>
      </c>
      <c r="I48" s="26">
        <v>9.5</v>
      </c>
      <c r="J48" s="26">
        <v>8.5</v>
      </c>
      <c r="K48" s="26" t="s">
        <v>28</v>
      </c>
      <c r="L48" s="33"/>
      <c r="M48" s="33"/>
      <c r="N48" s="33"/>
      <c r="O48" s="77">
        <v>5</v>
      </c>
      <c r="P48" s="28">
        <f>ROUND(SUMPRODUCT(H48:O48,$H$8:$O$8)/100,1)</f>
        <v>6.7</v>
      </c>
      <c r="Q48" s="31" t="str">
        <f t="shared" si="5"/>
        <v>C+</v>
      </c>
      <c r="R48" s="140" t="str">
        <f t="shared" si="6"/>
        <v>Trung bình</v>
      </c>
      <c r="S48" s="31" t="str">
        <f t="shared" si="7"/>
        <v/>
      </c>
      <c r="T48" s="141" t="str">
        <f t="array" ref="T48">IFERROR(VLOOKUP($C48&amp;$S$3,CHOOSE({1,2},Data!$A$2:$A$15458&amp;Data!$B$2:$B$15458,Data!$C$2:$C$15458),2,0),"")</f>
        <v>505-A2</v>
      </c>
      <c r="U48" s="137" t="str">
        <f t="array" ref="U48">IFERROR(VLOOKUP($C48&amp;$G$4,CHOOSE({1,2},Data!$A$2:$A$15458&amp;Data!$E$2:$E$15458,Data!$F$2:$F$15458),2,0),"")</f>
        <v>BAS1224-01</v>
      </c>
      <c r="V48" s="138"/>
      <c r="W48" s="13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131"/>
      <c r="Y48" s="131"/>
      <c r="Z48" s="131"/>
      <c r="AA48" s="131"/>
      <c r="AB48" s="131"/>
      <c r="AC48" s="131"/>
      <c r="AD48" s="131"/>
      <c r="AE48" s="131"/>
      <c r="AF48" s="131"/>
      <c r="AG48" s="131"/>
      <c r="AH48" s="131"/>
      <c r="AI48" s="131"/>
      <c r="AJ48" s="131"/>
      <c r="AK48" s="131"/>
      <c r="AL48" s="131"/>
    </row>
    <row r="49" spans="2:38" s="132" customFormat="1" ht="17.850000000000001" customHeight="1">
      <c r="B49" s="21">
        <f>IF(LEN(C49=0),SUBTOTAL(3,$C$9:C49),"")</f>
        <v>41</v>
      </c>
      <c r="C49" s="22" t="s">
        <v>1210</v>
      </c>
      <c r="D49" s="23" t="s">
        <v>3884</v>
      </c>
      <c r="E49" s="24" t="s">
        <v>3554</v>
      </c>
      <c r="F49" s="25" t="s">
        <v>3590</v>
      </c>
      <c r="G49" s="22" t="s">
        <v>3273</v>
      </c>
      <c r="H49" s="26">
        <v>8</v>
      </c>
      <c r="I49" s="26">
        <v>7.5</v>
      </c>
      <c r="J49" s="26">
        <v>8</v>
      </c>
      <c r="K49" s="26" t="s">
        <v>28</v>
      </c>
      <c r="L49" s="33"/>
      <c r="M49" s="33"/>
      <c r="N49" s="33"/>
      <c r="O49" s="77">
        <v>5.5</v>
      </c>
      <c r="P49" s="28">
        <f>ROUND(SUMPRODUCT(H49:O49,$H$8:$O$8)/100,1)</f>
        <v>6.5</v>
      </c>
      <c r="Q49" s="31" t="str">
        <f t="shared" si="5"/>
        <v>C+</v>
      </c>
      <c r="R49" s="140" t="str">
        <f t="shared" si="6"/>
        <v>Trung bình</v>
      </c>
      <c r="S49" s="31" t="str">
        <f t="shared" si="7"/>
        <v/>
      </c>
      <c r="T49" s="141" t="str">
        <f t="array" ref="T49">IFERROR(VLOOKUP($C49&amp;$S$3,CHOOSE({1,2},Data!$A$2:$A$15458&amp;Data!$B$2:$B$15458,Data!$C$2:$C$15458),2,0),"")</f>
        <v>505-A2</v>
      </c>
      <c r="U49" s="137" t="str">
        <f t="array" ref="U49">IFERROR(VLOOKUP($C49&amp;$G$4,CHOOSE({1,2},Data!$A$2:$A$15458&amp;Data!$E$2:$E$15458,Data!$F$2:$F$15458),2,0),"")</f>
        <v>BAS1224-01</v>
      </c>
      <c r="V49" s="138"/>
      <c r="W49" s="13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131"/>
      <c r="Y49" s="131"/>
      <c r="Z49" s="131"/>
      <c r="AA49" s="131"/>
      <c r="AB49" s="131"/>
      <c r="AC49" s="131"/>
      <c r="AD49" s="131"/>
      <c r="AE49" s="131"/>
      <c r="AF49" s="131"/>
      <c r="AG49" s="131"/>
      <c r="AH49" s="131"/>
      <c r="AI49" s="131"/>
      <c r="AJ49" s="131"/>
      <c r="AK49" s="131"/>
      <c r="AL49" s="131"/>
    </row>
    <row r="50" spans="2:38" s="132" customFormat="1" ht="17.850000000000001" customHeight="1">
      <c r="B50" s="21">
        <f>IF(LEN(C50=0),SUBTOTAL(3,$C$9:C50),"")</f>
        <v>42</v>
      </c>
      <c r="C50" s="22" t="s">
        <v>1389</v>
      </c>
      <c r="D50" s="23" t="s">
        <v>3880</v>
      </c>
      <c r="E50" s="24" t="s">
        <v>3554</v>
      </c>
      <c r="F50" s="25" t="s">
        <v>3881</v>
      </c>
      <c r="G50" s="22" t="s">
        <v>3382</v>
      </c>
      <c r="H50" s="26">
        <v>10</v>
      </c>
      <c r="I50" s="26">
        <v>8</v>
      </c>
      <c r="J50" s="26">
        <v>6</v>
      </c>
      <c r="K50" s="26" t="s">
        <v>28</v>
      </c>
      <c r="L50" s="33"/>
      <c r="M50" s="33"/>
      <c r="N50" s="33"/>
      <c r="O50" s="77">
        <v>4</v>
      </c>
      <c r="P50" s="28">
        <f>ROUND(SUMPRODUCT(H50:O50,$H$8:$O$8)/100,1)</f>
        <v>5.4</v>
      </c>
      <c r="Q50" s="31" t="str">
        <f t="shared" si="5"/>
        <v>D+</v>
      </c>
      <c r="R50" s="140" t="str">
        <f t="shared" si="6"/>
        <v>Trung bình yếu</v>
      </c>
      <c r="S50" s="31" t="str">
        <f t="shared" si="7"/>
        <v/>
      </c>
      <c r="T50" s="141" t="str">
        <f t="array" ref="T50">IFERROR(VLOOKUP($C50&amp;$S$3,CHOOSE({1,2},Data!$A$2:$A$15458&amp;Data!$B$2:$B$15458,Data!$C$2:$C$15458),2,0),"")</f>
        <v>505-A2</v>
      </c>
      <c r="U50" s="137" t="str">
        <f t="array" ref="U50">IFERROR(VLOOKUP($C50&amp;$G$4,CHOOSE({1,2},Data!$A$2:$A$15458&amp;Data!$E$2:$E$15458,Data!$F$2:$F$15458),2,0),"")</f>
        <v>BAS1224-01</v>
      </c>
      <c r="V50" s="138"/>
      <c r="W50" s="13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131"/>
      <c r="Y50" s="131"/>
      <c r="Z50" s="131"/>
      <c r="AA50" s="131"/>
      <c r="AB50" s="131"/>
      <c r="AC50" s="131"/>
      <c r="AD50" s="131"/>
      <c r="AE50" s="131"/>
      <c r="AF50" s="131"/>
      <c r="AG50" s="131"/>
      <c r="AH50" s="131"/>
      <c r="AI50" s="131"/>
      <c r="AJ50" s="131"/>
      <c r="AK50" s="131"/>
      <c r="AL50" s="131"/>
    </row>
    <row r="51" spans="2:38" s="132" customFormat="1" ht="17.850000000000001" customHeight="1">
      <c r="B51" s="21">
        <f>IF(LEN(C51=0),SUBTOTAL(3,$C$9:C51),"")</f>
        <v>43</v>
      </c>
      <c r="C51" s="22" t="s">
        <v>1582</v>
      </c>
      <c r="D51" s="23" t="s">
        <v>3875</v>
      </c>
      <c r="E51" s="24" t="s">
        <v>3554</v>
      </c>
      <c r="F51" s="25" t="s">
        <v>3424</v>
      </c>
      <c r="G51" s="22" t="s">
        <v>3281</v>
      </c>
      <c r="H51" s="26">
        <v>8</v>
      </c>
      <c r="I51" s="26">
        <v>5.5</v>
      </c>
      <c r="J51" s="26">
        <v>6</v>
      </c>
      <c r="K51" s="26" t="s">
        <v>28</v>
      </c>
      <c r="L51" s="33"/>
      <c r="M51" s="33"/>
      <c r="N51" s="33"/>
      <c r="O51" s="77">
        <v>2.5</v>
      </c>
      <c r="P51" s="28">
        <f>ROUND(SUMPRODUCT(H51:O51,$H$8:$O$8)/100,1)</f>
        <v>4.0999999999999996</v>
      </c>
      <c r="Q51" s="31" t="str">
        <f t="shared" si="5"/>
        <v>D</v>
      </c>
      <c r="R51" s="140" t="str">
        <f t="shared" si="6"/>
        <v>Trung bình yếu</v>
      </c>
      <c r="S51" s="31" t="str">
        <f t="shared" si="7"/>
        <v/>
      </c>
      <c r="T51" s="141" t="str">
        <f t="array" ref="T51">IFERROR(VLOOKUP($C51&amp;$S$3,CHOOSE({1,2},Data!$A$2:$A$15458&amp;Data!$B$2:$B$15458,Data!$C$2:$C$15458),2,0),"")</f>
        <v>505-A2</v>
      </c>
      <c r="U51" s="137" t="str">
        <f t="array" ref="U51">IFERROR(VLOOKUP($C51&amp;$G$4,CHOOSE({1,2},Data!$A$2:$A$15458&amp;Data!$E$2:$E$15458,Data!$F$2:$F$15458),2,0),"")</f>
        <v>BAS1224-01</v>
      </c>
      <c r="V51" s="138"/>
      <c r="W51" s="13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131"/>
      <c r="Y51" s="131"/>
      <c r="Z51" s="131"/>
      <c r="AA51" s="131"/>
      <c r="AB51" s="131"/>
      <c r="AC51" s="131"/>
      <c r="AD51" s="131"/>
      <c r="AE51" s="131"/>
      <c r="AF51" s="131"/>
      <c r="AG51" s="131"/>
      <c r="AH51" s="131"/>
      <c r="AI51" s="131"/>
      <c r="AJ51" s="131"/>
      <c r="AK51" s="131"/>
      <c r="AL51" s="131"/>
    </row>
    <row r="52" spans="2:38" s="132" customFormat="1" ht="17.850000000000001" customHeight="1">
      <c r="B52" s="21">
        <f>IF(LEN(C52=0),SUBTOTAL(3,$C$9:C52),"")</f>
        <v>44</v>
      </c>
      <c r="C52" s="22" t="s">
        <v>876</v>
      </c>
      <c r="D52" s="23" t="s">
        <v>3885</v>
      </c>
      <c r="E52" s="24" t="s">
        <v>3886</v>
      </c>
      <c r="F52" s="25" t="s">
        <v>3581</v>
      </c>
      <c r="G52" s="22" t="s">
        <v>3281</v>
      </c>
      <c r="H52" s="26">
        <v>10</v>
      </c>
      <c r="I52" s="26">
        <v>9</v>
      </c>
      <c r="J52" s="26">
        <v>8</v>
      </c>
      <c r="K52" s="26" t="s">
        <v>28</v>
      </c>
      <c r="L52" s="33"/>
      <c r="M52" s="33"/>
      <c r="N52" s="33"/>
      <c r="O52" s="77">
        <v>5</v>
      </c>
      <c r="P52" s="28">
        <f>ROUND(SUMPRODUCT(H52:O52,$H$8:$O$8)/100,1)</f>
        <v>6.5</v>
      </c>
      <c r="Q52" s="31" t="str">
        <f t="shared" si="5"/>
        <v>C+</v>
      </c>
      <c r="R52" s="140" t="str">
        <f t="shared" si="6"/>
        <v>Trung bình</v>
      </c>
      <c r="S52" s="31" t="str">
        <f t="shared" si="7"/>
        <v/>
      </c>
      <c r="T52" s="141" t="str">
        <f t="array" ref="T52">IFERROR(VLOOKUP($C52&amp;$S$3,CHOOSE({1,2},Data!$A$2:$A$15458&amp;Data!$B$2:$B$15458,Data!$C$2:$C$15458),2,0),"")</f>
        <v>505-A2</v>
      </c>
      <c r="U52" s="137" t="str">
        <f t="array" ref="U52">IFERROR(VLOOKUP($C52&amp;$G$4,CHOOSE({1,2},Data!$A$2:$A$15458&amp;Data!$E$2:$E$15458,Data!$F$2:$F$15458),2,0),"")</f>
        <v>BAS1224-01</v>
      </c>
      <c r="V52" s="138"/>
      <c r="W52" s="13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131"/>
      <c r="Y52" s="131"/>
      <c r="Z52" s="131"/>
      <c r="AA52" s="131"/>
      <c r="AB52" s="131"/>
      <c r="AC52" s="131"/>
      <c r="AD52" s="131"/>
      <c r="AE52" s="131"/>
      <c r="AF52" s="131"/>
      <c r="AG52" s="131"/>
      <c r="AH52" s="131"/>
      <c r="AI52" s="131"/>
      <c r="AJ52" s="131"/>
      <c r="AK52" s="131"/>
      <c r="AL52" s="131"/>
    </row>
    <row r="53" spans="2:38" s="132" customFormat="1" ht="17.850000000000001" customHeight="1">
      <c r="B53" s="21">
        <f>IF(LEN(C53=0),SUBTOTAL(3,$C$9:C53),"")</f>
        <v>45</v>
      </c>
      <c r="C53" s="22" t="s">
        <v>1391</v>
      </c>
      <c r="D53" s="23" t="s">
        <v>3887</v>
      </c>
      <c r="E53" s="24" t="s">
        <v>3360</v>
      </c>
      <c r="F53" s="25" t="s">
        <v>3888</v>
      </c>
      <c r="G53" s="22" t="s">
        <v>3257</v>
      </c>
      <c r="H53" s="26">
        <v>8</v>
      </c>
      <c r="I53" s="26">
        <v>6</v>
      </c>
      <c r="J53" s="26">
        <v>7.5</v>
      </c>
      <c r="K53" s="26" t="s">
        <v>28</v>
      </c>
      <c r="L53" s="33"/>
      <c r="M53" s="33"/>
      <c r="N53" s="33"/>
      <c r="O53" s="77">
        <v>1.5</v>
      </c>
      <c r="P53" s="28">
        <f>ROUND(SUMPRODUCT(H53:O53,$H$8:$O$8)/100,1)</f>
        <v>3.8</v>
      </c>
      <c r="Q53" s="31" t="str">
        <f t="shared" si="5"/>
        <v>F</v>
      </c>
      <c r="R53" s="140" t="str">
        <f t="shared" si="6"/>
        <v>Kém</v>
      </c>
      <c r="S53" s="31" t="str">
        <f t="shared" si="7"/>
        <v/>
      </c>
      <c r="T53" s="141" t="str">
        <f t="array" ref="T53">IFERROR(VLOOKUP($C53&amp;$S$3,CHOOSE({1,2},Data!$A$2:$A$15458&amp;Data!$B$2:$B$15458,Data!$C$2:$C$15458),2,0),"")</f>
        <v>505-A2</v>
      </c>
      <c r="U53" s="137" t="str">
        <f t="array" ref="U53">IFERROR(VLOOKUP($C53&amp;$G$4,CHOOSE({1,2},Data!$A$2:$A$15458&amp;Data!$E$2:$E$15458,Data!$F$2:$F$15458),2,0),"")</f>
        <v>BAS1224-01</v>
      </c>
      <c r="V53" s="138"/>
      <c r="W53" s="13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Học lại</v>
      </c>
      <c r="X53" s="131"/>
      <c r="Y53" s="131"/>
      <c r="Z53" s="131"/>
      <c r="AA53" s="131"/>
      <c r="AB53" s="131"/>
      <c r="AC53" s="131"/>
      <c r="AD53" s="131"/>
      <c r="AE53" s="131"/>
      <c r="AF53" s="131"/>
      <c r="AG53" s="131"/>
      <c r="AH53" s="131"/>
      <c r="AI53" s="131"/>
      <c r="AJ53" s="131"/>
      <c r="AK53" s="131"/>
      <c r="AL53" s="131"/>
    </row>
    <row r="54" spans="2:38" s="132" customFormat="1" ht="17.850000000000001" customHeight="1">
      <c r="B54" s="21">
        <f>IF(LEN(C54=0),SUBTOTAL(3,$C$9:C54),"")</f>
        <v>46</v>
      </c>
      <c r="C54" s="22" t="s">
        <v>837</v>
      </c>
      <c r="D54" s="23" t="s">
        <v>3291</v>
      </c>
      <c r="E54" s="24" t="s">
        <v>3889</v>
      </c>
      <c r="F54" s="25" t="s">
        <v>3890</v>
      </c>
      <c r="G54" s="22" t="s">
        <v>3891</v>
      </c>
      <c r="H54" s="26">
        <v>2</v>
      </c>
      <c r="I54" s="26">
        <v>0</v>
      </c>
      <c r="J54" s="26">
        <v>0</v>
      </c>
      <c r="K54" s="26" t="s">
        <v>28</v>
      </c>
      <c r="L54" s="33"/>
      <c r="M54" s="33"/>
      <c r="N54" s="33"/>
      <c r="O54" s="113" t="s">
        <v>4811</v>
      </c>
      <c r="P54" s="28">
        <f>ROUND(SUMPRODUCT(H54:O54,$H$8:$O$8)/100,1)</f>
        <v>0.2</v>
      </c>
      <c r="Q54" s="31" t="str">
        <f t="shared" si="5"/>
        <v>F</v>
      </c>
      <c r="R54" s="140" t="str">
        <f t="shared" si="6"/>
        <v>Kém</v>
      </c>
      <c r="S54" s="31" t="str">
        <f t="shared" si="7"/>
        <v>Không đủ ĐKDT</v>
      </c>
      <c r="T54" s="141" t="str">
        <f t="array" ref="T54">IFERROR(VLOOKUP($C54&amp;$S$3,CHOOSE({1,2},Data!$A$2:$A$15458&amp;Data!$B$2:$B$15458,Data!$C$2:$C$15458),2,0),"")</f>
        <v>505-A2</v>
      </c>
      <c r="U54" s="137" t="str">
        <f t="array" ref="U54">IFERROR(VLOOKUP($C54&amp;$G$4,CHOOSE({1,2},Data!$A$2:$A$15458&amp;Data!$E$2:$E$15458,Data!$F$2:$F$15458),2,0),"")</f>
        <v>BAS1224-01</v>
      </c>
      <c r="V54" s="138"/>
      <c r="W54" s="13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Học lại</v>
      </c>
      <c r="X54" s="131"/>
      <c r="Y54" s="131"/>
      <c r="Z54" s="131"/>
      <c r="AA54" s="131"/>
      <c r="AB54" s="131"/>
      <c r="AC54" s="131"/>
      <c r="AD54" s="131"/>
      <c r="AE54" s="131"/>
      <c r="AF54" s="131"/>
      <c r="AG54" s="131"/>
      <c r="AH54" s="131"/>
      <c r="AI54" s="131"/>
      <c r="AJ54" s="131"/>
      <c r="AK54" s="131"/>
      <c r="AL54" s="131"/>
    </row>
    <row r="55" spans="2:38" s="132" customFormat="1" ht="17.850000000000001" customHeight="1">
      <c r="B55" s="21">
        <f>IF(LEN(C55=0),SUBTOTAL(3,$C$9:C55),"")</f>
        <v>47</v>
      </c>
      <c r="C55" s="22" t="s">
        <v>2912</v>
      </c>
      <c r="D55" s="23" t="s">
        <v>3894</v>
      </c>
      <c r="E55" s="24" t="s">
        <v>3559</v>
      </c>
      <c r="F55" s="25" t="s">
        <v>3895</v>
      </c>
      <c r="G55" s="22" t="s">
        <v>3896</v>
      </c>
      <c r="H55" s="26">
        <v>1</v>
      </c>
      <c r="I55" s="26">
        <v>1</v>
      </c>
      <c r="J55" s="26">
        <v>1</v>
      </c>
      <c r="K55" s="26" t="s">
        <v>28</v>
      </c>
      <c r="L55" s="33"/>
      <c r="M55" s="33"/>
      <c r="N55" s="33"/>
      <c r="O55" s="77">
        <v>0</v>
      </c>
      <c r="P55" s="28">
        <f>ROUND(SUMPRODUCT(H55:O55,$H$8:$O$8)/100,1)</f>
        <v>0.4</v>
      </c>
      <c r="Q55" s="31" t="str">
        <f t="shared" si="5"/>
        <v>F</v>
      </c>
      <c r="R55" s="140" t="str">
        <f t="shared" si="6"/>
        <v>Kém</v>
      </c>
      <c r="S55" s="31" t="str">
        <f t="shared" si="7"/>
        <v/>
      </c>
      <c r="T55" s="141" t="str">
        <f t="array" ref="T55">IFERROR(VLOOKUP($C55&amp;$S$3,CHOOSE({1,2},Data!$A$2:$A$15458&amp;Data!$B$2:$B$15458,Data!$C$2:$C$15458),2,0),"")</f>
        <v>505-A2</v>
      </c>
      <c r="U55" s="137" t="str">
        <f t="array" ref="U55">IFERROR(VLOOKUP($C55&amp;$G$4,CHOOSE({1,2},Data!$A$2:$A$15458&amp;Data!$E$2:$E$15458,Data!$F$2:$F$15458),2,0),"")</f>
        <v>BAS1224-01</v>
      </c>
      <c r="V55" s="138"/>
      <c r="W55" s="13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Học lại</v>
      </c>
      <c r="X55" s="131"/>
      <c r="Y55" s="131"/>
      <c r="Z55" s="131"/>
      <c r="AA55" s="131"/>
      <c r="AB55" s="131"/>
      <c r="AC55" s="131"/>
      <c r="AD55" s="131"/>
      <c r="AE55" s="131"/>
      <c r="AF55" s="131"/>
      <c r="AG55" s="131"/>
      <c r="AH55" s="131"/>
      <c r="AI55" s="131"/>
      <c r="AJ55" s="131"/>
      <c r="AK55" s="131"/>
      <c r="AL55" s="131"/>
    </row>
    <row r="56" spans="2:38" s="132" customFormat="1" ht="17.850000000000001" customHeight="1">
      <c r="B56" s="21">
        <f>IF(LEN(C56=0),SUBTOTAL(3,$C$9:C56),"")</f>
        <v>48</v>
      </c>
      <c r="C56" s="22" t="s">
        <v>2659</v>
      </c>
      <c r="D56" s="23" t="s">
        <v>3892</v>
      </c>
      <c r="E56" s="24" t="s">
        <v>3559</v>
      </c>
      <c r="F56" s="25" t="s">
        <v>3893</v>
      </c>
      <c r="G56" s="22" t="s">
        <v>3246</v>
      </c>
      <c r="H56" s="26">
        <v>10</v>
      </c>
      <c r="I56" s="26">
        <v>10</v>
      </c>
      <c r="J56" s="26">
        <v>10</v>
      </c>
      <c r="K56" s="26" t="s">
        <v>28</v>
      </c>
      <c r="L56" s="33"/>
      <c r="M56" s="33"/>
      <c r="N56" s="33"/>
      <c r="O56" s="77">
        <v>8</v>
      </c>
      <c r="P56" s="28">
        <f>ROUND(SUMPRODUCT(H56:O56,$H$8:$O$8)/100,1)</f>
        <v>8.8000000000000007</v>
      </c>
      <c r="Q56" s="31" t="str">
        <f t="shared" si="5"/>
        <v>A</v>
      </c>
      <c r="R56" s="140" t="str">
        <f t="shared" si="6"/>
        <v>Giỏi</v>
      </c>
      <c r="S56" s="31" t="str">
        <f t="shared" si="7"/>
        <v/>
      </c>
      <c r="T56" s="141" t="str">
        <f t="array" ref="T56">IFERROR(VLOOKUP($C56&amp;$S$3,CHOOSE({1,2},Data!$A$2:$A$15458&amp;Data!$B$2:$B$15458,Data!$C$2:$C$15458),2,0),"")</f>
        <v>505-A2</v>
      </c>
      <c r="U56" s="137" t="str">
        <f t="array" ref="U56">IFERROR(VLOOKUP($C56&amp;$G$4,CHOOSE({1,2},Data!$A$2:$A$15458&amp;Data!$E$2:$E$15458,Data!$F$2:$F$15458),2,0),"")</f>
        <v>BAS1224-01</v>
      </c>
      <c r="V56" s="138"/>
      <c r="W56" s="13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131"/>
      <c r="Y56" s="131"/>
      <c r="Z56" s="131"/>
      <c r="AA56" s="131"/>
      <c r="AB56" s="131"/>
      <c r="AC56" s="131"/>
      <c r="AD56" s="131"/>
      <c r="AE56" s="131"/>
      <c r="AF56" s="131"/>
      <c r="AG56" s="131"/>
      <c r="AH56" s="131"/>
      <c r="AI56" s="131"/>
      <c r="AJ56" s="131"/>
      <c r="AK56" s="131"/>
      <c r="AL56" s="131"/>
    </row>
    <row r="57" spans="2:38" s="132" customFormat="1" ht="17.850000000000001" customHeight="1">
      <c r="B57" s="21">
        <f>IF(LEN(C57=0),SUBTOTAL(3,$C$9:C57),"")</f>
        <v>49</v>
      </c>
      <c r="C57" s="22" t="s">
        <v>1211</v>
      </c>
      <c r="D57" s="23" t="s">
        <v>3897</v>
      </c>
      <c r="E57" s="24" t="s">
        <v>3561</v>
      </c>
      <c r="F57" s="25" t="s">
        <v>3898</v>
      </c>
      <c r="G57" s="22" t="s">
        <v>3231</v>
      </c>
      <c r="H57" s="26">
        <v>9</v>
      </c>
      <c r="I57" s="26">
        <v>5</v>
      </c>
      <c r="J57" s="26">
        <v>8.5</v>
      </c>
      <c r="K57" s="26" t="s">
        <v>28</v>
      </c>
      <c r="L57" s="33"/>
      <c r="M57" s="33"/>
      <c r="N57" s="33"/>
      <c r="O57" s="77">
        <v>0</v>
      </c>
      <c r="P57" s="28">
        <f>ROUND(SUMPRODUCT(H57:O57,$H$8:$O$8)/100,1)</f>
        <v>3.1</v>
      </c>
      <c r="Q57" s="31" t="str">
        <f t="shared" si="5"/>
        <v>F</v>
      </c>
      <c r="R57" s="140" t="str">
        <f t="shared" si="6"/>
        <v>Kém</v>
      </c>
      <c r="S57" s="31" t="str">
        <f t="shared" si="7"/>
        <v/>
      </c>
      <c r="T57" s="141" t="str">
        <f t="array" ref="T57">IFERROR(VLOOKUP($C57&amp;$S$3,CHOOSE({1,2},Data!$A$2:$A$15458&amp;Data!$B$2:$B$15458,Data!$C$2:$C$15458),2,0),"")</f>
        <v>505-A2</v>
      </c>
      <c r="U57" s="137" t="str">
        <f t="array" ref="U57">IFERROR(VLOOKUP($C57&amp;$G$4,CHOOSE({1,2},Data!$A$2:$A$15458&amp;Data!$E$2:$E$15458,Data!$F$2:$F$15458),2,0),"")</f>
        <v>BAS1224-01</v>
      </c>
      <c r="V57" s="138"/>
      <c r="W57" s="13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Học lại</v>
      </c>
      <c r="X57" s="131"/>
      <c r="Y57" s="131"/>
      <c r="Z57" s="131"/>
      <c r="AA57" s="131"/>
      <c r="AB57" s="131"/>
      <c r="AC57" s="131"/>
      <c r="AD57" s="131"/>
      <c r="AE57" s="131"/>
      <c r="AF57" s="131"/>
      <c r="AG57" s="131"/>
      <c r="AH57" s="131"/>
      <c r="AI57" s="131"/>
      <c r="AJ57" s="131"/>
      <c r="AK57" s="131"/>
      <c r="AL57" s="131"/>
    </row>
    <row r="58" spans="2:38" s="132" customFormat="1" ht="17.850000000000001" customHeight="1">
      <c r="B58" s="21">
        <f>IF(LEN(C58=0),SUBTOTAL(3,$C$9:C58),"")</f>
        <v>50</v>
      </c>
      <c r="C58" s="22" t="s">
        <v>798</v>
      </c>
      <c r="D58" s="23" t="s">
        <v>3899</v>
      </c>
      <c r="E58" s="24" t="s">
        <v>3363</v>
      </c>
      <c r="F58" s="25" t="s">
        <v>3900</v>
      </c>
      <c r="G58" s="22" t="s">
        <v>3901</v>
      </c>
      <c r="H58" s="26">
        <v>6</v>
      </c>
      <c r="I58" s="26">
        <v>6</v>
      </c>
      <c r="J58" s="26">
        <v>7</v>
      </c>
      <c r="K58" s="26" t="s">
        <v>28</v>
      </c>
      <c r="L58" s="33"/>
      <c r="M58" s="33"/>
      <c r="N58" s="33"/>
      <c r="O58" s="77">
        <v>6</v>
      </c>
      <c r="P58" s="28">
        <f>ROUND(SUMPRODUCT(H58:O58,$H$8:$O$8)/100,1)</f>
        <v>6.2</v>
      </c>
      <c r="Q58" s="31" t="str">
        <f t="shared" si="5"/>
        <v>C</v>
      </c>
      <c r="R58" s="140" t="str">
        <f t="shared" si="6"/>
        <v>Trung bình</v>
      </c>
      <c r="S58" s="31" t="str">
        <f t="shared" si="7"/>
        <v/>
      </c>
      <c r="T58" s="141" t="str">
        <f t="array" ref="T58">IFERROR(VLOOKUP($C58&amp;$S$3,CHOOSE({1,2},Data!$A$2:$A$15458&amp;Data!$B$2:$B$15458,Data!$C$2:$C$15458),2,0),"")</f>
        <v>505-A2</v>
      </c>
      <c r="U58" s="137" t="str">
        <f t="array" ref="U58">IFERROR(VLOOKUP($C58&amp;$G$4,CHOOSE({1,2},Data!$A$2:$A$15458&amp;Data!$E$2:$E$15458,Data!$F$2:$F$15458),2,0),"")</f>
        <v>BAS1224-01</v>
      </c>
      <c r="V58" s="138"/>
      <c r="W58" s="13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131"/>
      <c r="Y58" s="131"/>
      <c r="Z58" s="131"/>
      <c r="AA58" s="131"/>
      <c r="AB58" s="131"/>
      <c r="AC58" s="131"/>
      <c r="AD58" s="131"/>
      <c r="AE58" s="131"/>
      <c r="AF58" s="131"/>
      <c r="AG58" s="131"/>
      <c r="AH58" s="131"/>
      <c r="AI58" s="131"/>
      <c r="AJ58" s="131"/>
      <c r="AK58" s="131"/>
      <c r="AL58" s="131"/>
    </row>
    <row r="59" spans="2:38" s="132" customFormat="1" ht="17.850000000000001" customHeight="1">
      <c r="B59" s="21">
        <f>IF(LEN(C59=0),SUBTOTAL(3,$C$9:C59),"")</f>
        <v>51</v>
      </c>
      <c r="C59" s="22" t="s">
        <v>879</v>
      </c>
      <c r="D59" s="23" t="s">
        <v>3322</v>
      </c>
      <c r="E59" s="24" t="s">
        <v>3902</v>
      </c>
      <c r="F59" s="25" t="s">
        <v>3585</v>
      </c>
      <c r="G59" s="22" t="s">
        <v>3208</v>
      </c>
      <c r="H59" s="26">
        <v>8</v>
      </c>
      <c r="I59" s="26">
        <v>5</v>
      </c>
      <c r="J59" s="26">
        <v>7</v>
      </c>
      <c r="K59" s="26" t="s">
        <v>28</v>
      </c>
      <c r="L59" s="33"/>
      <c r="M59" s="33"/>
      <c r="N59" s="33"/>
      <c r="O59" s="77">
        <v>2.5</v>
      </c>
      <c r="P59" s="28">
        <f>ROUND(SUMPRODUCT(H59:O59,$H$8:$O$8)/100,1)</f>
        <v>4.2</v>
      </c>
      <c r="Q59" s="31" t="str">
        <f t="shared" si="5"/>
        <v>D</v>
      </c>
      <c r="R59" s="140" t="str">
        <f t="shared" si="6"/>
        <v>Trung bình yếu</v>
      </c>
      <c r="S59" s="31" t="str">
        <f t="shared" si="7"/>
        <v/>
      </c>
      <c r="T59" s="141" t="str">
        <f t="array" ref="T59">IFERROR(VLOOKUP($C59&amp;$S$3,CHOOSE({1,2},Data!$A$2:$A$15458&amp;Data!$B$2:$B$15458,Data!$C$2:$C$15458),2,0),"")</f>
        <v>505-A2</v>
      </c>
      <c r="U59" s="137" t="str">
        <f t="array" ref="U59">IFERROR(VLOOKUP($C59&amp;$G$4,CHOOSE({1,2},Data!$A$2:$A$15458&amp;Data!$E$2:$E$15458,Data!$F$2:$F$15458),2,0),"")</f>
        <v>BAS1224-01</v>
      </c>
      <c r="V59" s="138"/>
      <c r="W59" s="13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131"/>
      <c r="Y59" s="131"/>
      <c r="Z59" s="131"/>
      <c r="AA59" s="131"/>
      <c r="AB59" s="131"/>
      <c r="AC59" s="131"/>
      <c r="AD59" s="131"/>
      <c r="AE59" s="131"/>
      <c r="AF59" s="131"/>
      <c r="AG59" s="131"/>
      <c r="AH59" s="131"/>
      <c r="AI59" s="131"/>
      <c r="AJ59" s="131"/>
      <c r="AK59" s="131"/>
      <c r="AL59" s="131"/>
    </row>
    <row r="60" spans="2:38" s="132" customFormat="1" ht="17.850000000000001" customHeight="1">
      <c r="B60" s="21">
        <f>IF(LEN(C60=0),SUBTOTAL(3,$C$9:C60),"")</f>
        <v>52</v>
      </c>
      <c r="C60" s="22" t="s">
        <v>1394</v>
      </c>
      <c r="D60" s="23" t="s">
        <v>3903</v>
      </c>
      <c r="E60" s="24" t="s">
        <v>3375</v>
      </c>
      <c r="F60" s="25" t="s">
        <v>3904</v>
      </c>
      <c r="G60" s="22" t="s">
        <v>3283</v>
      </c>
      <c r="H60" s="26">
        <v>9</v>
      </c>
      <c r="I60" s="26">
        <v>7.5</v>
      </c>
      <c r="J60" s="26">
        <v>5.5</v>
      </c>
      <c r="K60" s="26" t="s">
        <v>28</v>
      </c>
      <c r="L60" s="33"/>
      <c r="M60" s="33"/>
      <c r="N60" s="33"/>
      <c r="O60" s="77">
        <v>2</v>
      </c>
      <c r="P60" s="28">
        <f>ROUND(SUMPRODUCT(H60:O60,$H$8:$O$8)/100,1)</f>
        <v>4</v>
      </c>
      <c r="Q60" s="31" t="str">
        <f t="shared" si="5"/>
        <v>D</v>
      </c>
      <c r="R60" s="140" t="str">
        <f t="shared" si="6"/>
        <v>Trung bình yếu</v>
      </c>
      <c r="S60" s="31" t="str">
        <f t="shared" si="7"/>
        <v/>
      </c>
      <c r="T60" s="141" t="str">
        <f t="array" ref="T60">IFERROR(VLOOKUP($C60&amp;$S$3,CHOOSE({1,2},Data!$A$2:$A$15458&amp;Data!$B$2:$B$15458,Data!$C$2:$C$15458),2,0),"")</f>
        <v>505-A2</v>
      </c>
      <c r="U60" s="137" t="str">
        <f t="array" ref="U60">IFERROR(VLOOKUP($C60&amp;$G$4,CHOOSE({1,2},Data!$A$2:$A$15458&amp;Data!$E$2:$E$15458,Data!$F$2:$F$15458),2,0),"")</f>
        <v>BAS1224-01</v>
      </c>
      <c r="V60" s="138"/>
      <c r="W60" s="13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131"/>
      <c r="Y60" s="131"/>
      <c r="Z60" s="131"/>
      <c r="AA60" s="131"/>
      <c r="AB60" s="131"/>
      <c r="AC60" s="131"/>
      <c r="AD60" s="131"/>
      <c r="AE60" s="131"/>
      <c r="AF60" s="131"/>
      <c r="AG60" s="131"/>
      <c r="AH60" s="131"/>
      <c r="AI60" s="131"/>
      <c r="AJ60" s="131"/>
      <c r="AK60" s="131"/>
      <c r="AL60" s="131"/>
    </row>
    <row r="61" spans="2:38" s="132" customFormat="1" ht="17.850000000000001" customHeight="1">
      <c r="B61" s="21">
        <f>IF(LEN(C61=0),SUBTOTAL(3,$C$9:C61),"")</f>
        <v>53</v>
      </c>
      <c r="C61" s="22" t="s">
        <v>2484</v>
      </c>
      <c r="D61" s="23" t="s">
        <v>3905</v>
      </c>
      <c r="E61" s="24" t="s">
        <v>3375</v>
      </c>
      <c r="F61" s="25" t="s">
        <v>3460</v>
      </c>
      <c r="G61" s="22" t="s">
        <v>3208</v>
      </c>
      <c r="H61" s="26">
        <v>10</v>
      </c>
      <c r="I61" s="26">
        <v>8</v>
      </c>
      <c r="J61" s="26">
        <v>7.5</v>
      </c>
      <c r="K61" s="26" t="s">
        <v>28</v>
      </c>
      <c r="L61" s="33"/>
      <c r="M61" s="33"/>
      <c r="N61" s="33"/>
      <c r="O61" s="77">
        <v>3</v>
      </c>
      <c r="P61" s="28">
        <f>ROUND(SUMPRODUCT(H61:O61,$H$8:$O$8)/100,1)</f>
        <v>5.0999999999999996</v>
      </c>
      <c r="Q61" s="31" t="str">
        <f t="shared" si="5"/>
        <v>D+</v>
      </c>
      <c r="R61" s="140" t="str">
        <f t="shared" si="6"/>
        <v>Trung bình yếu</v>
      </c>
      <c r="S61" s="31" t="str">
        <f t="shared" si="7"/>
        <v/>
      </c>
      <c r="T61" s="141" t="str">
        <f t="array" ref="T61">IFERROR(VLOOKUP($C61&amp;$S$3,CHOOSE({1,2},Data!$A$2:$A$15458&amp;Data!$B$2:$B$15458,Data!$C$2:$C$15458),2,0),"")</f>
        <v>505-A2</v>
      </c>
      <c r="U61" s="137" t="str">
        <f t="array" ref="U61">IFERROR(VLOOKUP($C61&amp;$G$4,CHOOSE({1,2},Data!$A$2:$A$15458&amp;Data!$E$2:$E$15458,Data!$F$2:$F$15458),2,0),"")</f>
        <v>BAS1224-01</v>
      </c>
      <c r="V61" s="138"/>
      <c r="W61" s="13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131"/>
      <c r="Y61" s="131"/>
      <c r="Z61" s="131"/>
      <c r="AA61" s="131"/>
      <c r="AB61" s="131"/>
      <c r="AC61" s="131"/>
      <c r="AD61" s="131"/>
      <c r="AE61" s="131"/>
      <c r="AF61" s="131"/>
      <c r="AG61" s="131"/>
      <c r="AH61" s="131"/>
      <c r="AI61" s="131"/>
      <c r="AJ61" s="131"/>
      <c r="AK61" s="131"/>
      <c r="AL61" s="131"/>
    </row>
    <row r="62" spans="2:38" s="132" customFormat="1" ht="17.850000000000001" customHeight="1">
      <c r="B62" s="21">
        <f>IF(LEN(C62=0),SUBTOTAL(3,$C$9:C62),"")</f>
        <v>54</v>
      </c>
      <c r="C62" s="22" t="s">
        <v>1004</v>
      </c>
      <c r="D62" s="23" t="s">
        <v>3765</v>
      </c>
      <c r="E62" s="24" t="s">
        <v>3375</v>
      </c>
      <c r="F62" s="25" t="s">
        <v>3269</v>
      </c>
      <c r="G62" s="22" t="s">
        <v>3277</v>
      </c>
      <c r="H62" s="26">
        <v>0</v>
      </c>
      <c r="I62" s="26">
        <v>0</v>
      </c>
      <c r="J62" s="26">
        <v>0</v>
      </c>
      <c r="K62" s="26" t="s">
        <v>28</v>
      </c>
      <c r="L62" s="33"/>
      <c r="M62" s="33"/>
      <c r="N62" s="33"/>
      <c r="O62" s="113" t="s">
        <v>4811</v>
      </c>
      <c r="P62" s="28">
        <f>ROUND(SUMPRODUCT(H62:O62,$H$8:$O$8)/100,1)</f>
        <v>0</v>
      </c>
      <c r="Q62" s="31" t="str">
        <f t="shared" si="5"/>
        <v>F</v>
      </c>
      <c r="R62" s="140" t="str">
        <f t="shared" si="6"/>
        <v>Kém</v>
      </c>
      <c r="S62" s="31" t="str">
        <f t="shared" si="7"/>
        <v>Không đủ ĐKDT</v>
      </c>
      <c r="T62" s="141" t="str">
        <f t="array" ref="T62">IFERROR(VLOOKUP($C62&amp;$S$3,CHOOSE({1,2},Data!$A$2:$A$15458&amp;Data!$B$2:$B$15458,Data!$C$2:$C$15458),2,0),"")</f>
        <v>505-A2</v>
      </c>
      <c r="U62" s="137" t="str">
        <f t="array" ref="U62">IFERROR(VLOOKUP($C62&amp;$G$4,CHOOSE({1,2},Data!$A$2:$A$15458&amp;Data!$E$2:$E$15458,Data!$F$2:$F$15458),2,0),"")</f>
        <v>BAS1224-01</v>
      </c>
      <c r="V62" s="138"/>
      <c r="W62" s="13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Học lại</v>
      </c>
      <c r="X62" s="131"/>
      <c r="Y62" s="131"/>
      <c r="Z62" s="131"/>
      <c r="AA62" s="131"/>
      <c r="AB62" s="131"/>
      <c r="AC62" s="131"/>
      <c r="AD62" s="131"/>
      <c r="AE62" s="131"/>
      <c r="AF62" s="131"/>
      <c r="AG62" s="131"/>
      <c r="AH62" s="131"/>
      <c r="AI62" s="131"/>
      <c r="AJ62" s="131"/>
      <c r="AK62" s="131"/>
      <c r="AL62" s="131"/>
    </row>
    <row r="63" spans="2:38" s="132" customFormat="1" ht="17.850000000000001" customHeight="1">
      <c r="B63" s="21">
        <f>IF(LEN(C63=0),SUBTOTAL(3,$C$9:C63),"")</f>
        <v>55</v>
      </c>
      <c r="C63" s="22" t="s">
        <v>1585</v>
      </c>
      <c r="D63" s="23" t="s">
        <v>3287</v>
      </c>
      <c r="E63" s="24" t="s">
        <v>3378</v>
      </c>
      <c r="F63" s="25" t="s">
        <v>3906</v>
      </c>
      <c r="G63" s="22" t="s">
        <v>3252</v>
      </c>
      <c r="H63" s="26">
        <v>10</v>
      </c>
      <c r="I63" s="26">
        <v>6</v>
      </c>
      <c r="J63" s="26">
        <v>6</v>
      </c>
      <c r="K63" s="26" t="s">
        <v>28</v>
      </c>
      <c r="L63" s="33"/>
      <c r="M63" s="33"/>
      <c r="N63" s="33"/>
      <c r="O63" s="77">
        <v>4</v>
      </c>
      <c r="P63" s="28">
        <f>ROUND(SUMPRODUCT(H63:O63,$H$8:$O$8)/100,1)</f>
        <v>5.2</v>
      </c>
      <c r="Q63" s="31" t="str">
        <f t="shared" si="5"/>
        <v>D+</v>
      </c>
      <c r="R63" s="140" t="str">
        <f t="shared" si="6"/>
        <v>Trung bình yếu</v>
      </c>
      <c r="S63" s="31" t="str">
        <f t="shared" si="7"/>
        <v/>
      </c>
      <c r="T63" s="141" t="str">
        <f t="array" ref="T63">IFERROR(VLOOKUP($C63&amp;$S$3,CHOOSE({1,2},Data!$A$2:$A$15458&amp;Data!$B$2:$B$15458,Data!$C$2:$C$15458),2,0),"")</f>
        <v>403-A2</v>
      </c>
      <c r="U63" s="137" t="str">
        <f t="array" ref="U63">IFERROR(VLOOKUP($C63&amp;$G$4,CHOOSE({1,2},Data!$A$2:$A$15458&amp;Data!$E$2:$E$15458,Data!$F$2:$F$15458),2,0),"")</f>
        <v>BAS1224-01</v>
      </c>
      <c r="V63" s="138"/>
      <c r="W63" s="13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131"/>
      <c r="Y63" s="131"/>
      <c r="Z63" s="131"/>
      <c r="AA63" s="131"/>
      <c r="AB63" s="131"/>
      <c r="AC63" s="131"/>
      <c r="AD63" s="131"/>
      <c r="AE63" s="131"/>
      <c r="AF63" s="131"/>
      <c r="AG63" s="131"/>
      <c r="AH63" s="131"/>
      <c r="AI63" s="131"/>
      <c r="AJ63" s="131"/>
      <c r="AK63" s="131"/>
      <c r="AL63" s="131"/>
    </row>
    <row r="64" spans="2:38" s="132" customFormat="1" ht="17.850000000000001" customHeight="1">
      <c r="B64" s="21">
        <f>IF(LEN(C64=0),SUBTOTAL(3,$C$9:C64),"")</f>
        <v>56</v>
      </c>
      <c r="C64" s="22" t="s">
        <v>1587</v>
      </c>
      <c r="D64" s="23" t="s">
        <v>3402</v>
      </c>
      <c r="E64" s="24" t="s">
        <v>3386</v>
      </c>
      <c r="F64" s="25" t="s">
        <v>3272</v>
      </c>
      <c r="G64" s="22" t="s">
        <v>3373</v>
      </c>
      <c r="H64" s="26">
        <v>10</v>
      </c>
      <c r="I64" s="26">
        <v>4</v>
      </c>
      <c r="J64" s="26">
        <v>8</v>
      </c>
      <c r="K64" s="26" t="s">
        <v>28</v>
      </c>
      <c r="L64" s="33"/>
      <c r="M64" s="33"/>
      <c r="N64" s="33"/>
      <c r="O64" s="77">
        <v>4</v>
      </c>
      <c r="P64" s="28">
        <f>ROUND(SUMPRODUCT(H64:O64,$H$8:$O$8)/100,1)</f>
        <v>5.4</v>
      </c>
      <c r="Q64" s="31" t="str">
        <f t="shared" si="5"/>
        <v>D+</v>
      </c>
      <c r="R64" s="140" t="str">
        <f t="shared" si="6"/>
        <v>Trung bình yếu</v>
      </c>
      <c r="S64" s="31" t="str">
        <f t="shared" si="7"/>
        <v/>
      </c>
      <c r="T64" s="141" t="str">
        <f t="array" ref="T64">IFERROR(VLOOKUP($C64&amp;$S$3,CHOOSE({1,2},Data!$A$2:$A$15458&amp;Data!$B$2:$B$15458,Data!$C$2:$C$15458),2,0),"")</f>
        <v>403-A2</v>
      </c>
      <c r="U64" s="137" t="str">
        <f t="array" ref="U64">IFERROR(VLOOKUP($C64&amp;$G$4,CHOOSE({1,2},Data!$A$2:$A$15458&amp;Data!$E$2:$E$15458,Data!$F$2:$F$15458),2,0),"")</f>
        <v>BAS1224-01</v>
      </c>
      <c r="V64" s="138"/>
      <c r="W64" s="13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131"/>
      <c r="Y64" s="131"/>
      <c r="Z64" s="131"/>
      <c r="AA64" s="131"/>
      <c r="AB64" s="131"/>
      <c r="AC64" s="131"/>
      <c r="AD64" s="131"/>
      <c r="AE64" s="131"/>
      <c r="AF64" s="131"/>
      <c r="AG64" s="131"/>
      <c r="AH64" s="131"/>
      <c r="AI64" s="131"/>
      <c r="AJ64" s="131"/>
      <c r="AK64" s="131"/>
      <c r="AL64" s="131"/>
    </row>
    <row r="65" spans="2:38" s="132" customFormat="1" ht="17.850000000000001" customHeight="1">
      <c r="B65" s="21">
        <f>IF(LEN(C65=0),SUBTOTAL(3,$C$9:C65),"")</f>
        <v>57</v>
      </c>
      <c r="C65" s="22" t="s">
        <v>2389</v>
      </c>
      <c r="D65" s="23" t="s">
        <v>3507</v>
      </c>
      <c r="E65" s="24" t="s">
        <v>3386</v>
      </c>
      <c r="F65" s="25" t="s">
        <v>3907</v>
      </c>
      <c r="G65" s="22" t="s">
        <v>3746</v>
      </c>
      <c r="H65" s="26">
        <v>10</v>
      </c>
      <c r="I65" s="26">
        <v>9</v>
      </c>
      <c r="J65" s="26">
        <v>6.5</v>
      </c>
      <c r="K65" s="26" t="s">
        <v>28</v>
      </c>
      <c r="L65" s="33"/>
      <c r="M65" s="33"/>
      <c r="N65" s="33"/>
      <c r="O65" s="77">
        <v>7.5</v>
      </c>
      <c r="P65" s="28">
        <f>ROUND(SUMPRODUCT(H65:O65,$H$8:$O$8)/100,1)</f>
        <v>7.7</v>
      </c>
      <c r="Q65" s="31" t="str">
        <f t="shared" si="5"/>
        <v>B</v>
      </c>
      <c r="R65" s="140" t="str">
        <f t="shared" si="6"/>
        <v>Khá</v>
      </c>
      <c r="S65" s="31" t="str">
        <f t="shared" si="7"/>
        <v/>
      </c>
      <c r="T65" s="141" t="str">
        <f t="array" ref="T65">IFERROR(VLOOKUP($C65&amp;$S$3,CHOOSE({1,2},Data!$A$2:$A$15458&amp;Data!$B$2:$B$15458,Data!$C$2:$C$15458),2,0),"")</f>
        <v>403-A2</v>
      </c>
      <c r="U65" s="137" t="str">
        <f t="array" ref="U65">IFERROR(VLOOKUP($C65&amp;$G$4,CHOOSE({1,2},Data!$A$2:$A$15458&amp;Data!$E$2:$E$15458,Data!$F$2:$F$15458),2,0),"")</f>
        <v>BAS1224-01</v>
      </c>
      <c r="V65" s="138"/>
      <c r="W65" s="13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131"/>
      <c r="Y65" s="131"/>
      <c r="Z65" s="131"/>
      <c r="AA65" s="131"/>
      <c r="AB65" s="131"/>
      <c r="AC65" s="131"/>
      <c r="AD65" s="131"/>
      <c r="AE65" s="131"/>
      <c r="AF65" s="131"/>
      <c r="AG65" s="131"/>
      <c r="AH65" s="131"/>
      <c r="AI65" s="131"/>
      <c r="AJ65" s="131"/>
      <c r="AK65" s="131"/>
      <c r="AL65" s="131"/>
    </row>
    <row r="66" spans="2:38" s="132" customFormat="1" ht="17.850000000000001" customHeight="1">
      <c r="B66" s="21">
        <f>IF(LEN(C66=0),SUBTOTAL(3,$C$9:C66),"")</f>
        <v>58</v>
      </c>
      <c r="C66" s="22" t="s">
        <v>882</v>
      </c>
      <c r="D66" s="23" t="s">
        <v>3520</v>
      </c>
      <c r="E66" s="24" t="s">
        <v>3386</v>
      </c>
      <c r="F66" s="25" t="s">
        <v>3256</v>
      </c>
      <c r="G66" s="22" t="s">
        <v>3283</v>
      </c>
      <c r="H66" s="26">
        <v>10</v>
      </c>
      <c r="I66" s="26">
        <v>7</v>
      </c>
      <c r="J66" s="26">
        <v>6.5</v>
      </c>
      <c r="K66" s="26" t="s">
        <v>28</v>
      </c>
      <c r="L66" s="33"/>
      <c r="M66" s="33"/>
      <c r="N66" s="33"/>
      <c r="O66" s="77">
        <v>6</v>
      </c>
      <c r="P66" s="28">
        <f>ROUND(SUMPRODUCT(H66:O66,$H$8:$O$8)/100,1)</f>
        <v>6.6</v>
      </c>
      <c r="Q66" s="31" t="str">
        <f t="shared" si="5"/>
        <v>C+</v>
      </c>
      <c r="R66" s="140" t="str">
        <f t="shared" si="6"/>
        <v>Trung bình</v>
      </c>
      <c r="S66" s="31" t="str">
        <f t="shared" si="7"/>
        <v/>
      </c>
      <c r="T66" s="141" t="str">
        <f t="array" ref="T66">IFERROR(VLOOKUP($C66&amp;$S$3,CHOOSE({1,2},Data!$A$2:$A$15458&amp;Data!$B$2:$B$15458,Data!$C$2:$C$15458),2,0),"")</f>
        <v>403-A2</v>
      </c>
      <c r="U66" s="137" t="str">
        <f t="array" ref="U66">IFERROR(VLOOKUP($C66&amp;$G$4,CHOOSE({1,2},Data!$A$2:$A$15458&amp;Data!$E$2:$E$15458,Data!$F$2:$F$15458),2,0),"")</f>
        <v>BAS1224-01</v>
      </c>
      <c r="V66" s="138"/>
      <c r="W66" s="13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131"/>
      <c r="Y66" s="131"/>
      <c r="Z66" s="131"/>
      <c r="AA66" s="131"/>
      <c r="AB66" s="131"/>
      <c r="AC66" s="131"/>
      <c r="AD66" s="131"/>
      <c r="AE66" s="131"/>
      <c r="AF66" s="131"/>
      <c r="AG66" s="131"/>
      <c r="AH66" s="131"/>
      <c r="AI66" s="131"/>
      <c r="AJ66" s="131"/>
      <c r="AK66" s="131"/>
      <c r="AL66" s="131"/>
    </row>
    <row r="67" spans="2:38" s="132" customFormat="1" ht="17.850000000000001" customHeight="1">
      <c r="B67" s="21">
        <f>IF(LEN(C67=0),SUBTOTAL(3,$C$9:C67),"")</f>
        <v>59</v>
      </c>
      <c r="C67" s="22" t="s">
        <v>1397</v>
      </c>
      <c r="D67" s="23" t="s">
        <v>3418</v>
      </c>
      <c r="E67" s="24" t="s">
        <v>3677</v>
      </c>
      <c r="F67" s="25" t="s">
        <v>3908</v>
      </c>
      <c r="G67" s="22" t="s">
        <v>3318</v>
      </c>
      <c r="H67" s="26">
        <v>2</v>
      </c>
      <c r="I67" s="26">
        <v>5</v>
      </c>
      <c r="J67" s="26">
        <v>8</v>
      </c>
      <c r="K67" s="26" t="s">
        <v>28</v>
      </c>
      <c r="L67" s="33"/>
      <c r="M67" s="33"/>
      <c r="N67" s="33"/>
      <c r="O67" s="77">
        <v>4.5</v>
      </c>
      <c r="P67" s="28">
        <f>ROUND(SUMPRODUCT(H67:O67,$H$8:$O$8)/100,1)</f>
        <v>5</v>
      </c>
      <c r="Q67" s="31" t="str">
        <f t="shared" si="5"/>
        <v>D+</v>
      </c>
      <c r="R67" s="140" t="str">
        <f t="shared" si="6"/>
        <v>Trung bình yếu</v>
      </c>
      <c r="S67" s="31" t="str">
        <f t="shared" si="7"/>
        <v/>
      </c>
      <c r="T67" s="141" t="str">
        <f t="array" ref="T67">IFERROR(VLOOKUP($C67&amp;$S$3,CHOOSE({1,2},Data!$A$2:$A$15458&amp;Data!$B$2:$B$15458,Data!$C$2:$C$15458),2,0),"")</f>
        <v>403-A2</v>
      </c>
      <c r="U67" s="137" t="str">
        <f t="array" ref="U67">IFERROR(VLOOKUP($C67&amp;$G$4,CHOOSE({1,2},Data!$A$2:$A$15458&amp;Data!$E$2:$E$15458,Data!$F$2:$F$15458),2,0),"")</f>
        <v>BAS1224-01</v>
      </c>
      <c r="V67" s="138"/>
      <c r="W67" s="13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131"/>
      <c r="Y67" s="131"/>
      <c r="Z67" s="131"/>
      <c r="AA67" s="131"/>
      <c r="AB67" s="131"/>
      <c r="AC67" s="131"/>
      <c r="AD67" s="131"/>
      <c r="AE67" s="131"/>
      <c r="AF67" s="131"/>
      <c r="AG67" s="131"/>
      <c r="AH67" s="131"/>
      <c r="AI67" s="131"/>
      <c r="AJ67" s="131"/>
      <c r="AK67" s="131"/>
      <c r="AL67" s="131"/>
    </row>
    <row r="68" spans="2:38" s="132" customFormat="1" ht="17.850000000000001" customHeight="1">
      <c r="B68" s="21">
        <f>IF(LEN(C68=0),SUBTOTAL(3,$C$9:C68),"")</f>
        <v>60</v>
      </c>
      <c r="C68" s="22" t="s">
        <v>2297</v>
      </c>
      <c r="D68" s="23" t="s">
        <v>3721</v>
      </c>
      <c r="E68" s="24" t="s">
        <v>3789</v>
      </c>
      <c r="F68" s="25" t="s">
        <v>3909</v>
      </c>
      <c r="G68" s="22" t="s">
        <v>3290</v>
      </c>
      <c r="H68" s="26">
        <v>10</v>
      </c>
      <c r="I68" s="26">
        <v>9.5</v>
      </c>
      <c r="J68" s="26">
        <v>9.5</v>
      </c>
      <c r="K68" s="26" t="s">
        <v>28</v>
      </c>
      <c r="L68" s="33"/>
      <c r="M68" s="33"/>
      <c r="N68" s="33"/>
      <c r="O68" s="77">
        <v>7</v>
      </c>
      <c r="P68" s="28">
        <f>ROUND(SUMPRODUCT(H68:O68,$H$8:$O$8)/100,1)</f>
        <v>8.1</v>
      </c>
      <c r="Q68" s="31" t="str">
        <f t="shared" si="5"/>
        <v>B+</v>
      </c>
      <c r="R68" s="140" t="str">
        <f t="shared" si="6"/>
        <v>Khá</v>
      </c>
      <c r="S68" s="31" t="str">
        <f t="shared" si="7"/>
        <v/>
      </c>
      <c r="T68" s="141" t="str">
        <f t="array" ref="T68">IFERROR(VLOOKUP($C68&amp;$S$3,CHOOSE({1,2},Data!$A$2:$A$15458&amp;Data!$B$2:$B$15458,Data!$C$2:$C$15458),2,0),"")</f>
        <v>403-A2</v>
      </c>
      <c r="U68" s="137" t="str">
        <f t="array" ref="U68">IFERROR(VLOOKUP($C68&amp;$G$4,CHOOSE({1,2},Data!$A$2:$A$15458&amp;Data!$E$2:$E$15458,Data!$F$2:$F$15458),2,0),"")</f>
        <v>BAS1224-01</v>
      </c>
      <c r="V68" s="138"/>
      <c r="W68" s="13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131"/>
      <c r="Y68" s="131"/>
      <c r="Z68" s="131"/>
      <c r="AA68" s="131"/>
      <c r="AB68" s="131"/>
      <c r="AC68" s="131"/>
      <c r="AD68" s="131"/>
      <c r="AE68" s="131"/>
      <c r="AF68" s="131"/>
      <c r="AG68" s="131"/>
      <c r="AH68" s="131"/>
      <c r="AI68" s="131"/>
      <c r="AJ68" s="131"/>
      <c r="AK68" s="131"/>
      <c r="AL68" s="131"/>
    </row>
    <row r="69" spans="2:38" s="132" customFormat="1" ht="17.850000000000001" customHeight="1">
      <c r="B69" s="21">
        <f>IF(LEN(C69=0),SUBTOTAL(3,$C$9:C69),"")</f>
        <v>61</v>
      </c>
      <c r="C69" s="22" t="s">
        <v>1008</v>
      </c>
      <c r="D69" s="23" t="s">
        <v>3828</v>
      </c>
      <c r="E69" s="24" t="s">
        <v>3910</v>
      </c>
      <c r="F69" s="25" t="s">
        <v>3911</v>
      </c>
      <c r="G69" s="22" t="s">
        <v>3208</v>
      </c>
      <c r="H69" s="26">
        <v>6</v>
      </c>
      <c r="I69" s="26">
        <v>6</v>
      </c>
      <c r="J69" s="26">
        <v>7</v>
      </c>
      <c r="K69" s="26" t="s">
        <v>28</v>
      </c>
      <c r="L69" s="33"/>
      <c r="M69" s="33"/>
      <c r="N69" s="33"/>
      <c r="O69" s="77">
        <v>4.5</v>
      </c>
      <c r="P69" s="28">
        <f>ROUND(SUMPRODUCT(H69:O69,$H$8:$O$8)/100,1)</f>
        <v>5.3</v>
      </c>
      <c r="Q69" s="31" t="str">
        <f t="shared" si="5"/>
        <v>D+</v>
      </c>
      <c r="R69" s="140" t="str">
        <f t="shared" si="6"/>
        <v>Trung bình yếu</v>
      </c>
      <c r="S69" s="31" t="str">
        <f t="shared" si="7"/>
        <v/>
      </c>
      <c r="T69" s="141" t="str">
        <f t="array" ref="T69">IFERROR(VLOOKUP($C69&amp;$S$3,CHOOSE({1,2},Data!$A$2:$A$15458&amp;Data!$B$2:$B$15458,Data!$C$2:$C$15458),2,0),"")</f>
        <v>403-A2</v>
      </c>
      <c r="U69" s="137" t="str">
        <f t="array" ref="U69">IFERROR(VLOOKUP($C69&amp;$G$4,CHOOSE({1,2},Data!$A$2:$A$15458&amp;Data!$E$2:$E$15458,Data!$F$2:$F$15458),2,0),"")</f>
        <v>BAS1224-01</v>
      </c>
      <c r="V69" s="138"/>
      <c r="W69" s="13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131"/>
      <c r="Y69" s="131"/>
      <c r="Z69" s="131"/>
      <c r="AA69" s="131"/>
      <c r="AB69" s="131"/>
      <c r="AC69" s="131"/>
      <c r="AD69" s="131"/>
      <c r="AE69" s="131"/>
      <c r="AF69" s="131"/>
      <c r="AG69" s="131"/>
      <c r="AH69" s="131"/>
      <c r="AI69" s="131"/>
      <c r="AJ69" s="131"/>
      <c r="AK69" s="131"/>
      <c r="AL69" s="131"/>
    </row>
    <row r="70" spans="2:38" s="132" customFormat="1" ht="17.850000000000001" customHeight="1">
      <c r="B70" s="21">
        <f>IF(LEN(C70=0),SUBTOTAL(3,$C$9:C70),"")</f>
        <v>62</v>
      </c>
      <c r="C70" s="22" t="s">
        <v>2298</v>
      </c>
      <c r="D70" s="23" t="s">
        <v>3379</v>
      </c>
      <c r="E70" s="24" t="s">
        <v>3391</v>
      </c>
      <c r="F70" s="25" t="s">
        <v>3389</v>
      </c>
      <c r="G70" s="22" t="s">
        <v>3222</v>
      </c>
      <c r="H70" s="26">
        <v>8</v>
      </c>
      <c r="I70" s="26">
        <v>6</v>
      </c>
      <c r="J70" s="26">
        <v>6</v>
      </c>
      <c r="K70" s="26" t="s">
        <v>28</v>
      </c>
      <c r="L70" s="33"/>
      <c r="M70" s="33"/>
      <c r="N70" s="33"/>
      <c r="O70" s="77">
        <v>2.5</v>
      </c>
      <c r="P70" s="28">
        <f>ROUND(SUMPRODUCT(H70:O70,$H$8:$O$8)/100,1)</f>
        <v>4.0999999999999996</v>
      </c>
      <c r="Q70" s="31" t="str">
        <f t="shared" si="5"/>
        <v>D</v>
      </c>
      <c r="R70" s="140" t="str">
        <f t="shared" si="6"/>
        <v>Trung bình yếu</v>
      </c>
      <c r="S70" s="31" t="str">
        <f t="shared" si="7"/>
        <v/>
      </c>
      <c r="T70" s="141" t="str">
        <f t="array" ref="T70">IFERROR(VLOOKUP($C70&amp;$S$3,CHOOSE({1,2},Data!$A$2:$A$15458&amp;Data!$B$2:$B$15458,Data!$C$2:$C$15458),2,0),"")</f>
        <v>403-A2</v>
      </c>
      <c r="U70" s="137" t="str">
        <f t="array" ref="U70">IFERROR(VLOOKUP($C70&amp;$G$4,CHOOSE({1,2},Data!$A$2:$A$15458&amp;Data!$E$2:$E$15458,Data!$F$2:$F$15458),2,0),"")</f>
        <v>BAS1224-01</v>
      </c>
      <c r="V70" s="138"/>
      <c r="W70" s="13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131"/>
      <c r="Y70" s="131"/>
      <c r="Z70" s="131"/>
      <c r="AA70" s="131"/>
      <c r="AB70" s="131"/>
      <c r="AC70" s="131"/>
      <c r="AD70" s="131"/>
      <c r="AE70" s="131"/>
      <c r="AF70" s="131"/>
      <c r="AG70" s="131"/>
      <c r="AH70" s="131"/>
      <c r="AI70" s="131"/>
      <c r="AJ70" s="131"/>
      <c r="AK70" s="131"/>
      <c r="AL70" s="131"/>
    </row>
    <row r="71" spans="2:38" s="132" customFormat="1" ht="17.850000000000001" customHeight="1">
      <c r="B71" s="21">
        <f>IF(LEN(C71=0),SUBTOTAL(3,$C$9:C71),"")</f>
        <v>63</v>
      </c>
      <c r="C71" s="22" t="s">
        <v>2299</v>
      </c>
      <c r="D71" s="23" t="s">
        <v>3913</v>
      </c>
      <c r="E71" s="24" t="s">
        <v>3391</v>
      </c>
      <c r="F71" s="25" t="s">
        <v>3567</v>
      </c>
      <c r="G71" s="22" t="s">
        <v>3257</v>
      </c>
      <c r="H71" s="26">
        <v>9</v>
      </c>
      <c r="I71" s="26">
        <v>8.5</v>
      </c>
      <c r="J71" s="26">
        <v>8.5</v>
      </c>
      <c r="K71" s="26" t="s">
        <v>28</v>
      </c>
      <c r="L71" s="33"/>
      <c r="M71" s="33"/>
      <c r="N71" s="33"/>
      <c r="O71" s="77">
        <v>5</v>
      </c>
      <c r="P71" s="28">
        <f>ROUND(SUMPRODUCT(H71:O71,$H$8:$O$8)/100,1)</f>
        <v>6.5</v>
      </c>
      <c r="Q71" s="31" t="str">
        <f t="shared" si="5"/>
        <v>C+</v>
      </c>
      <c r="R71" s="140" t="str">
        <f t="shared" si="6"/>
        <v>Trung bình</v>
      </c>
      <c r="S71" s="31" t="str">
        <f t="shared" si="7"/>
        <v/>
      </c>
      <c r="T71" s="141" t="str">
        <f t="array" ref="T71">IFERROR(VLOOKUP($C71&amp;$S$3,CHOOSE({1,2},Data!$A$2:$A$15458&amp;Data!$B$2:$B$15458,Data!$C$2:$C$15458),2,0),"")</f>
        <v>403-A2</v>
      </c>
      <c r="U71" s="137" t="str">
        <f t="array" ref="U71">IFERROR(VLOOKUP($C71&amp;$G$4,CHOOSE({1,2},Data!$A$2:$A$15458&amp;Data!$E$2:$E$15458,Data!$F$2:$F$15458),2,0),"")</f>
        <v>BAS1224-01</v>
      </c>
      <c r="V71" s="138"/>
      <c r="W71" s="13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131"/>
      <c r="Y71" s="131"/>
      <c r="Z71" s="131"/>
      <c r="AA71" s="131"/>
      <c r="AB71" s="131"/>
      <c r="AC71" s="131"/>
      <c r="AD71" s="131"/>
      <c r="AE71" s="131"/>
      <c r="AF71" s="131"/>
      <c r="AG71" s="131"/>
      <c r="AH71" s="131"/>
      <c r="AI71" s="131"/>
      <c r="AJ71" s="131"/>
      <c r="AK71" s="131"/>
      <c r="AL71" s="131"/>
    </row>
    <row r="72" spans="2:38" s="132" customFormat="1" ht="17.850000000000001" customHeight="1">
      <c r="B72" s="21">
        <f>IF(LEN(C72=0),SUBTOTAL(3,$C$9:C72),"")</f>
        <v>64</v>
      </c>
      <c r="C72" s="22" t="s">
        <v>1011</v>
      </c>
      <c r="D72" s="23" t="s">
        <v>3912</v>
      </c>
      <c r="E72" s="24" t="s">
        <v>3391</v>
      </c>
      <c r="F72" s="25" t="s">
        <v>3812</v>
      </c>
      <c r="G72" s="22" t="s">
        <v>3231</v>
      </c>
      <c r="H72" s="26">
        <v>2</v>
      </c>
      <c r="I72" s="26">
        <v>1</v>
      </c>
      <c r="J72" s="26">
        <v>7.5</v>
      </c>
      <c r="K72" s="26" t="s">
        <v>28</v>
      </c>
      <c r="L72" s="33"/>
      <c r="M72" s="33"/>
      <c r="N72" s="33"/>
      <c r="O72" s="113" t="s">
        <v>4810</v>
      </c>
      <c r="P72" s="28">
        <f>ROUND(SUMPRODUCT(H72:O72,$H$8:$O$8)/100,1)</f>
        <v>1.8</v>
      </c>
      <c r="Q72" s="31" t="str">
        <f t="shared" si="5"/>
        <v>F</v>
      </c>
      <c r="R72" s="140" t="str">
        <f t="shared" si="6"/>
        <v>Kém</v>
      </c>
      <c r="S72" s="31" t="s">
        <v>4813</v>
      </c>
      <c r="T72" s="141" t="str">
        <f t="array" ref="T72">IFERROR(VLOOKUP($C72&amp;$S$3,CHOOSE({1,2},Data!$A$2:$A$15458&amp;Data!$B$2:$B$15458,Data!$C$2:$C$15458),2,0),"")</f>
        <v>403-A2</v>
      </c>
      <c r="U72" s="137" t="str">
        <f t="array" ref="U72">IFERROR(VLOOKUP($C72&amp;$G$4,CHOOSE({1,2},Data!$A$2:$A$15458&amp;Data!$E$2:$E$15458,Data!$F$2:$F$15458),2,0),"")</f>
        <v>BAS1224-01</v>
      </c>
      <c r="V72" s="138"/>
      <c r="W72" s="13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Học lại</v>
      </c>
      <c r="X72" s="131"/>
      <c r="Y72" s="131"/>
      <c r="Z72" s="131"/>
      <c r="AA72" s="131"/>
      <c r="AB72" s="131"/>
      <c r="AC72" s="131"/>
      <c r="AD72" s="131"/>
      <c r="AE72" s="131"/>
      <c r="AF72" s="131"/>
      <c r="AG72" s="131"/>
      <c r="AH72" s="131"/>
      <c r="AI72" s="131"/>
      <c r="AJ72" s="131"/>
      <c r="AK72" s="131"/>
      <c r="AL72" s="131"/>
    </row>
    <row r="73" spans="2:38" s="132" customFormat="1" ht="17.850000000000001" customHeight="1">
      <c r="B73" s="21">
        <f>IF(LEN(C73=0),SUBTOTAL(3,$C$9:C73),"")</f>
        <v>65</v>
      </c>
      <c r="C73" s="22" t="s">
        <v>886</v>
      </c>
      <c r="D73" s="23" t="s">
        <v>3914</v>
      </c>
      <c r="E73" s="24" t="s">
        <v>3689</v>
      </c>
      <c r="F73" s="25" t="s">
        <v>3915</v>
      </c>
      <c r="G73" s="22" t="s">
        <v>3228</v>
      </c>
      <c r="H73" s="26">
        <v>10</v>
      </c>
      <c r="I73" s="26">
        <v>9.5</v>
      </c>
      <c r="J73" s="26">
        <v>8</v>
      </c>
      <c r="K73" s="26" t="s">
        <v>28</v>
      </c>
      <c r="L73" s="33"/>
      <c r="M73" s="33"/>
      <c r="N73" s="33"/>
      <c r="O73" s="77">
        <v>5</v>
      </c>
      <c r="P73" s="28">
        <f>ROUND(SUMPRODUCT(H73:O73,$H$8:$O$8)/100,1)</f>
        <v>6.6</v>
      </c>
      <c r="Q73" s="31" t="str">
        <f t="shared" ref="Q73:Q89" si="8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C+</v>
      </c>
      <c r="R73" s="140" t="str">
        <f t="shared" ref="R73:R89" si="9">IF($P73&lt;4,"Kém",IF(AND($P73&gt;=4,$P73&lt;=5.4),"Trung bình yếu",IF(AND($P73&gt;=5.5,$P73&lt;=6.9),"Trung bình",IF(AND($P73&gt;=7,$P73&lt;=8.4),"Khá",IF(AND($P73&gt;=8.5,$P73&lt;=10),"Giỏi","")))))</f>
        <v>Trung bình</v>
      </c>
      <c r="S73" s="31" t="str">
        <f t="shared" ref="S73:S84" si="10">+IF(OR($H73=0,$I73=0,$J73=0,$K73=0),"Không đủ ĐKDT",IF(AND(O73=0,P73&gt;=4),"Không đạt",""))</f>
        <v/>
      </c>
      <c r="T73" s="141" t="str">
        <f t="array" ref="T73">IFERROR(VLOOKUP($C73&amp;$S$3,CHOOSE({1,2},Data!$A$2:$A$15458&amp;Data!$B$2:$B$15458,Data!$C$2:$C$15458),2,0),"")</f>
        <v>403-A2</v>
      </c>
      <c r="U73" s="137" t="str">
        <f t="array" ref="U73">IFERROR(VLOOKUP($C73&amp;$G$4,CHOOSE({1,2},Data!$A$2:$A$15458&amp;Data!$E$2:$E$15458,Data!$F$2:$F$15458),2,0),"")</f>
        <v>BAS1224-01</v>
      </c>
      <c r="V73" s="138"/>
      <c r="W73" s="13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131"/>
      <c r="Y73" s="131"/>
      <c r="Z73" s="131"/>
      <c r="AA73" s="131"/>
      <c r="AB73" s="131"/>
      <c r="AC73" s="131"/>
      <c r="AD73" s="131"/>
      <c r="AE73" s="131"/>
      <c r="AF73" s="131"/>
      <c r="AG73" s="131"/>
      <c r="AH73" s="131"/>
      <c r="AI73" s="131"/>
      <c r="AJ73" s="131"/>
      <c r="AK73" s="131"/>
      <c r="AL73" s="131"/>
    </row>
    <row r="74" spans="2:38" s="132" customFormat="1" ht="17.850000000000001" customHeight="1">
      <c r="B74" s="21">
        <f>IF(LEN(C74=0),SUBTOTAL(3,$C$9:C74),"")</f>
        <v>66</v>
      </c>
      <c r="C74" s="22" t="s">
        <v>1987</v>
      </c>
      <c r="D74" s="23" t="s">
        <v>3926</v>
      </c>
      <c r="E74" s="24" t="s">
        <v>3927</v>
      </c>
      <c r="F74" s="25" t="s">
        <v>3928</v>
      </c>
      <c r="G74" s="22" t="s">
        <v>3218</v>
      </c>
      <c r="H74" s="26">
        <v>10</v>
      </c>
      <c r="I74" s="26">
        <v>9.5</v>
      </c>
      <c r="J74" s="26">
        <v>10</v>
      </c>
      <c r="K74" s="26" t="s">
        <v>28</v>
      </c>
      <c r="L74" s="33"/>
      <c r="M74" s="33"/>
      <c r="N74" s="33"/>
      <c r="O74" s="77">
        <v>4.5</v>
      </c>
      <c r="P74" s="28">
        <f>ROUND(SUMPRODUCT(H74:O74,$H$8:$O$8)/100,1)</f>
        <v>6.7</v>
      </c>
      <c r="Q74" s="31" t="str">
        <f t="shared" si="8"/>
        <v>C+</v>
      </c>
      <c r="R74" s="140" t="str">
        <f t="shared" si="9"/>
        <v>Trung bình</v>
      </c>
      <c r="S74" s="31" t="str">
        <f t="shared" si="10"/>
        <v/>
      </c>
      <c r="T74" s="141" t="str">
        <f t="array" ref="T74">IFERROR(VLOOKUP($C74&amp;$S$3,CHOOSE({1,2},Data!$A$2:$A$15458&amp;Data!$B$2:$B$15458,Data!$C$2:$C$15458),2,0),"")</f>
        <v>403-A2</v>
      </c>
      <c r="U74" s="137" t="str">
        <f t="array" ref="U74">IFERROR(VLOOKUP($C74&amp;$G$4,CHOOSE({1,2},Data!$A$2:$A$15458&amp;Data!$E$2:$E$15458,Data!$F$2:$F$15458),2,0),"")</f>
        <v>BAS1224-01</v>
      </c>
      <c r="V74" s="138"/>
      <c r="W74" s="13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131"/>
      <c r="Y74" s="131"/>
      <c r="Z74" s="131"/>
      <c r="AA74" s="131"/>
      <c r="AB74" s="131"/>
      <c r="AC74" s="131"/>
      <c r="AD74" s="131"/>
      <c r="AE74" s="131"/>
      <c r="AF74" s="131"/>
      <c r="AG74" s="131"/>
      <c r="AH74" s="131"/>
      <c r="AI74" s="131"/>
      <c r="AJ74" s="131"/>
      <c r="AK74" s="131"/>
      <c r="AL74" s="131"/>
    </row>
    <row r="75" spans="2:38" s="132" customFormat="1" ht="17.850000000000001" customHeight="1">
      <c r="B75" s="21">
        <f>IF(LEN(C75=0),SUBTOTAL(3,$C$9:C75),"")</f>
        <v>67</v>
      </c>
      <c r="C75" s="22" t="s">
        <v>2500</v>
      </c>
      <c r="D75" s="23" t="s">
        <v>3402</v>
      </c>
      <c r="E75" s="24" t="s">
        <v>3699</v>
      </c>
      <c r="F75" s="25" t="s">
        <v>3420</v>
      </c>
      <c r="G75" s="22" t="s">
        <v>3273</v>
      </c>
      <c r="H75" s="26">
        <v>10</v>
      </c>
      <c r="I75" s="26">
        <v>9</v>
      </c>
      <c r="J75" s="26">
        <v>8.5</v>
      </c>
      <c r="K75" s="26" t="s">
        <v>28</v>
      </c>
      <c r="L75" s="33"/>
      <c r="M75" s="33"/>
      <c r="N75" s="33"/>
      <c r="O75" s="77">
        <v>8</v>
      </c>
      <c r="P75" s="28">
        <f>ROUND(SUMPRODUCT(H75:O75,$H$8:$O$8)/100,1)</f>
        <v>8.4</v>
      </c>
      <c r="Q75" s="31" t="str">
        <f t="shared" si="8"/>
        <v>B+</v>
      </c>
      <c r="R75" s="140" t="str">
        <f t="shared" si="9"/>
        <v>Khá</v>
      </c>
      <c r="S75" s="31" t="str">
        <f t="shared" si="10"/>
        <v/>
      </c>
      <c r="T75" s="141" t="str">
        <f t="array" ref="T75">IFERROR(VLOOKUP($C75&amp;$S$3,CHOOSE({1,2},Data!$A$2:$A$15458&amp;Data!$B$2:$B$15458,Data!$C$2:$C$15458),2,0),"")</f>
        <v>403-A2</v>
      </c>
      <c r="U75" s="137" t="str">
        <f t="array" ref="U75">IFERROR(VLOOKUP($C75&amp;$G$4,CHOOSE({1,2},Data!$A$2:$A$15458&amp;Data!$E$2:$E$15458,Data!$F$2:$F$15458),2,0),"")</f>
        <v>BAS1224-01</v>
      </c>
      <c r="V75" s="138"/>
      <c r="W75" s="13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131"/>
      <c r="Y75" s="131"/>
      <c r="Z75" s="131"/>
      <c r="AA75" s="131"/>
      <c r="AB75" s="131"/>
      <c r="AC75" s="131"/>
      <c r="AD75" s="131"/>
      <c r="AE75" s="131"/>
      <c r="AF75" s="131"/>
      <c r="AG75" s="131"/>
      <c r="AH75" s="131"/>
      <c r="AI75" s="131"/>
      <c r="AJ75" s="131"/>
      <c r="AK75" s="131"/>
      <c r="AL75" s="131"/>
    </row>
    <row r="76" spans="2:38" s="132" customFormat="1" ht="17.850000000000001" customHeight="1">
      <c r="B76" s="21">
        <f>IF(LEN(C76=0),SUBTOTAL(3,$C$9:C76),"")</f>
        <v>68</v>
      </c>
      <c r="C76" s="22" t="s">
        <v>1404</v>
      </c>
      <c r="D76" s="23" t="s">
        <v>3402</v>
      </c>
      <c r="E76" s="24" t="s">
        <v>3415</v>
      </c>
      <c r="F76" s="25" t="s">
        <v>3551</v>
      </c>
      <c r="G76" s="22" t="s">
        <v>3235</v>
      </c>
      <c r="H76" s="26">
        <v>9</v>
      </c>
      <c r="I76" s="26">
        <v>8</v>
      </c>
      <c r="J76" s="26">
        <v>7</v>
      </c>
      <c r="K76" s="26" t="s">
        <v>28</v>
      </c>
      <c r="L76" s="33"/>
      <c r="M76" s="33"/>
      <c r="N76" s="33"/>
      <c r="O76" s="77">
        <v>8.5</v>
      </c>
      <c r="P76" s="28">
        <f>ROUND(SUMPRODUCT(H76:O76,$H$8:$O$8)/100,1)</f>
        <v>8.1999999999999993</v>
      </c>
      <c r="Q76" s="31" t="str">
        <f t="shared" si="8"/>
        <v>B+</v>
      </c>
      <c r="R76" s="140" t="str">
        <f t="shared" si="9"/>
        <v>Khá</v>
      </c>
      <c r="S76" s="31" t="str">
        <f t="shared" si="10"/>
        <v/>
      </c>
      <c r="T76" s="141" t="str">
        <f t="array" ref="T76">IFERROR(VLOOKUP($C76&amp;$S$3,CHOOSE({1,2},Data!$A$2:$A$15458&amp;Data!$B$2:$B$15458,Data!$C$2:$C$15458),2,0),"")</f>
        <v>403-A2</v>
      </c>
      <c r="U76" s="137" t="str">
        <f t="array" ref="U76">IFERROR(VLOOKUP($C76&amp;$G$4,CHOOSE({1,2},Data!$A$2:$A$15458&amp;Data!$E$2:$E$15458,Data!$F$2:$F$15458),2,0),"")</f>
        <v>BAS1224-01</v>
      </c>
      <c r="V76" s="138"/>
      <c r="W76" s="13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131"/>
      <c r="Y76" s="131"/>
      <c r="Z76" s="131"/>
      <c r="AA76" s="131"/>
      <c r="AB76" s="131"/>
      <c r="AC76" s="131"/>
      <c r="AD76" s="131"/>
      <c r="AE76" s="131"/>
      <c r="AF76" s="131"/>
      <c r="AG76" s="131"/>
      <c r="AH76" s="131"/>
      <c r="AI76" s="131"/>
      <c r="AJ76" s="131"/>
      <c r="AK76" s="131"/>
      <c r="AL76" s="131"/>
    </row>
    <row r="77" spans="2:38" s="132" customFormat="1" ht="17.850000000000001" customHeight="1">
      <c r="B77" s="21">
        <f>IF(LEN(C77=0),SUBTOTAL(3,$C$9:C77),"")</f>
        <v>69</v>
      </c>
      <c r="C77" s="22" t="s">
        <v>1538</v>
      </c>
      <c r="D77" s="23" t="s">
        <v>3322</v>
      </c>
      <c r="E77" s="24" t="s">
        <v>3929</v>
      </c>
      <c r="F77" s="25" t="s">
        <v>3555</v>
      </c>
      <c r="G77" s="22" t="s">
        <v>3340</v>
      </c>
      <c r="H77" s="26">
        <v>8</v>
      </c>
      <c r="I77" s="26">
        <v>7</v>
      </c>
      <c r="J77" s="26">
        <v>7.5</v>
      </c>
      <c r="K77" s="26" t="s">
        <v>28</v>
      </c>
      <c r="L77" s="33"/>
      <c r="M77" s="33"/>
      <c r="N77" s="33"/>
      <c r="O77" s="77">
        <v>7</v>
      </c>
      <c r="P77" s="28">
        <f>ROUND(SUMPRODUCT(H77:O77,$H$8:$O$8)/100,1)</f>
        <v>7.2</v>
      </c>
      <c r="Q77" s="31" t="str">
        <f t="shared" si="8"/>
        <v>B</v>
      </c>
      <c r="R77" s="140" t="str">
        <f t="shared" si="9"/>
        <v>Khá</v>
      </c>
      <c r="S77" s="31" t="str">
        <f t="shared" si="10"/>
        <v/>
      </c>
      <c r="T77" s="141" t="str">
        <f t="array" ref="T77">IFERROR(VLOOKUP($C77&amp;$S$3,CHOOSE({1,2},Data!$A$2:$A$15458&amp;Data!$B$2:$B$15458,Data!$C$2:$C$15458),2,0),"")</f>
        <v>403-A2</v>
      </c>
      <c r="U77" s="137" t="str">
        <f t="array" ref="U77">IFERROR(VLOOKUP($C77&amp;$G$4,CHOOSE({1,2},Data!$A$2:$A$15458&amp;Data!$E$2:$E$15458,Data!$F$2:$F$15458),2,0),"")</f>
        <v>BAS1224-01</v>
      </c>
      <c r="V77" s="138"/>
      <c r="W77" s="13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131"/>
      <c r="Y77" s="131"/>
      <c r="Z77" s="131"/>
      <c r="AA77" s="131"/>
      <c r="AB77" s="131"/>
      <c r="AC77" s="131"/>
      <c r="AD77" s="131"/>
      <c r="AE77" s="131"/>
      <c r="AF77" s="131"/>
      <c r="AG77" s="131"/>
      <c r="AH77" s="131"/>
      <c r="AI77" s="131"/>
      <c r="AJ77" s="131"/>
      <c r="AK77" s="131"/>
      <c r="AL77" s="131"/>
    </row>
    <row r="78" spans="2:38" s="132" customFormat="1" ht="17.850000000000001" customHeight="1">
      <c r="B78" s="21">
        <f>IF(LEN(C78=0),SUBTOTAL(3,$C$9:C78),"")</f>
        <v>70</v>
      </c>
      <c r="C78" s="22" t="s">
        <v>901</v>
      </c>
      <c r="D78" s="23" t="s">
        <v>3374</v>
      </c>
      <c r="E78" s="24" t="s">
        <v>3811</v>
      </c>
      <c r="F78" s="25" t="s">
        <v>3790</v>
      </c>
      <c r="G78" s="22" t="s">
        <v>3252</v>
      </c>
      <c r="H78" s="26">
        <v>10</v>
      </c>
      <c r="I78" s="26">
        <v>9.5</v>
      </c>
      <c r="J78" s="26">
        <v>8.5</v>
      </c>
      <c r="K78" s="26" t="s">
        <v>28</v>
      </c>
      <c r="L78" s="33"/>
      <c r="M78" s="33"/>
      <c r="N78" s="33"/>
      <c r="O78" s="77">
        <v>8.5</v>
      </c>
      <c r="P78" s="28">
        <f>ROUND(SUMPRODUCT(H78:O78,$H$8:$O$8)/100,1)</f>
        <v>8.8000000000000007</v>
      </c>
      <c r="Q78" s="31" t="str">
        <f t="shared" si="8"/>
        <v>A</v>
      </c>
      <c r="R78" s="140" t="str">
        <f t="shared" si="9"/>
        <v>Giỏi</v>
      </c>
      <c r="S78" s="31" t="str">
        <f t="shared" si="10"/>
        <v/>
      </c>
      <c r="T78" s="141" t="str">
        <f t="array" ref="T78">IFERROR(VLOOKUP($C78&amp;$S$3,CHOOSE({1,2},Data!$A$2:$A$15458&amp;Data!$B$2:$B$15458,Data!$C$2:$C$15458),2,0),"")</f>
        <v>403-A2</v>
      </c>
      <c r="U78" s="137" t="str">
        <f t="array" ref="U78">IFERROR(VLOOKUP($C78&amp;$G$4,CHOOSE({1,2},Data!$A$2:$A$15458&amp;Data!$E$2:$E$15458,Data!$F$2:$F$15458),2,0),"")</f>
        <v>BAS1224-01</v>
      </c>
      <c r="V78" s="138"/>
      <c r="W78" s="13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131"/>
      <c r="Y78" s="131"/>
      <c r="Z78" s="131"/>
      <c r="AA78" s="131"/>
      <c r="AB78" s="131"/>
      <c r="AC78" s="131"/>
      <c r="AD78" s="131"/>
      <c r="AE78" s="131"/>
      <c r="AF78" s="131"/>
      <c r="AG78" s="131"/>
      <c r="AH78" s="131"/>
      <c r="AI78" s="131"/>
      <c r="AJ78" s="131"/>
      <c r="AK78" s="131"/>
      <c r="AL78" s="131"/>
    </row>
    <row r="79" spans="2:38" s="132" customFormat="1" ht="17.850000000000001" customHeight="1">
      <c r="B79" s="21">
        <f>IF(LEN(C79=0),SUBTOTAL(3,$C$9:C79),"")</f>
        <v>71</v>
      </c>
      <c r="C79" s="22" t="s">
        <v>900</v>
      </c>
      <c r="D79" s="23" t="s">
        <v>3374</v>
      </c>
      <c r="E79" s="24" t="s">
        <v>3811</v>
      </c>
      <c r="F79" s="25" t="s">
        <v>3931</v>
      </c>
      <c r="G79" s="22" t="s">
        <v>3214</v>
      </c>
      <c r="H79" s="26">
        <v>10</v>
      </c>
      <c r="I79" s="26">
        <v>9</v>
      </c>
      <c r="J79" s="26">
        <v>7.5</v>
      </c>
      <c r="K79" s="26" t="s">
        <v>28</v>
      </c>
      <c r="L79" s="33"/>
      <c r="M79" s="33"/>
      <c r="N79" s="33"/>
      <c r="O79" s="77">
        <v>8</v>
      </c>
      <c r="P79" s="28">
        <f>ROUND(SUMPRODUCT(H79:O79,$H$8:$O$8)/100,1)</f>
        <v>8.1999999999999993</v>
      </c>
      <c r="Q79" s="31" t="str">
        <f t="shared" si="8"/>
        <v>B+</v>
      </c>
      <c r="R79" s="140" t="str">
        <f t="shared" si="9"/>
        <v>Khá</v>
      </c>
      <c r="S79" s="31" t="str">
        <f t="shared" si="10"/>
        <v/>
      </c>
      <c r="T79" s="141" t="str">
        <f t="array" ref="T79">IFERROR(VLOOKUP($C79&amp;$S$3,CHOOSE({1,2},Data!$A$2:$A$15458&amp;Data!$B$2:$B$15458,Data!$C$2:$C$15458),2,0),"")</f>
        <v>403-A2</v>
      </c>
      <c r="U79" s="137" t="str">
        <f t="array" ref="U79">IFERROR(VLOOKUP($C79&amp;$G$4,CHOOSE({1,2},Data!$A$2:$A$15458&amp;Data!$E$2:$E$15458,Data!$F$2:$F$15458),2,0),"")</f>
        <v>BAS1224-01</v>
      </c>
      <c r="V79" s="138"/>
      <c r="W79" s="13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131"/>
      <c r="Y79" s="131"/>
      <c r="Z79" s="131"/>
      <c r="AA79" s="131"/>
      <c r="AB79" s="131"/>
      <c r="AC79" s="131"/>
      <c r="AD79" s="131"/>
      <c r="AE79" s="131"/>
      <c r="AF79" s="131"/>
      <c r="AG79" s="131"/>
      <c r="AH79" s="131"/>
      <c r="AI79" s="131"/>
      <c r="AJ79" s="131"/>
      <c r="AK79" s="131"/>
      <c r="AL79" s="131"/>
    </row>
    <row r="80" spans="2:38" s="132" customFormat="1" ht="17.850000000000001" customHeight="1">
      <c r="B80" s="21">
        <f>IF(LEN(C80=0),SUBTOTAL(3,$C$9:C80),"")</f>
        <v>72</v>
      </c>
      <c r="C80" s="22" t="s">
        <v>1094</v>
      </c>
      <c r="D80" s="23" t="s">
        <v>3374</v>
      </c>
      <c r="E80" s="24" t="s">
        <v>3419</v>
      </c>
      <c r="F80" s="25" t="s">
        <v>3898</v>
      </c>
      <c r="G80" s="22" t="s">
        <v>3218</v>
      </c>
      <c r="H80" s="26">
        <v>9</v>
      </c>
      <c r="I80" s="26">
        <v>7.5</v>
      </c>
      <c r="J80" s="26">
        <v>7</v>
      </c>
      <c r="K80" s="26" t="s">
        <v>28</v>
      </c>
      <c r="L80" s="33"/>
      <c r="M80" s="33"/>
      <c r="N80" s="33"/>
      <c r="O80" s="77">
        <v>7</v>
      </c>
      <c r="P80" s="28">
        <f>ROUND(SUMPRODUCT(H80:O80,$H$8:$O$8)/100,1)</f>
        <v>7.3</v>
      </c>
      <c r="Q80" s="31" t="str">
        <f t="shared" si="8"/>
        <v>B</v>
      </c>
      <c r="R80" s="140" t="str">
        <f t="shared" si="9"/>
        <v>Khá</v>
      </c>
      <c r="S80" s="31" t="str">
        <f t="shared" si="10"/>
        <v/>
      </c>
      <c r="T80" s="141" t="str">
        <f t="array" ref="T80">IFERROR(VLOOKUP($C80&amp;$S$3,CHOOSE({1,2},Data!$A$2:$A$15458&amp;Data!$B$2:$B$15458,Data!$C$2:$C$15458),2,0),"")</f>
        <v>403-A2</v>
      </c>
      <c r="U80" s="137" t="str">
        <f t="array" ref="U80">IFERROR(VLOOKUP($C80&amp;$G$4,CHOOSE({1,2},Data!$A$2:$A$15458&amp;Data!$E$2:$E$15458,Data!$F$2:$F$15458),2,0),"")</f>
        <v>BAS1224-01</v>
      </c>
      <c r="V80" s="138"/>
      <c r="W80" s="13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131"/>
      <c r="Y80" s="131"/>
      <c r="Z80" s="131"/>
      <c r="AA80" s="131"/>
      <c r="AB80" s="131"/>
      <c r="AC80" s="131"/>
      <c r="AD80" s="131"/>
      <c r="AE80" s="131"/>
      <c r="AF80" s="131"/>
      <c r="AG80" s="131"/>
      <c r="AH80" s="131"/>
      <c r="AI80" s="131"/>
      <c r="AJ80" s="131"/>
      <c r="AK80" s="131"/>
      <c r="AL80" s="131"/>
    </row>
    <row r="81" spans="2:38" s="132" customFormat="1" ht="17.850000000000001" customHeight="1">
      <c r="B81" s="21">
        <f>IF(LEN(C81=0),SUBTOTAL(3,$C$9:C81),"")</f>
        <v>73</v>
      </c>
      <c r="C81" s="22" t="s">
        <v>964</v>
      </c>
      <c r="D81" s="23" t="s">
        <v>3392</v>
      </c>
      <c r="E81" s="24" t="s">
        <v>3422</v>
      </c>
      <c r="F81" s="25" t="s">
        <v>3399</v>
      </c>
      <c r="G81" s="22" t="s">
        <v>3382</v>
      </c>
      <c r="H81" s="26">
        <v>10</v>
      </c>
      <c r="I81" s="26">
        <v>6</v>
      </c>
      <c r="J81" s="26">
        <v>6</v>
      </c>
      <c r="K81" s="26" t="s">
        <v>28</v>
      </c>
      <c r="L81" s="33"/>
      <c r="M81" s="33"/>
      <c r="N81" s="33"/>
      <c r="O81" s="77">
        <v>6</v>
      </c>
      <c r="P81" s="28">
        <f>ROUND(SUMPRODUCT(H81:O81,$H$8:$O$8)/100,1)</f>
        <v>6.4</v>
      </c>
      <c r="Q81" s="31" t="str">
        <f t="shared" si="8"/>
        <v>C</v>
      </c>
      <c r="R81" s="140" t="str">
        <f t="shared" si="9"/>
        <v>Trung bình</v>
      </c>
      <c r="S81" s="31" t="str">
        <f t="shared" si="10"/>
        <v/>
      </c>
      <c r="T81" s="141" t="str">
        <f t="array" ref="T81">IFERROR(VLOOKUP($C81&amp;$S$3,CHOOSE({1,2},Data!$A$2:$A$15458&amp;Data!$B$2:$B$15458,Data!$C$2:$C$15458),2,0),"")</f>
        <v>403-A2</v>
      </c>
      <c r="U81" s="137" t="str">
        <f t="array" ref="U81">IFERROR(VLOOKUP($C81&amp;$G$4,CHOOSE({1,2},Data!$A$2:$A$15458&amp;Data!$E$2:$E$15458,Data!$F$2:$F$15458),2,0),"")</f>
        <v>BAS1224-01</v>
      </c>
      <c r="V81" s="138"/>
      <c r="W81" s="13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131"/>
      <c r="Y81" s="131"/>
      <c r="Z81" s="131"/>
      <c r="AA81" s="131"/>
      <c r="AB81" s="131"/>
      <c r="AC81" s="131"/>
      <c r="AD81" s="131"/>
      <c r="AE81" s="131"/>
      <c r="AF81" s="131"/>
      <c r="AG81" s="131"/>
      <c r="AH81" s="131"/>
      <c r="AI81" s="131"/>
      <c r="AJ81" s="131"/>
      <c r="AK81" s="131"/>
      <c r="AL81" s="131"/>
    </row>
    <row r="82" spans="2:38" s="132" customFormat="1" ht="17.850000000000001" customHeight="1">
      <c r="B82" s="21">
        <f>IF(LEN(C82=0),SUBTOTAL(3,$C$9:C82),"")</f>
        <v>74</v>
      </c>
      <c r="C82" s="22" t="s">
        <v>1693</v>
      </c>
      <c r="D82" s="23" t="s">
        <v>3932</v>
      </c>
      <c r="E82" s="24" t="s">
        <v>3422</v>
      </c>
      <c r="F82" s="25" t="s">
        <v>3933</v>
      </c>
      <c r="G82" s="22" t="s">
        <v>3934</v>
      </c>
      <c r="H82" s="26">
        <v>8</v>
      </c>
      <c r="I82" s="26">
        <v>7.5</v>
      </c>
      <c r="J82" s="26">
        <v>8.5</v>
      </c>
      <c r="K82" s="26" t="s">
        <v>28</v>
      </c>
      <c r="L82" s="33"/>
      <c r="M82" s="33"/>
      <c r="N82" s="33"/>
      <c r="O82" s="77">
        <v>3</v>
      </c>
      <c r="P82" s="28">
        <f>ROUND(SUMPRODUCT(H82:O82,$H$8:$O$8)/100,1)</f>
        <v>5.0999999999999996</v>
      </c>
      <c r="Q82" s="31" t="str">
        <f t="shared" si="8"/>
        <v>D+</v>
      </c>
      <c r="R82" s="140" t="str">
        <f t="shared" si="9"/>
        <v>Trung bình yếu</v>
      </c>
      <c r="S82" s="31" t="str">
        <f t="shared" si="10"/>
        <v/>
      </c>
      <c r="T82" s="141" t="str">
        <f t="array" ref="T82">IFERROR(VLOOKUP($C82&amp;$S$3,CHOOSE({1,2},Data!$A$2:$A$15458&amp;Data!$B$2:$B$15458,Data!$C$2:$C$15458),2,0),"")</f>
        <v>403-A2</v>
      </c>
      <c r="U82" s="137" t="str">
        <f t="array" ref="U82">IFERROR(VLOOKUP($C82&amp;$G$4,CHOOSE({1,2},Data!$A$2:$A$15458&amp;Data!$E$2:$E$15458,Data!$F$2:$F$15458),2,0),"")</f>
        <v>BAS1224-01</v>
      </c>
      <c r="V82" s="138"/>
      <c r="W82" s="13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131"/>
      <c r="Y82" s="131"/>
      <c r="Z82" s="131"/>
      <c r="AA82" s="131"/>
      <c r="AB82" s="131"/>
      <c r="AC82" s="131"/>
      <c r="AD82" s="131"/>
      <c r="AE82" s="131"/>
      <c r="AF82" s="131"/>
      <c r="AG82" s="131"/>
      <c r="AH82" s="131"/>
      <c r="AI82" s="131"/>
      <c r="AJ82" s="131"/>
      <c r="AK82" s="131"/>
      <c r="AL82" s="131"/>
    </row>
    <row r="83" spans="2:38" s="132" customFormat="1" ht="17.850000000000001" customHeight="1">
      <c r="B83" s="21">
        <f>IF(LEN(C83=0),SUBTOTAL(3,$C$9:C83),"")</f>
        <v>75</v>
      </c>
      <c r="C83" s="22" t="s">
        <v>1544</v>
      </c>
      <c r="D83" s="23" t="s">
        <v>3765</v>
      </c>
      <c r="E83" s="24" t="s">
        <v>3935</v>
      </c>
      <c r="F83" s="25" t="s">
        <v>3739</v>
      </c>
      <c r="G83" s="22" t="s">
        <v>3257</v>
      </c>
      <c r="H83" s="26">
        <v>10</v>
      </c>
      <c r="I83" s="26">
        <v>10</v>
      </c>
      <c r="J83" s="26">
        <v>10</v>
      </c>
      <c r="K83" s="26" t="s">
        <v>28</v>
      </c>
      <c r="L83" s="33"/>
      <c r="M83" s="33"/>
      <c r="N83" s="33"/>
      <c r="O83" s="77">
        <v>6.5</v>
      </c>
      <c r="P83" s="28">
        <f>ROUND(SUMPRODUCT(H83:O83,$H$8:$O$8)/100,1)</f>
        <v>7.9</v>
      </c>
      <c r="Q83" s="31" t="str">
        <f t="shared" si="8"/>
        <v>B</v>
      </c>
      <c r="R83" s="140" t="str">
        <f t="shared" si="9"/>
        <v>Khá</v>
      </c>
      <c r="S83" s="31" t="str">
        <f t="shared" si="10"/>
        <v/>
      </c>
      <c r="T83" s="141" t="str">
        <f t="array" ref="T83">IFERROR(VLOOKUP($C83&amp;$S$3,CHOOSE({1,2},Data!$A$2:$A$15458&amp;Data!$B$2:$B$15458,Data!$C$2:$C$15458),2,0),"")</f>
        <v>403-A2</v>
      </c>
      <c r="U83" s="137" t="str">
        <f t="array" ref="U83">IFERROR(VLOOKUP($C83&amp;$G$4,CHOOSE({1,2},Data!$A$2:$A$15458&amp;Data!$E$2:$E$15458,Data!$F$2:$F$15458),2,0),"")</f>
        <v>BAS1224-01</v>
      </c>
      <c r="V83" s="138"/>
      <c r="W83" s="13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131"/>
      <c r="Y83" s="131"/>
      <c r="Z83" s="131"/>
      <c r="AA83" s="131"/>
      <c r="AB83" s="131"/>
      <c r="AC83" s="131"/>
      <c r="AD83" s="131"/>
      <c r="AE83" s="131"/>
      <c r="AF83" s="131"/>
      <c r="AG83" s="131"/>
      <c r="AH83" s="131"/>
      <c r="AI83" s="131"/>
      <c r="AJ83" s="131"/>
      <c r="AK83" s="131"/>
      <c r="AL83" s="131"/>
    </row>
    <row r="84" spans="2:38" s="132" customFormat="1" ht="17.850000000000001" customHeight="1">
      <c r="B84" s="21">
        <f>IF(LEN(C84=0),SUBTOTAL(3,$C$9:C84),"")</f>
        <v>76</v>
      </c>
      <c r="C84" s="22" t="s">
        <v>887</v>
      </c>
      <c r="D84" s="23" t="s">
        <v>3800</v>
      </c>
      <c r="E84" s="24" t="s">
        <v>3570</v>
      </c>
      <c r="F84" s="25" t="s">
        <v>3916</v>
      </c>
      <c r="G84" s="22" t="s">
        <v>3281</v>
      </c>
      <c r="H84" s="26">
        <v>10</v>
      </c>
      <c r="I84" s="26">
        <v>9</v>
      </c>
      <c r="J84" s="26">
        <v>7</v>
      </c>
      <c r="K84" s="26" t="s">
        <v>28</v>
      </c>
      <c r="L84" s="33"/>
      <c r="M84" s="33"/>
      <c r="N84" s="33"/>
      <c r="O84" s="77">
        <v>6</v>
      </c>
      <c r="P84" s="28">
        <f>ROUND(SUMPRODUCT(H84:O84,$H$8:$O$8)/100,1)</f>
        <v>6.9</v>
      </c>
      <c r="Q84" s="31" t="str">
        <f t="shared" si="8"/>
        <v>C+</v>
      </c>
      <c r="R84" s="140" t="str">
        <f t="shared" si="9"/>
        <v>Trung bình</v>
      </c>
      <c r="S84" s="31" t="str">
        <f t="shared" si="10"/>
        <v/>
      </c>
      <c r="T84" s="141" t="str">
        <f t="array" ref="T84">IFERROR(VLOOKUP($C84&amp;$S$3,CHOOSE({1,2},Data!$A$2:$A$15458&amp;Data!$B$2:$B$15458,Data!$C$2:$C$15458),2,0),"")</f>
        <v>403-A2</v>
      </c>
      <c r="U84" s="137" t="str">
        <f t="array" ref="U84">IFERROR(VLOOKUP($C84&amp;$G$4,CHOOSE({1,2},Data!$A$2:$A$15458&amp;Data!$E$2:$E$15458,Data!$F$2:$F$15458),2,0),"")</f>
        <v>BAS1224-01</v>
      </c>
      <c r="V84" s="138"/>
      <c r="W84" s="13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131"/>
      <c r="Y84" s="131"/>
      <c r="Z84" s="131"/>
      <c r="AA84" s="131"/>
      <c r="AB84" s="131"/>
      <c r="AC84" s="131"/>
      <c r="AD84" s="131"/>
      <c r="AE84" s="131"/>
      <c r="AF84" s="131"/>
      <c r="AG84" s="131"/>
      <c r="AH84" s="131"/>
      <c r="AI84" s="131"/>
      <c r="AJ84" s="131"/>
      <c r="AK84" s="131"/>
      <c r="AL84" s="131"/>
    </row>
    <row r="85" spans="2:38" s="132" customFormat="1" ht="17.850000000000001" customHeight="1">
      <c r="B85" s="21">
        <f>IF(LEN(C85=0),SUBTOTAL(3,$C$9:C85),"")</f>
        <v>77</v>
      </c>
      <c r="C85" s="22" t="s">
        <v>1013</v>
      </c>
      <c r="D85" s="23" t="s">
        <v>3477</v>
      </c>
      <c r="E85" s="24" t="s">
        <v>3571</v>
      </c>
      <c r="F85" s="25" t="s">
        <v>3581</v>
      </c>
      <c r="G85" s="22" t="s">
        <v>3208</v>
      </c>
      <c r="H85" s="26">
        <v>9</v>
      </c>
      <c r="I85" s="26">
        <v>7.5</v>
      </c>
      <c r="J85" s="26">
        <v>7</v>
      </c>
      <c r="K85" s="26" t="s">
        <v>28</v>
      </c>
      <c r="L85" s="33"/>
      <c r="M85" s="33"/>
      <c r="N85" s="33"/>
      <c r="O85" s="113" t="s">
        <v>4812</v>
      </c>
      <c r="P85" s="28">
        <f>ROUND(SUMPRODUCT(H85:O85,$H$8:$O$8)/100,1)</f>
        <v>3.1</v>
      </c>
      <c r="Q85" s="31" t="str">
        <f t="shared" si="8"/>
        <v>F</v>
      </c>
      <c r="R85" s="140" t="str">
        <f t="shared" si="9"/>
        <v>Kém</v>
      </c>
      <c r="S85" s="31" t="s">
        <v>4808</v>
      </c>
      <c r="T85" s="141" t="str">
        <f t="array" ref="T85">IFERROR(VLOOKUP($C85&amp;$S$3,CHOOSE({1,2},Data!$A$2:$A$15458&amp;Data!$B$2:$B$15458,Data!$C$2:$C$15458),2,0),"")</f>
        <v>403-A2</v>
      </c>
      <c r="U85" s="137" t="str">
        <f t="array" ref="U85">IFERROR(VLOOKUP($C85&amp;$G$4,CHOOSE({1,2},Data!$A$2:$A$15458&amp;Data!$E$2:$E$15458,Data!$F$2:$F$15458),2,0),"")</f>
        <v>BAS1224-01</v>
      </c>
      <c r="V85" s="138"/>
      <c r="W85" s="13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Thi lại</v>
      </c>
      <c r="X85" s="131"/>
      <c r="Y85" s="131"/>
      <c r="Z85" s="131"/>
      <c r="AA85" s="131"/>
      <c r="AB85" s="131"/>
      <c r="AC85" s="131"/>
      <c r="AD85" s="131"/>
      <c r="AE85" s="131"/>
      <c r="AF85" s="131"/>
      <c r="AG85" s="131"/>
      <c r="AH85" s="131"/>
      <c r="AI85" s="131"/>
      <c r="AJ85" s="131"/>
      <c r="AK85" s="131"/>
      <c r="AL85" s="131"/>
    </row>
    <row r="86" spans="2:38" s="132" customFormat="1" ht="17.850000000000001" customHeight="1">
      <c r="B86" s="21">
        <f>IF(LEN(C86=0),SUBTOTAL(3,$C$9:C86),"")</f>
        <v>78</v>
      </c>
      <c r="C86" s="22" t="s">
        <v>2907</v>
      </c>
      <c r="D86" s="23" t="s">
        <v>3300</v>
      </c>
      <c r="E86" s="24" t="s">
        <v>3917</v>
      </c>
      <c r="F86" s="25" t="s">
        <v>3918</v>
      </c>
      <c r="G86" s="22" t="s">
        <v>3919</v>
      </c>
      <c r="H86" s="26">
        <v>10</v>
      </c>
      <c r="I86" s="26">
        <v>10</v>
      </c>
      <c r="J86" s="26">
        <v>10</v>
      </c>
      <c r="K86" s="26" t="s">
        <v>28</v>
      </c>
      <c r="L86" s="33"/>
      <c r="M86" s="33"/>
      <c r="N86" s="33"/>
      <c r="O86" s="77">
        <v>5.5</v>
      </c>
      <c r="P86" s="28">
        <f>ROUND(SUMPRODUCT(H86:O86,$H$8:$O$8)/100,1)</f>
        <v>7.3</v>
      </c>
      <c r="Q86" s="31" t="str">
        <f t="shared" si="8"/>
        <v>B</v>
      </c>
      <c r="R86" s="140" t="str">
        <f t="shared" si="9"/>
        <v>Khá</v>
      </c>
      <c r="S86" s="31" t="str">
        <f>+IF(OR($H86=0,$I86=0,$J86=0,$K86=0),"Không đủ ĐKDT",IF(AND(O86=0,P86&gt;=4),"Không đạt",""))</f>
        <v/>
      </c>
      <c r="T86" s="141" t="str">
        <f t="array" ref="T86">IFERROR(VLOOKUP($C86&amp;$S$3,CHOOSE({1,2},Data!$A$2:$A$15458&amp;Data!$B$2:$B$15458,Data!$C$2:$C$15458),2,0),"")</f>
        <v>403-A2</v>
      </c>
      <c r="U86" s="137" t="str">
        <f t="array" ref="U86">IFERROR(VLOOKUP($C86&amp;$G$4,CHOOSE({1,2},Data!$A$2:$A$15458&amp;Data!$E$2:$E$15458,Data!$F$2:$F$15458),2,0),"")</f>
        <v>BAS1224-01</v>
      </c>
      <c r="V86" s="138"/>
      <c r="W86" s="13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131"/>
      <c r="Y86" s="131"/>
      <c r="Z86" s="131"/>
      <c r="AA86" s="131"/>
      <c r="AB86" s="131"/>
      <c r="AC86" s="131"/>
      <c r="AD86" s="131"/>
      <c r="AE86" s="131"/>
      <c r="AF86" s="131"/>
      <c r="AG86" s="131"/>
      <c r="AH86" s="131"/>
      <c r="AI86" s="131"/>
      <c r="AJ86" s="131"/>
      <c r="AK86" s="131"/>
      <c r="AL86" s="131"/>
    </row>
    <row r="87" spans="2:38" s="132" customFormat="1" ht="17.850000000000001" customHeight="1">
      <c r="B87" s="21">
        <f>IF(LEN(C87=0),SUBTOTAL(3,$C$9:C87),"")</f>
        <v>79</v>
      </c>
      <c r="C87" s="22" t="s">
        <v>3109</v>
      </c>
      <c r="D87" s="23" t="s">
        <v>3920</v>
      </c>
      <c r="E87" s="24" t="s">
        <v>3921</v>
      </c>
      <c r="F87" s="25" t="s">
        <v>3922</v>
      </c>
      <c r="G87" s="22" t="s">
        <v>3923</v>
      </c>
      <c r="H87" s="26">
        <v>7</v>
      </c>
      <c r="I87" s="26">
        <v>7</v>
      </c>
      <c r="J87" s="26">
        <v>6.5</v>
      </c>
      <c r="K87" s="26" t="s">
        <v>28</v>
      </c>
      <c r="L87" s="33"/>
      <c r="M87" s="33"/>
      <c r="N87" s="33"/>
      <c r="O87" s="113" t="s">
        <v>4812</v>
      </c>
      <c r="P87" s="28">
        <f>ROUND(SUMPRODUCT(H87:O87,$H$8:$O$8)/100,1)</f>
        <v>2.7</v>
      </c>
      <c r="Q87" s="31" t="str">
        <f t="shared" si="8"/>
        <v>F</v>
      </c>
      <c r="R87" s="140" t="str">
        <f t="shared" si="9"/>
        <v>Kém</v>
      </c>
      <c r="S87" s="31" t="s">
        <v>4808</v>
      </c>
      <c r="T87" s="141" t="str">
        <f t="array" ref="T87">IFERROR(VLOOKUP($C87&amp;$S$3,CHOOSE({1,2},Data!$A$2:$A$15458&amp;Data!$B$2:$B$15458,Data!$C$2:$C$15458),2,0),"")</f>
        <v>403-A2</v>
      </c>
      <c r="U87" s="137" t="str">
        <f t="array" ref="U87">IFERROR(VLOOKUP($C87&amp;$G$4,CHOOSE({1,2},Data!$A$2:$A$15458&amp;Data!$E$2:$E$15458,Data!$F$2:$F$15458),2,0),"")</f>
        <v>BAS1224-01</v>
      </c>
      <c r="V87" s="138"/>
      <c r="W87" s="13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Thi lại</v>
      </c>
      <c r="X87" s="131"/>
      <c r="Y87" s="131"/>
      <c r="Z87" s="131"/>
      <c r="AA87" s="131"/>
      <c r="AB87" s="131"/>
      <c r="AC87" s="131"/>
      <c r="AD87" s="131"/>
      <c r="AE87" s="131"/>
      <c r="AF87" s="131"/>
      <c r="AG87" s="131"/>
      <c r="AH87" s="131"/>
      <c r="AI87" s="131"/>
      <c r="AJ87" s="131"/>
      <c r="AK87" s="131"/>
      <c r="AL87" s="131"/>
    </row>
    <row r="88" spans="2:38" s="132" customFormat="1" ht="17.850000000000001" customHeight="1">
      <c r="B88" s="21">
        <f>IF(LEN(C88=0),SUBTOTAL(3,$C$9:C88),"")</f>
        <v>80</v>
      </c>
      <c r="C88" s="22" t="s">
        <v>1020</v>
      </c>
      <c r="D88" s="23" t="s">
        <v>3924</v>
      </c>
      <c r="E88" s="24" t="s">
        <v>3925</v>
      </c>
      <c r="F88" s="25" t="s">
        <v>3339</v>
      </c>
      <c r="G88" s="22" t="s">
        <v>3318</v>
      </c>
      <c r="H88" s="26">
        <v>10</v>
      </c>
      <c r="I88" s="26">
        <v>10</v>
      </c>
      <c r="J88" s="26">
        <v>10</v>
      </c>
      <c r="K88" s="26" t="s">
        <v>28</v>
      </c>
      <c r="L88" s="33"/>
      <c r="M88" s="33"/>
      <c r="N88" s="33"/>
      <c r="O88" s="77">
        <v>5.5</v>
      </c>
      <c r="P88" s="28">
        <f>ROUND(SUMPRODUCT(H88:O88,$H$8:$O$8)/100,1)</f>
        <v>7.3</v>
      </c>
      <c r="Q88" s="31" t="str">
        <f t="shared" si="8"/>
        <v>B</v>
      </c>
      <c r="R88" s="140" t="str">
        <f t="shared" si="9"/>
        <v>Khá</v>
      </c>
      <c r="S88" s="31" t="str">
        <f>+IF(OR($H88=0,$I88=0,$J88=0,$K88=0),"Không đủ ĐKDT",IF(AND(O88=0,P88&gt;=4),"Không đạt",""))</f>
        <v/>
      </c>
      <c r="T88" s="141" t="str">
        <f t="array" ref="T88">IFERROR(VLOOKUP($C88&amp;$S$3,CHOOSE({1,2},Data!$A$2:$A$15458&amp;Data!$B$2:$B$15458,Data!$C$2:$C$15458),2,0),"")</f>
        <v>403-A2</v>
      </c>
      <c r="U88" s="137" t="str">
        <f t="array" ref="U88">IFERROR(VLOOKUP($C88&amp;$G$4,CHOOSE({1,2},Data!$A$2:$A$15458&amp;Data!$E$2:$E$15458,Data!$F$2:$F$15458),2,0),"")</f>
        <v>BAS1224-01</v>
      </c>
      <c r="V88" s="138"/>
      <c r="W88" s="13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131"/>
      <c r="Y88" s="131"/>
      <c r="Z88" s="131"/>
      <c r="AA88" s="131"/>
      <c r="AB88" s="131"/>
      <c r="AC88" s="131"/>
      <c r="AD88" s="131"/>
      <c r="AE88" s="131"/>
      <c r="AF88" s="131"/>
      <c r="AG88" s="131"/>
      <c r="AH88" s="131"/>
      <c r="AI88" s="131"/>
      <c r="AJ88" s="131"/>
      <c r="AK88" s="131"/>
      <c r="AL88" s="131"/>
    </row>
    <row r="89" spans="2:38" s="132" customFormat="1" ht="17.850000000000001" customHeight="1">
      <c r="B89" s="21">
        <f>IF(LEN(C89=0),SUBTOTAL(3,$C$9:C89),"")</f>
        <v>81</v>
      </c>
      <c r="C89" s="22" t="s">
        <v>1023</v>
      </c>
      <c r="D89" s="23" t="s">
        <v>3930</v>
      </c>
      <c r="E89" s="24" t="s">
        <v>3583</v>
      </c>
      <c r="F89" s="25" t="s">
        <v>3618</v>
      </c>
      <c r="G89" s="22" t="s">
        <v>3218</v>
      </c>
      <c r="H89" s="26">
        <v>10</v>
      </c>
      <c r="I89" s="26">
        <v>9</v>
      </c>
      <c r="J89" s="26">
        <v>7</v>
      </c>
      <c r="K89" s="26" t="s">
        <v>28</v>
      </c>
      <c r="L89" s="33"/>
      <c r="M89" s="33"/>
      <c r="N89" s="33"/>
      <c r="O89" s="77">
        <v>4</v>
      </c>
      <c r="P89" s="28">
        <f>ROUND(SUMPRODUCT(H89:O89,$H$8:$O$8)/100,1)</f>
        <v>5.7</v>
      </c>
      <c r="Q89" s="31" t="str">
        <f t="shared" si="8"/>
        <v>C</v>
      </c>
      <c r="R89" s="140" t="str">
        <f t="shared" si="9"/>
        <v>Trung bình</v>
      </c>
      <c r="S89" s="31" t="str">
        <f>+IF(OR($H89=0,$I89=0,$J89=0,$K89=0),"Không đủ ĐKDT",IF(AND(O89=0,P89&gt;=4),"Không đạt",""))</f>
        <v/>
      </c>
      <c r="T89" s="141" t="str">
        <f t="array" ref="T89">IFERROR(VLOOKUP($C89&amp;$S$3,CHOOSE({1,2},Data!$A$2:$A$15458&amp;Data!$B$2:$B$15458,Data!$C$2:$C$15458),2,0),"")</f>
        <v>403-A2</v>
      </c>
      <c r="U89" s="137" t="str">
        <f t="array" ref="U89">IFERROR(VLOOKUP($C89&amp;$G$4,CHOOSE({1,2},Data!$A$2:$A$15458&amp;Data!$E$2:$E$15458,Data!$F$2:$F$15458),2,0),"")</f>
        <v>BAS1224-01</v>
      </c>
      <c r="V89" s="138"/>
      <c r="W89" s="13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131"/>
      <c r="Y89" s="131"/>
      <c r="Z89" s="131"/>
      <c r="AA89" s="131"/>
      <c r="AB89" s="131"/>
      <c r="AC89" s="131"/>
      <c r="AD89" s="131"/>
      <c r="AE89" s="131"/>
      <c r="AF89" s="131"/>
      <c r="AG89" s="131"/>
      <c r="AH89" s="131"/>
      <c r="AI89" s="131"/>
      <c r="AJ89" s="131"/>
      <c r="AK89" s="131"/>
      <c r="AL89" s="131"/>
    </row>
    <row r="90" spans="2:38" hidden="1">
      <c r="B90" s="21">
        <f>IF(LEN(C90=0),SUBTOTAL(3,$C$9:C90),"")</f>
        <v>81</v>
      </c>
      <c r="C90" s="22"/>
      <c r="D90" s="23"/>
      <c r="E90" s="24"/>
      <c r="F90" s="25"/>
      <c r="G90" s="22"/>
      <c r="H90" s="26" t="s">
        <v>28</v>
      </c>
      <c r="I90" s="26" t="s">
        <v>28</v>
      </c>
      <c r="J90" s="26" t="s">
        <v>28</v>
      </c>
      <c r="K90" s="26" t="s">
        <v>28</v>
      </c>
      <c r="L90" s="33"/>
      <c r="M90" s="33"/>
      <c r="N90" s="33"/>
      <c r="O90" s="77" t="s">
        <v>28</v>
      </c>
      <c r="P90" s="28">
        <f>ROUND(SUMPRODUCT(H90:O90,$H$8:$O$8)/100,1)</f>
        <v>0</v>
      </c>
      <c r="Q90" s="29" t="str">
        <f t="shared" ref="Q90:Q107" si="11">IF(AND($P90&gt;=9,$P90&lt;=10),"A+","")&amp;IF(AND($P90&gt;=8.5,$P90&lt;=8.9),"A","")&amp;IF(AND($P90&gt;=8,$P90&lt;=8.4),"B+","")&amp;IF(AND($P90&gt;=7,$P90&lt;=7.9),"B","")&amp;IF(AND($P90&gt;=6.5,$P90&lt;=6.9),"C+","")&amp;IF(AND($P90&gt;=5.5,$P90&lt;=6.4),"C","")&amp;IF(AND($P90&gt;=5,$P90&lt;=5.4),"D+","")&amp;IF(AND($P90&gt;=4,$P90&lt;=4.9),"D","")&amp;IF(AND($P90&lt;4),"F","")</f>
        <v>F</v>
      </c>
      <c r="R90" s="30" t="str">
        <f t="shared" ref="R90:R107" si="12">IF($P90&lt;4,"Kém",IF(AND($P90&gt;=4,$P90&lt;=5.4),"Trung bình yếu",IF(AND($P90&gt;=5.5,$P90&lt;=6.9),"Trung bình",IF(AND($P90&gt;=7,$P90&lt;=8.4),"Khá",IF(AND($P90&gt;=8.5,$P90&lt;=10),"Giỏi","")))))</f>
        <v>Kém</v>
      </c>
      <c r="S90" s="31" t="str">
        <f t="shared" ref="S90:S107" si="13">+IF(OR($H90=0,$I90=0,$J90=0,$K90=0),"Không đủ ĐKDT",IF(AND(O90=0,P90&gt;=4),"Không đạt",""))</f>
        <v/>
      </c>
      <c r="T90" s="32" t="str">
        <f t="array" ref="T90">IFERROR(VLOOKUP($C90&amp;$S$3,CHOOSE({1,2},Data!$A$2:$A$15458&amp;Data!$B$2:$B$15458,Data!$C$2:$C$15458),2,0),"")</f>
        <v/>
      </c>
      <c r="U90" s="94" t="str">
        <f t="array" ref="U90">IFERROR(VLOOKUP($C90&amp;$G$4,CHOOSE({1,2},Data!$A$2:$A$15458&amp;Data!$E$2:$E$15458,Data!$F$2:$F$15458),2,0),"")</f>
        <v/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Thi lại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idden="1">
      <c r="B91" s="21">
        <f>IF(LEN(C91=0),SUBTOTAL(3,$C$9:C91),"")</f>
        <v>81</v>
      </c>
      <c r="C91" s="22"/>
      <c r="D91" s="23"/>
      <c r="E91" s="24"/>
      <c r="F91" s="25"/>
      <c r="G91" s="22"/>
      <c r="H91" s="26" t="s">
        <v>28</v>
      </c>
      <c r="I91" s="26" t="s">
        <v>28</v>
      </c>
      <c r="J91" s="26" t="s">
        <v>28</v>
      </c>
      <c r="K91" s="26" t="s">
        <v>28</v>
      </c>
      <c r="L91" s="33"/>
      <c r="M91" s="33"/>
      <c r="N91" s="33"/>
      <c r="O91" s="77" t="s">
        <v>28</v>
      </c>
      <c r="P91" s="28">
        <f>ROUND(SUMPRODUCT(H91:O91,$H$8:$O$8)/100,1)</f>
        <v>0</v>
      </c>
      <c r="Q91" s="29" t="str">
        <f t="shared" si="11"/>
        <v>F</v>
      </c>
      <c r="R91" s="30" t="str">
        <f t="shared" si="12"/>
        <v>Kém</v>
      </c>
      <c r="S91" s="31" t="str">
        <f t="shared" si="13"/>
        <v/>
      </c>
      <c r="T91" s="32" t="str">
        <f t="array" ref="T91">IFERROR(VLOOKUP($C91&amp;$S$3,CHOOSE({1,2},Data!$A$2:$A$15458&amp;Data!$B$2:$B$15458,Data!$C$2:$C$15458),2,0),"")</f>
        <v/>
      </c>
      <c r="U91" s="94" t="str">
        <f t="array" ref="U91">IFERROR(VLOOKUP($C91&amp;$G$4,CHOOSE({1,2},Data!$A$2:$A$15458&amp;Data!$E$2:$E$15458,Data!$F$2:$F$15458),2,0),"")</f>
        <v/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Thi lại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idden="1">
      <c r="B92" s="21">
        <f>IF(LEN(C92=0),SUBTOTAL(3,$C$9:C92),"")</f>
        <v>81</v>
      </c>
      <c r="C92" s="22"/>
      <c r="D92" s="23"/>
      <c r="E92" s="24"/>
      <c r="F92" s="25"/>
      <c r="G92" s="22"/>
      <c r="H92" s="26" t="s">
        <v>28</v>
      </c>
      <c r="I92" s="26" t="s">
        <v>28</v>
      </c>
      <c r="J92" s="26" t="s">
        <v>28</v>
      </c>
      <c r="K92" s="26" t="s">
        <v>28</v>
      </c>
      <c r="L92" s="33"/>
      <c r="M92" s="33"/>
      <c r="N92" s="33"/>
      <c r="O92" s="77" t="s">
        <v>28</v>
      </c>
      <c r="P92" s="28">
        <f>ROUND(SUMPRODUCT(H92:O92,$H$8:$O$8)/100,1)</f>
        <v>0</v>
      </c>
      <c r="Q92" s="29" t="str">
        <f t="shared" si="11"/>
        <v>F</v>
      </c>
      <c r="R92" s="30" t="str">
        <f t="shared" si="12"/>
        <v>Kém</v>
      </c>
      <c r="S92" s="31" t="str">
        <f t="shared" si="13"/>
        <v/>
      </c>
      <c r="T92" s="32" t="str">
        <f t="array" ref="T92">IFERROR(VLOOKUP($C92&amp;$S$3,CHOOSE({1,2},Data!$A$2:$A$15458&amp;Data!$B$2:$B$15458,Data!$C$2:$C$15458),2,0),"")</f>
        <v/>
      </c>
      <c r="U92" s="94" t="str">
        <f t="array" ref="U92">IFERROR(VLOOKUP($C92&amp;$G$4,CHOOSE({1,2},Data!$A$2:$A$15458&amp;Data!$E$2:$E$15458,Data!$F$2:$F$15458),2,0),"")</f>
        <v/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Thi lại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idden="1">
      <c r="B93" s="21">
        <f>IF(LEN(C93=0),SUBTOTAL(3,$C$9:C93),"")</f>
        <v>81</v>
      </c>
      <c r="C93" s="22"/>
      <c r="D93" s="23"/>
      <c r="E93" s="24"/>
      <c r="F93" s="25"/>
      <c r="G93" s="22"/>
      <c r="H93" s="26" t="s">
        <v>28</v>
      </c>
      <c r="I93" s="26" t="s">
        <v>28</v>
      </c>
      <c r="J93" s="26" t="s">
        <v>28</v>
      </c>
      <c r="K93" s="26" t="s">
        <v>28</v>
      </c>
      <c r="L93" s="33"/>
      <c r="M93" s="33"/>
      <c r="N93" s="33"/>
      <c r="O93" s="77" t="s">
        <v>28</v>
      </c>
      <c r="P93" s="28">
        <f>ROUND(SUMPRODUCT(H93:O93,$H$8:$O$8)/100,1)</f>
        <v>0</v>
      </c>
      <c r="Q93" s="29" t="str">
        <f t="shared" si="11"/>
        <v>F</v>
      </c>
      <c r="R93" s="30" t="str">
        <f t="shared" si="12"/>
        <v>Kém</v>
      </c>
      <c r="S93" s="31" t="str">
        <f t="shared" si="13"/>
        <v/>
      </c>
      <c r="T93" s="32" t="str">
        <f t="array" ref="T93">IFERROR(VLOOKUP($C93&amp;$S$3,CHOOSE({1,2},Data!$A$2:$A$15458&amp;Data!$B$2:$B$15458,Data!$C$2:$C$15458),2,0),"")</f>
        <v/>
      </c>
      <c r="U93" s="94" t="str">
        <f t="array" ref="U93">IFERROR(VLOOKUP($C93&amp;$G$4,CHOOSE({1,2},Data!$A$2:$A$15458&amp;Data!$E$2:$E$15458,Data!$F$2:$F$15458),2,0),"")</f>
        <v/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Thi lại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idden="1">
      <c r="B94" s="21">
        <f>IF(LEN(C94=0),SUBTOTAL(3,$C$9:C94),"")</f>
        <v>81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si="11"/>
        <v>F</v>
      </c>
      <c r="R94" s="30" t="str">
        <f t="shared" si="12"/>
        <v>Kém</v>
      </c>
      <c r="S94" s="31" t="str">
        <f t="shared" si="13"/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idden="1">
      <c r="B95" s="21">
        <f>IF(LEN(C95=0),SUBTOTAL(3,$C$9:C95),"")</f>
        <v>81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11"/>
        <v>F</v>
      </c>
      <c r="R95" s="30" t="str">
        <f t="shared" si="12"/>
        <v>Kém</v>
      </c>
      <c r="S95" s="31" t="str">
        <f t="shared" si="13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idden="1">
      <c r="B96" s="21">
        <f>IF(LEN(C96=0),SUBTOTAL(3,$C$9:C96),"")</f>
        <v>81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11"/>
        <v>F</v>
      </c>
      <c r="R96" s="30" t="str">
        <f t="shared" si="12"/>
        <v>Kém</v>
      </c>
      <c r="S96" s="31" t="str">
        <f t="shared" si="13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idden="1">
      <c r="B97" s="21">
        <f>IF(LEN(C97=0),SUBTOTAL(3,$C$9:C97),"")</f>
        <v>81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11"/>
        <v>F</v>
      </c>
      <c r="R97" s="30" t="str">
        <f t="shared" si="12"/>
        <v>Kém</v>
      </c>
      <c r="S97" s="31" t="str">
        <f t="shared" si="13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idden="1">
      <c r="B98" s="21">
        <f>IF(LEN(C98=0),SUBTOTAL(3,$C$9:C98),"")</f>
        <v>81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11"/>
        <v>F</v>
      </c>
      <c r="R98" s="30" t="str">
        <f t="shared" si="12"/>
        <v>Kém</v>
      </c>
      <c r="S98" s="31" t="str">
        <f t="shared" si="13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idden="1">
      <c r="B99" s="21">
        <f>IF(LEN(C99=0),SUBTOTAL(3,$C$9:C99),"")</f>
        <v>81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11"/>
        <v>F</v>
      </c>
      <c r="R99" s="30" t="str">
        <f t="shared" si="12"/>
        <v>Kém</v>
      </c>
      <c r="S99" s="31" t="str">
        <f t="shared" si="13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idden="1">
      <c r="B100" s="21">
        <f>IF(LEN(C100=0),SUBTOTAL(3,$C$9:C100),"")</f>
        <v>81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11"/>
        <v>F</v>
      </c>
      <c r="R100" s="30" t="str">
        <f t="shared" si="12"/>
        <v>Kém</v>
      </c>
      <c r="S100" s="31" t="str">
        <f t="shared" si="13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idden="1">
      <c r="B101" s="21">
        <f>IF(LEN(C101=0),SUBTOTAL(3,$C$9:C101),"")</f>
        <v>81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11"/>
        <v>F</v>
      </c>
      <c r="R101" s="30" t="str">
        <f t="shared" si="12"/>
        <v>Kém</v>
      </c>
      <c r="S101" s="31" t="str">
        <f t="shared" si="13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idden="1">
      <c r="B102" s="21">
        <f>IF(LEN(C102=0),SUBTOTAL(3,$C$9:C102),"")</f>
        <v>81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11"/>
        <v>F</v>
      </c>
      <c r="R102" s="30" t="str">
        <f t="shared" si="12"/>
        <v>Kém</v>
      </c>
      <c r="S102" s="31" t="str">
        <f t="shared" si="13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idden="1">
      <c r="B103" s="21">
        <f>IF(LEN(C103=0),SUBTOTAL(3,$C$9:C103),"")</f>
        <v>81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11"/>
        <v>F</v>
      </c>
      <c r="R103" s="30" t="str">
        <f t="shared" si="12"/>
        <v>Kém</v>
      </c>
      <c r="S103" s="31" t="str">
        <f t="shared" si="13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idden="1">
      <c r="B104" s="21">
        <f>IF(LEN(C104=0),SUBTOTAL(3,$C$9:C104),"")</f>
        <v>81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11"/>
        <v>F</v>
      </c>
      <c r="R104" s="30" t="str">
        <f t="shared" si="12"/>
        <v>Kém</v>
      </c>
      <c r="S104" s="31" t="str">
        <f t="shared" si="13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idden="1">
      <c r="B105" s="21">
        <f>IF(LEN(C105=0),SUBTOTAL(3,$C$9:C105),"")</f>
        <v>81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11"/>
        <v>F</v>
      </c>
      <c r="R105" s="30" t="str">
        <f t="shared" si="12"/>
        <v>Kém</v>
      </c>
      <c r="S105" s="31" t="str">
        <f t="shared" si="13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idden="1">
      <c r="B106" s="21">
        <f>IF(LEN(C106=0),SUBTOTAL(3,$C$9:C106),"")</f>
        <v>81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1"/>
        <v>F</v>
      </c>
      <c r="R106" s="30" t="str">
        <f t="shared" si="12"/>
        <v>Kém</v>
      </c>
      <c r="S106" s="31" t="str">
        <f t="shared" si="13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idden="1">
      <c r="B107" s="21">
        <f>IF(LEN(C107=0),SUBTOTAL(3,$C$9:C107),"")</f>
        <v>81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1"/>
        <v>F</v>
      </c>
      <c r="R107" s="30" t="str">
        <f t="shared" si="12"/>
        <v>Kém</v>
      </c>
      <c r="S107" s="31" t="str">
        <f t="shared" si="13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idden="1">
      <c r="B108" s="21">
        <f>IF(LEN(C108=0),SUBTOTAL(3,$C$9:C108),"")</f>
        <v>81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ref="Q108:Q121" si="14">IF(AND($P108&gt;=9,$P108&lt;=10),"A+","")&amp;IF(AND($P108&gt;=8.5,$P108&lt;=8.9),"A","")&amp;IF(AND($P108&gt;=8,$P108&lt;=8.4),"B+","")&amp;IF(AND($P108&gt;=7,$P108&lt;=7.9),"B","")&amp;IF(AND($P108&gt;=6.5,$P108&lt;=6.9),"C+","")&amp;IF(AND($P108&gt;=5.5,$P108&lt;=6.4),"C","")&amp;IF(AND($P108&gt;=5,$P108&lt;=5.4),"D+","")&amp;IF(AND($P108&gt;=4,$P108&lt;=4.9),"D","")&amp;IF(AND($P108&lt;4),"F","")</f>
        <v>F</v>
      </c>
      <c r="R108" s="30" t="str">
        <f t="shared" ref="R108:R121" si="15">IF($P108&lt;4,"Kém",IF(AND($P108&gt;=4,$P108&lt;=5.4),"Trung bình yếu",IF(AND($P108&gt;=5.5,$P108&lt;=6.9),"Trung bình",IF(AND($P108&gt;=7,$P108&lt;=8.4),"Khá",IF(AND($P108&gt;=8.5,$P108&lt;=10),"Giỏi","")))))</f>
        <v>Kém</v>
      </c>
      <c r="S108" s="31" t="str">
        <f t="shared" ref="S108:S123" si="16">+IF(OR($H108=0,$I108=0,$J108=0,$K108=0),"Không đủ ĐKDT",IF(AND(O108=0,P108&gt;=4),"Không đạt",""))</f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idden="1">
      <c r="B109" s="21">
        <f>IF(LEN(C109=0),SUBTOTAL(3,$C$9:C109),"")</f>
        <v>81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4"/>
        <v>F</v>
      </c>
      <c r="R109" s="30" t="str">
        <f t="shared" si="15"/>
        <v>Kém</v>
      </c>
      <c r="S109" s="31" t="str">
        <f t="shared" si="16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idden="1">
      <c r="B110" s="21">
        <f>IF(LEN(C110=0),SUBTOTAL(3,$C$9:C110),"")</f>
        <v>81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4"/>
        <v>F</v>
      </c>
      <c r="R110" s="30" t="str">
        <f t="shared" si="15"/>
        <v>Kém</v>
      </c>
      <c r="S110" s="31" t="str">
        <f t="shared" si="16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idden="1">
      <c r="B111" s="21">
        <f>IF(LEN(C111=0),SUBTOTAL(3,$C$9:C111),"")</f>
        <v>81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4"/>
        <v>F</v>
      </c>
      <c r="R111" s="30" t="str">
        <f t="shared" si="15"/>
        <v>Kém</v>
      </c>
      <c r="S111" s="31" t="str">
        <f t="shared" si="16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idden="1">
      <c r="B112" s="21">
        <f>IF(LEN(C112=0),SUBTOTAL(3,$C$9:C112),"")</f>
        <v>81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4"/>
        <v>F</v>
      </c>
      <c r="R112" s="30" t="str">
        <f t="shared" si="15"/>
        <v>Kém</v>
      </c>
      <c r="S112" s="31" t="str">
        <f t="shared" si="16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idden="1">
      <c r="B113" s="21">
        <f>IF(LEN(C113=0),SUBTOTAL(3,$C$9:C113),"")</f>
        <v>81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4"/>
        <v>F</v>
      </c>
      <c r="R113" s="30" t="str">
        <f t="shared" si="15"/>
        <v>Kém</v>
      </c>
      <c r="S113" s="31" t="str">
        <f t="shared" si="16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idden="1">
      <c r="B114" s="21">
        <f>IF(LEN(C114=0),SUBTOTAL(3,$C$9:C114),"")</f>
        <v>81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4"/>
        <v>F</v>
      </c>
      <c r="R114" s="30" t="str">
        <f t="shared" si="15"/>
        <v>Kém</v>
      </c>
      <c r="S114" s="31" t="str">
        <f t="shared" si="16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idden="1">
      <c r="B115" s="21">
        <f>IF(LEN(C115=0),SUBTOTAL(3,$C$9:C115),"")</f>
        <v>81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4"/>
        <v>F</v>
      </c>
      <c r="R115" s="30" t="str">
        <f t="shared" si="15"/>
        <v>Kém</v>
      </c>
      <c r="S115" s="31" t="str">
        <f t="shared" si="16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idden="1">
      <c r="B116" s="21">
        <f>IF(LEN(C116=0),SUBTOTAL(3,$C$9:C116),"")</f>
        <v>81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4"/>
        <v>F</v>
      </c>
      <c r="R116" s="30" t="str">
        <f t="shared" si="15"/>
        <v>Kém</v>
      </c>
      <c r="S116" s="31" t="str">
        <f t="shared" si="16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idden="1">
      <c r="B117" s="21">
        <f>IF(LEN(C117=0),SUBTOTAL(3,$C$9:C117),"")</f>
        <v>81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4"/>
        <v>F</v>
      </c>
      <c r="R117" s="30" t="str">
        <f t="shared" si="15"/>
        <v>Kém</v>
      </c>
      <c r="S117" s="31" t="str">
        <f t="shared" si="16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idden="1">
      <c r="B118" s="21">
        <f>IF(LEN(C118=0),SUBTOTAL(3,$C$9:C118),"")</f>
        <v>81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4"/>
        <v>F</v>
      </c>
      <c r="R118" s="30" t="str">
        <f t="shared" si="15"/>
        <v>Kém</v>
      </c>
      <c r="S118" s="31" t="str">
        <f t="shared" si="16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idden="1">
      <c r="B119" s="21">
        <f>IF(LEN(C119=0),SUBTOTAL(3,$C$9:C119),"")</f>
        <v>81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4"/>
        <v>F</v>
      </c>
      <c r="R119" s="30" t="str">
        <f t="shared" si="15"/>
        <v>Kém</v>
      </c>
      <c r="S119" s="31" t="str">
        <f t="shared" si="16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idden="1">
      <c r="B120" s="21">
        <f>IF(LEN(C120=0),SUBTOTAL(3,$C$9:C120),"")</f>
        <v>81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4"/>
        <v>F</v>
      </c>
      <c r="R120" s="30" t="str">
        <f t="shared" si="15"/>
        <v>Kém</v>
      </c>
      <c r="S120" s="31" t="str">
        <f t="shared" si="16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idden="1">
      <c r="B121" s="21">
        <f>IF(LEN(C121=0),SUBTOTAL(3,$C$9:C121),"")</f>
        <v>81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4"/>
        <v>F</v>
      </c>
      <c r="R121" s="30" t="str">
        <f t="shared" si="15"/>
        <v>Kém</v>
      </c>
      <c r="S121" s="31" t="str">
        <f t="shared" si="16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idden="1">
      <c r="B122" s="21">
        <f>IF(LEN(C122=0),SUBTOTAL(3,$C$9:C122),"")</f>
        <v>81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7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8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6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idden="1">
      <c r="B123" s="21">
        <f>IF(LEN(C123=0),SUBTOTAL(3,$C$9:C123),"")</f>
        <v>81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7"/>
        <v>F</v>
      </c>
      <c r="R123" s="30" t="str">
        <f t="shared" si="18"/>
        <v>Kém</v>
      </c>
      <c r="S123" s="31" t="str">
        <f t="shared" si="16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idden="1">
      <c r="B124" s="21">
        <f>IF(LEN(C124=0),SUBTOTAL(3,$C$9:C124),"")</f>
        <v>81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7"/>
        <v>F</v>
      </c>
      <c r="R124" s="30" t="str">
        <f t="shared" si="18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idden="1">
      <c r="B125" s="21">
        <f>IF(LEN(C125=0),SUBTOTAL(3,$C$9:C125),"")</f>
        <v>81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7"/>
        <v>F</v>
      </c>
      <c r="R125" s="30" t="str">
        <f t="shared" si="18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idden="1">
      <c r="B126" s="21">
        <f>IF(LEN(C126=0),SUBTOTAL(3,$C$9:C126),"")</f>
        <v>81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7"/>
        <v>F</v>
      </c>
      <c r="R126" s="30" t="str">
        <f t="shared" si="18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idden="1">
      <c r="B127" s="21">
        <f>IF(LEN(C127=0),SUBTOTAL(3,$C$9:C127),"")</f>
        <v>81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7"/>
        <v>F</v>
      </c>
      <c r="R127" s="30" t="str">
        <f t="shared" si="18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idden="1">
      <c r="B128" s="21">
        <f>IF(LEN(C128=0),SUBTOTAL(3,$C$9:C128),"")</f>
        <v>81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7"/>
        <v>F</v>
      </c>
      <c r="R128" s="30" t="str">
        <f t="shared" si="18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idden="1">
      <c r="B129" s="21">
        <f>IF(LEN(C129=0),SUBTOTAL(3,$C$9:C129),"")</f>
        <v>81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7"/>
        <v>F</v>
      </c>
      <c r="R129" s="30" t="str">
        <f t="shared" si="18"/>
        <v>Kém</v>
      </c>
      <c r="S129" s="31" t="str">
        <f t="shared" ref="S129:S147" si="19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idden="1">
      <c r="B130" s="21">
        <f>IF(LEN(C130=0),SUBTOTAL(3,$C$9:C130),"")</f>
        <v>81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7"/>
        <v>F</v>
      </c>
      <c r="R130" s="30" t="str">
        <f t="shared" si="18"/>
        <v>Kém</v>
      </c>
      <c r="S130" s="31" t="str">
        <f t="shared" si="19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idden="1">
      <c r="B131" s="21">
        <f>IF(LEN(C131=0),SUBTOTAL(3,$C$9:C131),"")</f>
        <v>81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7"/>
        <v>F</v>
      </c>
      <c r="R131" s="30" t="str">
        <f t="shared" si="18"/>
        <v>Kém</v>
      </c>
      <c r="S131" s="31" t="str">
        <f t="shared" si="19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idden="1">
      <c r="B132" s="21">
        <f>IF(LEN(C132=0),SUBTOTAL(3,$C$9:C132),"")</f>
        <v>81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7"/>
        <v>F</v>
      </c>
      <c r="R132" s="30" t="str">
        <f t="shared" si="18"/>
        <v>Kém</v>
      </c>
      <c r="S132" s="31" t="str">
        <f t="shared" si="19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idden="1">
      <c r="B133" s="21">
        <f>IF(LEN(C133=0),SUBTOTAL(3,$C$9:C133),"")</f>
        <v>81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7"/>
        <v>F</v>
      </c>
      <c r="R133" s="30" t="str">
        <f t="shared" si="18"/>
        <v>Kém</v>
      </c>
      <c r="S133" s="31" t="str">
        <f t="shared" si="19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idden="1">
      <c r="B134" s="21">
        <f>IF(LEN(C134=0),SUBTOTAL(3,$C$9:C134),"")</f>
        <v>81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7"/>
        <v>F</v>
      </c>
      <c r="R134" s="30" t="str">
        <f t="shared" si="18"/>
        <v>Kém</v>
      </c>
      <c r="S134" s="31" t="str">
        <f t="shared" si="19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idden="1">
      <c r="B135" s="21">
        <f>IF(LEN(C135=0),SUBTOTAL(3,$C$9:C135),"")</f>
        <v>81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7"/>
        <v>F</v>
      </c>
      <c r="R135" s="30" t="str">
        <f t="shared" si="18"/>
        <v>Kém</v>
      </c>
      <c r="S135" s="31" t="str">
        <f t="shared" si="19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idden="1">
      <c r="B136" s="21">
        <f>IF(LEN(C136=0),SUBTOTAL(3,$C$9:C136),"")</f>
        <v>81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7"/>
        <v>F</v>
      </c>
      <c r="R136" s="30" t="str">
        <f t="shared" si="18"/>
        <v>Kém</v>
      </c>
      <c r="S136" s="31" t="str">
        <f t="shared" si="19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idden="1">
      <c r="B137" s="21">
        <f>IF(LEN(C137=0),SUBTOTAL(3,$C$9:C137),"")</f>
        <v>81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7"/>
        <v>F</v>
      </c>
      <c r="R137" s="30" t="str">
        <f t="shared" si="18"/>
        <v>Kém</v>
      </c>
      <c r="S137" s="31" t="str">
        <f t="shared" si="19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idden="1">
      <c r="B138" s="21">
        <f>IF(LEN(C138=0),SUBTOTAL(3,$C$9:C138),"")</f>
        <v>81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7"/>
        <v>F</v>
      </c>
      <c r="R138" s="30" t="str">
        <f t="shared" si="18"/>
        <v>Kém</v>
      </c>
      <c r="S138" s="31" t="str">
        <f t="shared" si="19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idden="1">
      <c r="B139" s="21">
        <f>IF(LEN(C139=0),SUBTOTAL(3,$C$9:C139),"")</f>
        <v>81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7"/>
        <v>F</v>
      </c>
      <c r="R139" s="30" t="str">
        <f t="shared" si="18"/>
        <v>Kém</v>
      </c>
      <c r="S139" s="31" t="str">
        <f t="shared" si="19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idden="1">
      <c r="B140" s="21">
        <f>IF(LEN(C140=0),SUBTOTAL(3,$C$9:C140),"")</f>
        <v>81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7"/>
        <v>F</v>
      </c>
      <c r="R140" s="30" t="str">
        <f t="shared" si="18"/>
        <v>Kém</v>
      </c>
      <c r="S140" s="31" t="str">
        <f t="shared" si="19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idden="1">
      <c r="B141" s="21">
        <f>IF(LEN(C141=0),SUBTOTAL(3,$C$9:C141),"")</f>
        <v>81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7"/>
        <v>F</v>
      </c>
      <c r="R141" s="30" t="str">
        <f t="shared" si="18"/>
        <v>Kém</v>
      </c>
      <c r="S141" s="31" t="str">
        <f t="shared" si="19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idden="1">
      <c r="B142" s="21">
        <f>IF(LEN(C142=0),SUBTOTAL(3,$C$9:C142),"")</f>
        <v>81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7"/>
        <v>F</v>
      </c>
      <c r="R142" s="30" t="str">
        <f t="shared" si="18"/>
        <v>Kém</v>
      </c>
      <c r="S142" s="31" t="str">
        <f t="shared" si="19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idden="1">
      <c r="B143" s="21">
        <f>IF(LEN(C143=0),SUBTOTAL(3,$C$9:C143),"")</f>
        <v>81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7"/>
        <v>F</v>
      </c>
      <c r="R143" s="30" t="str">
        <f t="shared" si="18"/>
        <v>Kém</v>
      </c>
      <c r="S143" s="31" t="str">
        <f t="shared" si="19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idden="1">
      <c r="B144" s="21">
        <f>IF(LEN(C144=0),SUBTOTAL(3,$C$9:C144),"")</f>
        <v>81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7"/>
        <v>F</v>
      </c>
      <c r="R144" s="30" t="str">
        <f t="shared" si="18"/>
        <v>Kém</v>
      </c>
      <c r="S144" s="31" t="str">
        <f t="shared" si="19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idden="1">
      <c r="B145" s="21">
        <f>IF(LEN(C145=0),SUBTOTAL(3,$C$9:C145),"")</f>
        <v>81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7"/>
        <v>F</v>
      </c>
      <c r="R145" s="30" t="str">
        <f t="shared" si="18"/>
        <v>Kém</v>
      </c>
      <c r="S145" s="31" t="str">
        <f t="shared" si="19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idden="1">
      <c r="B146" s="21">
        <f>IF(LEN(C146=0),SUBTOTAL(3,$C$9:C146),"")</f>
        <v>81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7"/>
        <v>F</v>
      </c>
      <c r="R146" s="30" t="str">
        <f t="shared" si="18"/>
        <v>Kém</v>
      </c>
      <c r="S146" s="31" t="str">
        <f t="shared" si="19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idden="1">
      <c r="B147" s="21">
        <f>IF(LEN(C147=0),SUBTOTAL(3,$C$9:C147),"")</f>
        <v>81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7"/>
        <v>F</v>
      </c>
      <c r="R147" s="30" t="str">
        <f t="shared" si="18"/>
        <v>Kém</v>
      </c>
      <c r="S147" s="31" t="str">
        <f t="shared" si="19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idden="1">
      <c r="B148" s="21">
        <f>IF(LEN(C148=0),SUBTOTAL(3,$C$9:C148),"")</f>
        <v>81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7"/>
        <v>F</v>
      </c>
      <c r="R148" s="30" t="str">
        <f t="shared" si="18"/>
        <v>Kém</v>
      </c>
      <c r="S148" s="31" t="str">
        <f t="shared" ref="S148:S158" si="20">+IF(OR($H148=0,$I148=0,$J148=0,$K148=0),"Không đủ ĐKDT",IF(AND(O148=0,P148&gt;=4),"Không đạt",""))</f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idden="1">
      <c r="B149" s="21">
        <f>IF(LEN(C149=0),SUBTOTAL(3,$C$9:C149),"")</f>
        <v>81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7"/>
        <v>F</v>
      </c>
      <c r="R149" s="30" t="str">
        <f t="shared" si="18"/>
        <v>Kém</v>
      </c>
      <c r="S149" s="31" t="str">
        <f t="shared" si="20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idden="1">
      <c r="B150" s="21">
        <f>IF(LEN(C150=0),SUBTOTAL(3,$C$9:C150),"")</f>
        <v>81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7"/>
        <v>F</v>
      </c>
      <c r="R150" s="30" t="str">
        <f t="shared" si="18"/>
        <v>Kém</v>
      </c>
      <c r="S150" s="31" t="str">
        <f t="shared" si="20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idden="1">
      <c r="B151" s="21">
        <f>IF(LEN(C151=0),SUBTOTAL(3,$C$9:C151),"")</f>
        <v>81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7"/>
        <v>F</v>
      </c>
      <c r="R151" s="30" t="str">
        <f t="shared" si="18"/>
        <v>Kém</v>
      </c>
      <c r="S151" s="31" t="str">
        <f t="shared" si="20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idden="1">
      <c r="B152" s="21">
        <f>IF(LEN(C152=0),SUBTOTAL(3,$C$9:C152),"")</f>
        <v>81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7"/>
        <v>F</v>
      </c>
      <c r="R152" s="30" t="str">
        <f t="shared" si="18"/>
        <v>Kém</v>
      </c>
      <c r="S152" s="31" t="str">
        <f t="shared" si="20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idden="1">
      <c r="B153" s="21">
        <f>IF(LEN(C153=0),SUBTOTAL(3,$C$9:C153),"")</f>
        <v>81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7"/>
        <v>F</v>
      </c>
      <c r="R153" s="30" t="str">
        <f t="shared" si="18"/>
        <v>Kém</v>
      </c>
      <c r="S153" s="31" t="str">
        <f t="shared" si="20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idden="1">
      <c r="B154" s="21">
        <f>IF(LEN(C154=0),SUBTOTAL(3,$C$9:C154),"")</f>
        <v>81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7"/>
        <v>F</v>
      </c>
      <c r="R154" s="30" t="str">
        <f t="shared" si="18"/>
        <v>Kém</v>
      </c>
      <c r="S154" s="31" t="str">
        <f t="shared" si="20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idden="1">
      <c r="B155" s="21">
        <f>IF(LEN(C155=0),SUBTOTAL(3,$C$9:C155),"")</f>
        <v>81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7"/>
        <v>F</v>
      </c>
      <c r="R155" s="30" t="str">
        <f t="shared" si="18"/>
        <v>Kém</v>
      </c>
      <c r="S155" s="31" t="str">
        <f t="shared" si="20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idden="1">
      <c r="B156" s="21">
        <f>IF(LEN(C156=0),SUBTOTAL(3,$C$9:C156),"")</f>
        <v>81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7"/>
        <v>F</v>
      </c>
      <c r="R156" s="30" t="str">
        <f t="shared" si="18"/>
        <v>Kém</v>
      </c>
      <c r="S156" s="31" t="str">
        <f t="shared" si="20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idden="1">
      <c r="B157" s="21">
        <f>IF(LEN(C157=0),SUBTOTAL(3,$C$9:C157),"")</f>
        <v>81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7"/>
        <v>F</v>
      </c>
      <c r="R157" s="30" t="str">
        <f t="shared" si="18"/>
        <v>Kém</v>
      </c>
      <c r="S157" s="31" t="str">
        <f t="shared" si="20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idden="1">
      <c r="B158" s="81">
        <f>IF(LEN(C158=0),SUBTOTAL(3,$C$9:C158),"")</f>
        <v>81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7"/>
        <v>F</v>
      </c>
      <c r="R158" s="91" t="str">
        <f t="shared" si="18"/>
        <v>Kém</v>
      </c>
      <c r="S158" s="92" t="str">
        <f t="shared" si="20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142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65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4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14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2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71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 ht="1.5" customHeigh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1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89">
    <sortCondition ref="E9:E89"/>
  </sortState>
  <mergeCells count="59">
    <mergeCell ref="P6:P8"/>
    <mergeCell ref="Q6:Q7"/>
    <mergeCell ref="G6:G7"/>
    <mergeCell ref="B8:G8"/>
    <mergeCell ref="B180:C180"/>
    <mergeCell ref="D180:I180"/>
    <mergeCell ref="B174:C174"/>
    <mergeCell ref="D174:I174"/>
    <mergeCell ref="J174:T174"/>
    <mergeCell ref="B175:H175"/>
    <mergeCell ref="B177:C177"/>
    <mergeCell ref="D177:H177"/>
    <mergeCell ref="J175:S175"/>
    <mergeCell ref="J180:S180"/>
    <mergeCell ref="B168:C168"/>
    <mergeCell ref="D168:H168"/>
    <mergeCell ref="J164:T164"/>
    <mergeCell ref="B166:H166"/>
    <mergeCell ref="F160:N160"/>
    <mergeCell ref="F161:N161"/>
    <mergeCell ref="J166:T166"/>
    <mergeCell ref="F162:N162"/>
    <mergeCell ref="J165:T165"/>
    <mergeCell ref="X3:X6"/>
    <mergeCell ref="Y3:Y6"/>
    <mergeCell ref="Z3:Z6"/>
    <mergeCell ref="B6:B7"/>
    <mergeCell ref="C6:C7"/>
    <mergeCell ref="D6:E7"/>
    <mergeCell ref="F6:F7"/>
    <mergeCell ref="I6:I7"/>
    <mergeCell ref="J6:J7"/>
    <mergeCell ref="K6:K7"/>
    <mergeCell ref="D3:M3"/>
    <mergeCell ref="O4:S4"/>
    <mergeCell ref="U6:U8"/>
    <mergeCell ref="R6:R7"/>
    <mergeCell ref="S6:S8"/>
    <mergeCell ref="T6:T8"/>
    <mergeCell ref="AE3:AF5"/>
    <mergeCell ref="AG3:AH5"/>
    <mergeCell ref="AI3:AJ5"/>
    <mergeCell ref="AK3:AL5"/>
    <mergeCell ref="AA3:AD5"/>
    <mergeCell ref="B159:C159"/>
    <mergeCell ref="M6:M7"/>
    <mergeCell ref="B1:G1"/>
    <mergeCell ref="B2:G2"/>
    <mergeCell ref="H2:T2"/>
    <mergeCell ref="E4:F4"/>
    <mergeCell ref="G4:K4"/>
    <mergeCell ref="H1:S1"/>
    <mergeCell ref="N3:R3"/>
    <mergeCell ref="B4:C4"/>
    <mergeCell ref="B3:C3"/>
    <mergeCell ref="N6:N7"/>
    <mergeCell ref="L6:L7"/>
    <mergeCell ref="H6:H7"/>
    <mergeCell ref="O6:O7"/>
  </mergeCells>
  <conditionalFormatting sqref="H99:O128 H148:O158 H9:O49">
    <cfRule type="cellIs" dxfId="621" priority="39" operator="greaterThan">
      <formula>10</formula>
    </cfRule>
  </conditionalFormatting>
  <conditionalFormatting sqref="O9:O49 O99:O128 O148:O158">
    <cfRule type="cellIs" dxfId="620" priority="23" operator="greaterThan">
      <formula>10</formula>
    </cfRule>
    <cfRule type="cellIs" dxfId="619" priority="25" operator="greaterThan">
      <formula>10</formula>
    </cfRule>
    <cfRule type="cellIs" dxfId="618" priority="26" operator="greaterThan">
      <formula>10</formula>
    </cfRule>
    <cfRule type="cellIs" dxfId="617" priority="27" operator="greaterThan">
      <formula>10</formula>
    </cfRule>
    <cfRule type="cellIs" dxfId="616" priority="28" operator="greaterThan">
      <formula>10</formula>
    </cfRule>
    <cfRule type="cellIs" dxfId="615" priority="29" operator="greaterThan">
      <formula>10</formula>
    </cfRule>
  </conditionalFormatting>
  <conditionalFormatting sqref="H99:K128 H148:K158 H9:K49">
    <cfRule type="cellIs" dxfId="614" priority="22" operator="greaterThan">
      <formula>10</formula>
    </cfRule>
  </conditionalFormatting>
  <conditionalFormatting sqref="C1:C49 C99:C128 C148:C1048576">
    <cfRule type="duplicateValues" dxfId="612" priority="43"/>
  </conditionalFormatting>
  <conditionalFormatting sqref="H50:O98">
    <cfRule type="cellIs" dxfId="611" priority="18" operator="greaterThan">
      <formula>10</formula>
    </cfRule>
  </conditionalFormatting>
  <conditionalFormatting sqref="O50:O98">
    <cfRule type="cellIs" dxfId="610" priority="12" operator="greaterThan">
      <formula>10</formula>
    </cfRule>
    <cfRule type="cellIs" dxfId="609" priority="13" operator="greaterThan">
      <formula>10</formula>
    </cfRule>
    <cfRule type="cellIs" dxfId="608" priority="14" operator="greaterThan">
      <formula>10</formula>
    </cfRule>
    <cfRule type="cellIs" dxfId="607" priority="15" operator="greaterThan">
      <formula>10</formula>
    </cfRule>
    <cfRule type="cellIs" dxfId="606" priority="16" operator="greaterThan">
      <formula>10</formula>
    </cfRule>
    <cfRule type="cellIs" dxfId="605" priority="17" operator="greaterThan">
      <formula>10</formula>
    </cfRule>
  </conditionalFormatting>
  <conditionalFormatting sqref="H50:K98">
    <cfRule type="cellIs" dxfId="604" priority="11" operator="greaterThan">
      <formula>10</formula>
    </cfRule>
  </conditionalFormatting>
  <conditionalFormatting sqref="C50:C98">
    <cfRule type="duplicateValues" dxfId="602" priority="20"/>
  </conditionalFormatting>
  <conditionalFormatting sqref="H129:O147">
    <cfRule type="cellIs" dxfId="601" priority="8" operator="greaterThan">
      <formula>10</formula>
    </cfRule>
  </conditionalFormatting>
  <conditionalFormatting sqref="O129:O147">
    <cfRule type="cellIs" dxfId="600" priority="2" operator="greaterThan">
      <formula>10</formula>
    </cfRule>
    <cfRule type="cellIs" dxfId="599" priority="3" operator="greaterThan">
      <formula>10</formula>
    </cfRule>
    <cfRule type="cellIs" dxfId="598" priority="4" operator="greaterThan">
      <formula>10</formula>
    </cfRule>
    <cfRule type="cellIs" dxfId="597" priority="5" operator="greaterThan">
      <formula>10</formula>
    </cfRule>
    <cfRule type="cellIs" dxfId="596" priority="6" operator="greaterThan">
      <formula>10</formula>
    </cfRule>
    <cfRule type="cellIs" dxfId="595" priority="7" operator="greaterThan">
      <formula>10</formula>
    </cfRule>
  </conditionalFormatting>
  <conditionalFormatting sqref="H129:K147">
    <cfRule type="cellIs" dxfId="594" priority="1" operator="greaterThan">
      <formula>10</formula>
    </cfRule>
  </conditionalFormatting>
  <conditionalFormatting sqref="C129:C147">
    <cfRule type="duplicateValues" dxfId="592" priority="10"/>
  </conditionalFormatting>
  <dataValidations count="2">
    <dataValidation allowBlank="1" showInputMessage="1" showErrorMessage="1" errorTitle="Không xóa dữ liệu" error="Không xóa dữ liệu" prompt="Không xóa dữ liệu" sqref="D162 X2:AL7 W9:W158" xr:uid="{00000000-0002-0000-0100-000000000000}"/>
    <dataValidation type="decimal" allowBlank="1" showInputMessage="1" showErrorMessage="1" sqref="H9:K158" xr:uid="{00000000-0002-0000-0100-000001000000}">
      <formula1>0</formula1>
      <formula2>10</formula2>
    </dataValidation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>
    <tabColor rgb="FFFF0000"/>
  </sheetPr>
  <dimension ref="A1:AL181"/>
  <sheetViews>
    <sheetView workbookViewId="0">
      <pane ySplit="2" topLeftCell="A3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3110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08:00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4</v>
      </c>
      <c r="AF7" s="67">
        <f>+$AE$7/$Z$7</f>
        <v>2.6666666666666668E-2</v>
      </c>
      <c r="AG7" s="68">
        <f>COUNTIF($W$8:$W$194,"Thi lại")</f>
        <v>65</v>
      </c>
      <c r="AH7" s="67">
        <f>+$AG$7/$Z$7</f>
        <v>0.43333333333333335</v>
      </c>
      <c r="AI7" s="68">
        <f>COUNTIF($W$8:$W$195,"Học lại")</f>
        <v>14</v>
      </c>
      <c r="AJ7" s="67">
        <f>+$AI$7/$Z$7</f>
        <v>9.3333333333333338E-2</v>
      </c>
      <c r="AK7" s="59">
        <f>COUNTIF($W$9:$W$195,"Đạt")</f>
        <v>71</v>
      </c>
      <c r="AL7" s="66">
        <f>+$AK$7/$Z$7</f>
        <v>0.47333333333333333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1040</v>
      </c>
      <c r="D9" s="12" t="s">
        <v>3538</v>
      </c>
      <c r="E9" s="13" t="s">
        <v>3206</v>
      </c>
      <c r="F9" s="14" t="s">
        <v>3626</v>
      </c>
      <c r="G9" s="11" t="s">
        <v>3373</v>
      </c>
      <c r="H9" s="26">
        <v>10</v>
      </c>
      <c r="I9" s="15">
        <v>9.5</v>
      </c>
      <c r="J9" s="15">
        <v>9</v>
      </c>
      <c r="K9" s="15" t="s">
        <v>28</v>
      </c>
      <c r="L9" s="127"/>
      <c r="M9" s="127"/>
      <c r="N9" s="127"/>
      <c r="O9" s="16">
        <v>2</v>
      </c>
      <c r="P9" s="17">
        <f>ROUND(SUMPRODUCT(H9:O9,$H$8:$O$8)/100,1)</f>
        <v>5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D+</v>
      </c>
      <c r="R9" s="18" t="str">
        <f t="shared" ref="R9:R40" si="1">IF($P9&lt;4,"Kém",IF(AND($P9&gt;=4,$P9&lt;=5.4),"Trung bình yếu",IF(AND($P9&gt;=5.5,$P9&lt;=6.9),"Trung bình",IF(AND($P9&gt;=7,$P9&lt;=8.4),"Khá",IF(AND($P9&gt;=8.5,$P9&lt;=10),"Giỏi","")))))</f>
        <v>Trung bình yếu</v>
      </c>
      <c r="S9" s="31" t="str">
        <f t="shared" ref="S9:S18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304-A2</v>
      </c>
      <c r="U9" s="94" t="str">
        <f t="array" ref="U9">IFERROR(VLOOKUP($C9&amp;$G$4,CHOOSE({1,2},Data!$A$2:$A$15458&amp;Data!$E$2:$E$15458,Data!$F$2:$F$15458),2,0),"")</f>
        <v>BAS1224-02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</row>
    <row r="10" spans="2:38" ht="17.850000000000001" customHeight="1">
      <c r="B10" s="21">
        <f>IF(LEN(C10=0),SUBTOTAL(3,$C$9:C10),"")</f>
        <v>2</v>
      </c>
      <c r="C10" s="22" t="s">
        <v>332</v>
      </c>
      <c r="D10" s="23" t="s">
        <v>3936</v>
      </c>
      <c r="E10" s="24" t="s">
        <v>3206</v>
      </c>
      <c r="F10" s="25" t="s">
        <v>3354</v>
      </c>
      <c r="G10" s="22" t="s">
        <v>3382</v>
      </c>
      <c r="H10" s="26">
        <v>7</v>
      </c>
      <c r="I10" s="26">
        <v>2</v>
      </c>
      <c r="J10" s="26">
        <v>5</v>
      </c>
      <c r="K10" s="26" t="s">
        <v>28</v>
      </c>
      <c r="L10" s="27"/>
      <c r="M10" s="27"/>
      <c r="N10" s="27"/>
      <c r="O10" s="77">
        <v>1</v>
      </c>
      <c r="P10" s="28">
        <f>ROUND(SUMPRODUCT(H10:O10,$H$8:$O$8)/100,1)</f>
        <v>2.5</v>
      </c>
      <c r="Q10" s="29" t="str">
        <f t="shared" si="0"/>
        <v>F</v>
      </c>
      <c r="R10" s="30" t="str">
        <f t="shared" si="1"/>
        <v>Kém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304-A2</v>
      </c>
      <c r="U10" s="94" t="str">
        <f t="array" ref="U10">IFERROR(VLOOKUP($C10&amp;$G$4,CHOOSE({1,2},Data!$A$2:$A$15458&amp;Data!$E$2:$E$15458,Data!$F$2:$F$15458),2,0),"")</f>
        <v>BAS1224-02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Học lại</v>
      </c>
      <c r="X10" s="69"/>
      <c r="Y10" s="69"/>
      <c r="Z10" s="69"/>
      <c r="AA10" s="61"/>
      <c r="AB10" s="61"/>
      <c r="AC10" s="61"/>
      <c r="AD10" s="61"/>
      <c r="AE10" s="60"/>
      <c r="AF10" s="61"/>
      <c r="AG10" s="61"/>
      <c r="AH10" s="61"/>
      <c r="AI10" s="61"/>
      <c r="AJ10" s="61"/>
      <c r="AK10" s="61"/>
      <c r="AL10" s="62"/>
    </row>
    <row r="11" spans="2:38" ht="17.850000000000001" customHeight="1">
      <c r="B11" s="21">
        <f>IF(LEN(C11=0),SUBTOTAL(3,$C$9:C11),"")</f>
        <v>3</v>
      </c>
      <c r="C11" s="22" t="s">
        <v>972</v>
      </c>
      <c r="D11" s="23" t="s">
        <v>3315</v>
      </c>
      <c r="E11" s="24" t="s">
        <v>3206</v>
      </c>
      <c r="F11" s="25" t="s">
        <v>3937</v>
      </c>
      <c r="G11" s="22" t="s">
        <v>3340</v>
      </c>
      <c r="H11" s="26">
        <v>10</v>
      </c>
      <c r="I11" s="26">
        <v>10</v>
      </c>
      <c r="J11" s="26">
        <v>10</v>
      </c>
      <c r="K11" s="26" t="s">
        <v>28</v>
      </c>
      <c r="L11" s="33"/>
      <c r="M11" s="33"/>
      <c r="N11" s="33"/>
      <c r="O11" s="77">
        <v>9</v>
      </c>
      <c r="P11" s="28">
        <f>ROUND(SUMPRODUCT(H11:O11,$H$8:$O$8)/100,1)</f>
        <v>9.4</v>
      </c>
      <c r="Q11" s="29" t="str">
        <f t="shared" si="0"/>
        <v>A+</v>
      </c>
      <c r="R11" s="30" t="str">
        <f t="shared" si="1"/>
        <v>Giỏi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304-A2</v>
      </c>
      <c r="U11" s="94" t="str">
        <f t="array" ref="U11">IFERROR(VLOOKUP($C11&amp;$G$4,CHOOSE({1,2},Data!$A$2:$A$15458&amp;Data!$E$2:$E$15458,Data!$F$2:$F$15458),2,0),"")</f>
        <v>BAS1224-02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70"/>
      <c r="Y11" s="70"/>
      <c r="Z11" s="124"/>
      <c r="AA11" s="60"/>
      <c r="AB11" s="60"/>
      <c r="AC11" s="60"/>
      <c r="AD11" s="71"/>
      <c r="AE11" s="60"/>
      <c r="AF11" s="72"/>
      <c r="AG11" s="73"/>
      <c r="AH11" s="72"/>
      <c r="AI11" s="73"/>
      <c r="AJ11" s="72"/>
      <c r="AK11" s="60"/>
      <c r="AL11" s="71"/>
    </row>
    <row r="12" spans="2:38" ht="17.850000000000001" customHeight="1">
      <c r="B12" s="21">
        <f>IF(LEN(C12=0),SUBTOTAL(3,$C$9:C12),"")</f>
        <v>4</v>
      </c>
      <c r="C12" s="22" t="s">
        <v>1946</v>
      </c>
      <c r="D12" s="23" t="s">
        <v>3392</v>
      </c>
      <c r="E12" s="24" t="s">
        <v>3938</v>
      </c>
      <c r="F12" s="25" t="s">
        <v>3802</v>
      </c>
      <c r="G12" s="22" t="s">
        <v>3281</v>
      </c>
      <c r="H12" s="26">
        <v>10</v>
      </c>
      <c r="I12" s="26">
        <v>9.5</v>
      </c>
      <c r="J12" s="26">
        <v>9</v>
      </c>
      <c r="K12" s="26" t="s">
        <v>28</v>
      </c>
      <c r="L12" s="33"/>
      <c r="M12" s="33"/>
      <c r="N12" s="33"/>
      <c r="O12" s="77">
        <v>6</v>
      </c>
      <c r="P12" s="28">
        <f>ROUND(SUMPRODUCT(H12:O12,$H$8:$O$8)/100,1)</f>
        <v>7.4</v>
      </c>
      <c r="Q12" s="29" t="str">
        <f t="shared" si="0"/>
        <v>B</v>
      </c>
      <c r="R12" s="30" t="str">
        <f t="shared" si="1"/>
        <v>Khá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304-A2</v>
      </c>
      <c r="U12" s="94" t="str">
        <f t="array" ref="U12">IFERROR(VLOOKUP($C12&amp;$G$4,CHOOSE({1,2},Data!$A$2:$A$15458&amp;Data!$E$2:$E$15458,Data!$F$2:$F$15458),2,0),"")</f>
        <v>BAS1224-02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 ht="17.850000000000001" customHeight="1">
      <c r="B13" s="21">
        <f>IF(LEN(C13=0),SUBTOTAL(3,$C$9:C13),"")</f>
        <v>5</v>
      </c>
      <c r="C13" s="22" t="s">
        <v>1888</v>
      </c>
      <c r="D13" s="23" t="s">
        <v>3939</v>
      </c>
      <c r="E13" s="24" t="s">
        <v>3216</v>
      </c>
      <c r="F13" s="25" t="s">
        <v>3940</v>
      </c>
      <c r="G13" s="22" t="s">
        <v>3242</v>
      </c>
      <c r="H13" s="26">
        <v>8</v>
      </c>
      <c r="I13" s="26">
        <v>8</v>
      </c>
      <c r="J13" s="26">
        <v>7.5</v>
      </c>
      <c r="K13" s="26" t="s">
        <v>28</v>
      </c>
      <c r="L13" s="33"/>
      <c r="M13" s="33"/>
      <c r="N13" s="33"/>
      <c r="O13" s="77">
        <v>3.5</v>
      </c>
      <c r="P13" s="28">
        <f>ROUND(SUMPRODUCT(H13:O13,$H$8:$O$8)/100,1)</f>
        <v>5.2</v>
      </c>
      <c r="Q13" s="29" t="str">
        <f t="shared" si="0"/>
        <v>D+</v>
      </c>
      <c r="R13" s="30" t="str">
        <f t="shared" si="1"/>
        <v>Trung bình yếu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304-A2</v>
      </c>
      <c r="U13" s="94" t="str">
        <f t="array" ref="U13">IFERROR(VLOOKUP($C13&amp;$G$4,CHOOSE({1,2},Data!$A$2:$A$15458&amp;Data!$E$2:$E$15458,Data!$F$2:$F$15458),2,0),"")</f>
        <v>BAS1224-02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1701</v>
      </c>
      <c r="D14" s="23" t="s">
        <v>3573</v>
      </c>
      <c r="E14" s="24" t="s">
        <v>3941</v>
      </c>
      <c r="F14" s="25" t="s">
        <v>3831</v>
      </c>
      <c r="G14" s="22" t="s">
        <v>3308</v>
      </c>
      <c r="H14" s="26">
        <v>10</v>
      </c>
      <c r="I14" s="26">
        <v>4</v>
      </c>
      <c r="J14" s="26">
        <v>7.5</v>
      </c>
      <c r="K14" s="26" t="s">
        <v>28</v>
      </c>
      <c r="L14" s="33"/>
      <c r="M14" s="33"/>
      <c r="N14" s="33"/>
      <c r="O14" s="77">
        <v>4</v>
      </c>
      <c r="P14" s="28">
        <f>ROUND(SUMPRODUCT(H14:O14,$H$8:$O$8)/100,1)</f>
        <v>5.3</v>
      </c>
      <c r="Q14" s="29" t="str">
        <f t="shared" si="0"/>
        <v>D+</v>
      </c>
      <c r="R14" s="30" t="str">
        <f t="shared" si="1"/>
        <v>Trung bình yếu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304-A2</v>
      </c>
      <c r="U14" s="94" t="str">
        <f t="array" ref="U14">IFERROR(VLOOKUP($C14&amp;$G$4,CHOOSE({1,2},Data!$A$2:$A$15458&amp;Data!$E$2:$E$15458,Data!$F$2:$F$15458),2,0),"")</f>
        <v>BAS1224-02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335</v>
      </c>
      <c r="D15" s="23" t="s">
        <v>3942</v>
      </c>
      <c r="E15" s="24" t="s">
        <v>3455</v>
      </c>
      <c r="F15" s="25" t="s">
        <v>3491</v>
      </c>
      <c r="G15" s="22" t="s">
        <v>3239</v>
      </c>
      <c r="H15" s="26">
        <v>9</v>
      </c>
      <c r="I15" s="26">
        <v>9.5</v>
      </c>
      <c r="J15" s="26">
        <v>6</v>
      </c>
      <c r="K15" s="26" t="s">
        <v>28</v>
      </c>
      <c r="L15" s="33"/>
      <c r="M15" s="33"/>
      <c r="N15" s="33"/>
      <c r="O15" s="77">
        <v>4</v>
      </c>
      <c r="P15" s="28">
        <f>ROUND(SUMPRODUCT(H15:O15,$H$8:$O$8)/100,1)</f>
        <v>5.5</v>
      </c>
      <c r="Q15" s="29" t="str">
        <f t="shared" si="0"/>
        <v>C</v>
      </c>
      <c r="R15" s="30" t="str">
        <f t="shared" si="1"/>
        <v>Trung bình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304-A2</v>
      </c>
      <c r="U15" s="94" t="str">
        <f t="array" ref="U15">IFERROR(VLOOKUP($C15&amp;$G$4,CHOOSE({1,2},Data!$A$2:$A$15458&amp;Data!$E$2:$E$15458,Data!$F$2:$F$15458),2,0),"")</f>
        <v>BAS1224-02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 ht="17.850000000000001" customHeight="1">
      <c r="B16" s="21">
        <f>IF(LEN(C16=0),SUBTOTAL(3,$C$9:C16),"")</f>
        <v>8</v>
      </c>
      <c r="C16" s="22" t="s">
        <v>1174</v>
      </c>
      <c r="D16" s="23" t="s">
        <v>3487</v>
      </c>
      <c r="E16" s="24" t="s">
        <v>3224</v>
      </c>
      <c r="F16" s="25" t="s">
        <v>3207</v>
      </c>
      <c r="G16" s="22" t="s">
        <v>3329</v>
      </c>
      <c r="H16" s="26">
        <v>10</v>
      </c>
      <c r="I16" s="26">
        <v>5.5</v>
      </c>
      <c r="J16" s="26">
        <v>7</v>
      </c>
      <c r="K16" s="26" t="s">
        <v>28</v>
      </c>
      <c r="L16" s="33"/>
      <c r="M16" s="33"/>
      <c r="N16" s="33"/>
      <c r="O16" s="77">
        <v>5.5</v>
      </c>
      <c r="P16" s="28">
        <f>ROUND(SUMPRODUCT(H16:O16,$H$8:$O$8)/100,1)</f>
        <v>6.3</v>
      </c>
      <c r="Q16" s="29" t="str">
        <f t="shared" si="0"/>
        <v>C</v>
      </c>
      <c r="R16" s="30" t="str">
        <f t="shared" si="1"/>
        <v>Trung bình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304-A2</v>
      </c>
      <c r="U16" s="94" t="str">
        <f t="array" ref="U16">IFERROR(VLOOKUP($C16&amp;$G$4,CHOOSE({1,2},Data!$A$2:$A$15458&amp;Data!$E$2:$E$15458,Data!$F$2:$F$15458),2,0),"")</f>
        <v>BAS1224-02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1:38" ht="17.850000000000001" customHeight="1">
      <c r="B17" s="21">
        <f>IF(LEN(C17=0),SUBTOTAL(3,$C$9:C17),"")</f>
        <v>9</v>
      </c>
      <c r="C17" s="22" t="s">
        <v>467</v>
      </c>
      <c r="D17" s="23" t="s">
        <v>3943</v>
      </c>
      <c r="E17" s="24" t="s">
        <v>3237</v>
      </c>
      <c r="F17" s="25" t="s">
        <v>3601</v>
      </c>
      <c r="G17" s="22" t="s">
        <v>3277</v>
      </c>
      <c r="H17" s="26">
        <v>6</v>
      </c>
      <c r="I17" s="26">
        <v>7.5</v>
      </c>
      <c r="J17" s="26">
        <v>7.5</v>
      </c>
      <c r="K17" s="26" t="s">
        <v>28</v>
      </c>
      <c r="L17" s="33"/>
      <c r="M17" s="33"/>
      <c r="N17" s="33"/>
      <c r="O17" s="77">
        <v>3.5</v>
      </c>
      <c r="P17" s="28">
        <f>ROUND(SUMPRODUCT(H17:O17,$H$8:$O$8)/100,1)</f>
        <v>5</v>
      </c>
      <c r="Q17" s="29" t="str">
        <f t="shared" si="0"/>
        <v>D+</v>
      </c>
      <c r="R17" s="30" t="str">
        <f t="shared" si="1"/>
        <v>Trung bình yếu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304-A2</v>
      </c>
      <c r="U17" s="94" t="str">
        <f t="array" ref="U17">IFERROR(VLOOKUP($C17&amp;$G$4,CHOOSE({1,2},Data!$A$2:$A$15458&amp;Data!$E$2:$E$15458,Data!$F$2:$F$15458),2,0),"")</f>
        <v>BAS1224-02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1:38" ht="17.850000000000001" customHeight="1">
      <c r="B18" s="21">
        <f>IF(LEN(C18=0),SUBTOTAL(3,$C$9:C18),"")</f>
        <v>10</v>
      </c>
      <c r="C18" s="22" t="s">
        <v>1043</v>
      </c>
      <c r="D18" s="23" t="s">
        <v>3944</v>
      </c>
      <c r="E18" s="24" t="s">
        <v>3237</v>
      </c>
      <c r="F18" s="25" t="s">
        <v>3307</v>
      </c>
      <c r="G18" s="22" t="s">
        <v>3277</v>
      </c>
      <c r="H18" s="26">
        <v>8</v>
      </c>
      <c r="I18" s="26">
        <v>5.5</v>
      </c>
      <c r="J18" s="26">
        <v>8</v>
      </c>
      <c r="K18" s="26" t="s">
        <v>28</v>
      </c>
      <c r="L18" s="33"/>
      <c r="M18" s="33"/>
      <c r="N18" s="33"/>
      <c r="O18" s="77">
        <v>5.5</v>
      </c>
      <c r="P18" s="28">
        <f>ROUND(SUMPRODUCT(H18:O18,$H$8:$O$8)/100,1)</f>
        <v>6.3</v>
      </c>
      <c r="Q18" s="29" t="str">
        <f t="shared" si="0"/>
        <v>C</v>
      </c>
      <c r="R18" s="30" t="str">
        <f t="shared" si="1"/>
        <v>Trung bình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304-A2</v>
      </c>
      <c r="U18" s="94" t="str">
        <f t="array" ref="U18">IFERROR(VLOOKUP($C18&amp;$G$4,CHOOSE({1,2},Data!$A$2:$A$15458&amp;Data!$E$2:$E$15458,Data!$F$2:$F$15458),2,0),"")</f>
        <v>BAS1224-02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1:38" ht="17.850000000000001" customHeight="1">
      <c r="B19" s="21">
        <f>IF(LEN(C19=0),SUBTOTAL(3,$C$9:C19),"")</f>
        <v>11</v>
      </c>
      <c r="C19" s="22" t="s">
        <v>1948</v>
      </c>
      <c r="D19" s="23" t="s">
        <v>3945</v>
      </c>
      <c r="E19" s="24" t="s">
        <v>3244</v>
      </c>
      <c r="F19" s="25" t="s">
        <v>3946</v>
      </c>
      <c r="G19" s="22" t="s">
        <v>3273</v>
      </c>
      <c r="H19" s="26">
        <v>1</v>
      </c>
      <c r="I19" s="26">
        <v>1</v>
      </c>
      <c r="J19" s="26">
        <v>6.5</v>
      </c>
      <c r="K19" s="26" t="s">
        <v>28</v>
      </c>
      <c r="L19" s="33"/>
      <c r="M19" s="33"/>
      <c r="N19" s="33"/>
      <c r="O19" s="113" t="s">
        <v>4810</v>
      </c>
      <c r="P19" s="28">
        <f>ROUND(SUMPRODUCT(H19:O19,$H$8:$O$8)/100,1)</f>
        <v>1.5</v>
      </c>
      <c r="Q19" s="29" t="str">
        <f t="shared" si="0"/>
        <v>F</v>
      </c>
      <c r="R19" s="30" t="str">
        <f t="shared" si="1"/>
        <v>Kém</v>
      </c>
      <c r="S19" s="31" t="s">
        <v>4813</v>
      </c>
      <c r="T19" s="32" t="str">
        <f t="array" ref="T19">IFERROR(VLOOKUP($C19&amp;$S$3,CHOOSE({1,2},Data!$A$2:$A$15458&amp;Data!$B$2:$B$15458,Data!$C$2:$C$15458),2,0),"")</f>
        <v>304-A2</v>
      </c>
      <c r="U19" s="94" t="str">
        <f t="array" ref="U19">IFERROR(VLOOKUP($C19&amp;$G$4,CHOOSE({1,2},Data!$A$2:$A$15458&amp;Data!$E$2:$E$15458,Data!$F$2:$F$15458),2,0),"")</f>
        <v>BAS1224-02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Học lại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1:38" ht="17.850000000000001" customHeight="1">
      <c r="B20" s="21">
        <f>IF(LEN(C20=0),SUBTOTAL(3,$C$9:C20),"")</f>
        <v>12</v>
      </c>
      <c r="C20" s="22" t="s">
        <v>1181</v>
      </c>
      <c r="D20" s="23" t="s">
        <v>3947</v>
      </c>
      <c r="E20" s="24" t="s">
        <v>3250</v>
      </c>
      <c r="F20" s="25" t="s">
        <v>3498</v>
      </c>
      <c r="G20" s="22" t="s">
        <v>3290</v>
      </c>
      <c r="H20" s="26">
        <v>7</v>
      </c>
      <c r="I20" s="26">
        <v>5</v>
      </c>
      <c r="J20" s="26">
        <v>6</v>
      </c>
      <c r="K20" s="26" t="s">
        <v>28</v>
      </c>
      <c r="L20" s="33"/>
      <c r="M20" s="33"/>
      <c r="N20" s="33"/>
      <c r="O20" s="77">
        <v>0</v>
      </c>
      <c r="P20" s="28">
        <f>ROUND(SUMPRODUCT(H20:O20,$H$8:$O$8)/100,1)</f>
        <v>2.4</v>
      </c>
      <c r="Q20" s="29" t="str">
        <f t="shared" si="0"/>
        <v>F</v>
      </c>
      <c r="R20" s="30" t="str">
        <f t="shared" si="1"/>
        <v>Kém</v>
      </c>
      <c r="S20" s="31" t="str">
        <f>+IF(OR($H20=0,$I20=0,$J20=0,$K20=0),"Không đủ ĐKDT",IF(AND(O20=0,P20&gt;=4),"Không đạt",""))</f>
        <v/>
      </c>
      <c r="T20" s="32" t="str">
        <f t="array" ref="T20">IFERROR(VLOOKUP($C20&amp;$S$3,CHOOSE({1,2},Data!$A$2:$A$15458&amp;Data!$B$2:$B$15458,Data!$C$2:$C$15458),2,0),"")</f>
        <v>304-A2</v>
      </c>
      <c r="U20" s="94" t="str">
        <f t="array" ref="U20">IFERROR(VLOOKUP($C20&amp;$G$4,CHOOSE({1,2},Data!$A$2:$A$15458&amp;Data!$E$2:$E$15458,Data!$F$2:$F$15458),2,0),"")</f>
        <v>BAS1224-02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Học lại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1:38" ht="17.850000000000001" customHeight="1">
      <c r="B21" s="21">
        <f>IF(LEN(C21=0),SUBTOTAL(3,$C$9:C21),"")</f>
        <v>13</v>
      </c>
      <c r="C21" s="22" t="s">
        <v>343</v>
      </c>
      <c r="D21" s="23" t="s">
        <v>3948</v>
      </c>
      <c r="E21" s="24" t="s">
        <v>3481</v>
      </c>
      <c r="F21" s="25" t="s">
        <v>3671</v>
      </c>
      <c r="G21" s="22" t="s">
        <v>3340</v>
      </c>
      <c r="H21" s="26">
        <v>10</v>
      </c>
      <c r="I21" s="26">
        <v>6.5</v>
      </c>
      <c r="J21" s="26">
        <v>7.5</v>
      </c>
      <c r="K21" s="26" t="s">
        <v>28</v>
      </c>
      <c r="L21" s="33"/>
      <c r="M21" s="33"/>
      <c r="N21" s="33"/>
      <c r="O21" s="77">
        <v>4.5</v>
      </c>
      <c r="P21" s="28">
        <f>ROUND(SUMPRODUCT(H21:O21,$H$8:$O$8)/100,1)</f>
        <v>5.9</v>
      </c>
      <c r="Q21" s="29" t="str">
        <f t="shared" si="0"/>
        <v>C</v>
      </c>
      <c r="R21" s="30" t="str">
        <f t="shared" si="1"/>
        <v>Trung bình</v>
      </c>
      <c r="S21" s="31" t="str">
        <f>+IF(OR($H21=0,$I21=0,$J21=0,$K21=0),"Không đủ ĐKDT",IF(AND(O21=0,P21&gt;=4),"Không đạt",""))</f>
        <v/>
      </c>
      <c r="T21" s="32" t="str">
        <f t="array" ref="T21">IFERROR(VLOOKUP($C21&amp;$S$3,CHOOSE({1,2},Data!$A$2:$A$15458&amp;Data!$B$2:$B$15458,Data!$C$2:$C$15458),2,0),"")</f>
        <v>304-A2</v>
      </c>
      <c r="U21" s="94" t="str">
        <f t="array" ref="U21">IFERROR(VLOOKUP($C21&amp;$G$4,CHOOSE({1,2},Data!$A$2:$A$15458&amp;Data!$E$2:$E$15458,Data!$F$2:$F$15458),2,0),"")</f>
        <v>BAS1224-02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1:38" ht="17.850000000000001" customHeight="1">
      <c r="B22" s="21">
        <f>IF(LEN(C22=0),SUBTOTAL(3,$C$9:C22),"")</f>
        <v>14</v>
      </c>
      <c r="C22" s="22" t="s">
        <v>1956</v>
      </c>
      <c r="D22" s="23" t="s">
        <v>3311</v>
      </c>
      <c r="E22" s="24" t="s">
        <v>3275</v>
      </c>
      <c r="F22" s="25" t="s">
        <v>3256</v>
      </c>
      <c r="G22" s="22" t="s">
        <v>3281</v>
      </c>
      <c r="H22" s="26">
        <v>8</v>
      </c>
      <c r="I22" s="26">
        <v>8.5</v>
      </c>
      <c r="J22" s="26">
        <v>8</v>
      </c>
      <c r="K22" s="26" t="s">
        <v>28</v>
      </c>
      <c r="L22" s="33"/>
      <c r="M22" s="33"/>
      <c r="N22" s="33"/>
      <c r="O22" s="77">
        <v>6.5</v>
      </c>
      <c r="P22" s="28">
        <f>ROUND(SUMPRODUCT(H22:O22,$H$8:$O$8)/100,1)</f>
        <v>7.2</v>
      </c>
      <c r="Q22" s="29" t="str">
        <f t="shared" si="0"/>
        <v>B</v>
      </c>
      <c r="R22" s="30" t="str">
        <f t="shared" si="1"/>
        <v>Khá</v>
      </c>
      <c r="S22" s="31" t="str">
        <f>+IF(OR($H22=0,$I22=0,$J22=0,$K22=0),"Không đủ ĐKDT",IF(AND(O22=0,P22&gt;=4),"Không đạt",""))</f>
        <v/>
      </c>
      <c r="T22" s="32" t="str">
        <f t="array" ref="T22">IFERROR(VLOOKUP($C22&amp;$S$3,CHOOSE({1,2},Data!$A$2:$A$15458&amp;Data!$B$2:$B$15458,Data!$C$2:$C$15458),2,0),"")</f>
        <v>304-A2</v>
      </c>
      <c r="U22" s="94" t="str">
        <f t="array" ref="U22">IFERROR(VLOOKUP($C22&amp;$G$4,CHOOSE({1,2},Data!$A$2:$A$15458&amp;Data!$E$2:$E$15458,Data!$F$2:$F$15458),2,0),"")</f>
        <v>BAS1224-02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1:38" s="116" customFormat="1" ht="17.850000000000001" customHeight="1">
      <c r="A23" s="1"/>
      <c r="B23" s="21">
        <f>IF(LEN(C23=0),SUBTOTAL(3,$C$9:C23),"")</f>
        <v>15</v>
      </c>
      <c r="C23" s="22" t="s">
        <v>471</v>
      </c>
      <c r="D23" s="23" t="s">
        <v>3949</v>
      </c>
      <c r="E23" s="24" t="s">
        <v>3631</v>
      </c>
      <c r="F23" s="25" t="s">
        <v>3950</v>
      </c>
      <c r="G23" s="22" t="s">
        <v>3382</v>
      </c>
      <c r="H23" s="26">
        <v>7</v>
      </c>
      <c r="I23" s="26">
        <v>5</v>
      </c>
      <c r="J23" s="26">
        <v>8.5</v>
      </c>
      <c r="K23" s="26" t="s">
        <v>28</v>
      </c>
      <c r="L23" s="33"/>
      <c r="M23" s="33"/>
      <c r="N23" s="33"/>
      <c r="O23" s="77">
        <v>4.5</v>
      </c>
      <c r="P23" s="28">
        <f>ROUND(SUMPRODUCT(H23:O23,$H$8:$O$8)/100,1)</f>
        <v>5.6</v>
      </c>
      <c r="Q23" s="29" t="str">
        <f t="shared" si="0"/>
        <v>C</v>
      </c>
      <c r="R23" s="30" t="str">
        <f t="shared" si="1"/>
        <v>Trung bình</v>
      </c>
      <c r="S23" s="31" t="str">
        <f>+IF(OR($H23=0,$I23=0,$J23=0,$K23=0),"Không đủ ĐKDT",IF(AND(O23=0,P23&gt;=4),"Không đạt",""))</f>
        <v/>
      </c>
      <c r="T23" s="32" t="str">
        <f t="array" ref="T23">IFERROR(VLOOKUP($C23&amp;$S$3,CHOOSE({1,2},Data!$A$2:$A$15458&amp;Data!$B$2:$B$15458,Data!$C$2:$C$15458),2,0),"")</f>
        <v>304-A2</v>
      </c>
      <c r="U23" s="94" t="str">
        <f t="array" ref="U23">IFERROR(VLOOKUP($C23&amp;$G$4,CHOOSE({1,2},Data!$A$2:$A$15458&amp;Data!$E$2:$E$15458,Data!$F$2:$F$15458),2,0),"")</f>
        <v>BAS1224-02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1:38" s="116" customFormat="1" ht="17.850000000000001" customHeight="1">
      <c r="A24" s="1"/>
      <c r="B24" s="21">
        <f>IF(LEN(C24=0),SUBTOTAL(3,$C$9:C24),"")</f>
        <v>16</v>
      </c>
      <c r="C24" s="22" t="s">
        <v>1903</v>
      </c>
      <c r="D24" s="23" t="s">
        <v>3311</v>
      </c>
      <c r="E24" s="24" t="s">
        <v>3279</v>
      </c>
      <c r="F24" s="25" t="s">
        <v>3523</v>
      </c>
      <c r="G24" s="22" t="s">
        <v>3204</v>
      </c>
      <c r="H24" s="26">
        <v>10</v>
      </c>
      <c r="I24" s="26">
        <v>8</v>
      </c>
      <c r="J24" s="26">
        <v>8.5</v>
      </c>
      <c r="K24" s="26" t="s">
        <v>28</v>
      </c>
      <c r="L24" s="33"/>
      <c r="M24" s="33"/>
      <c r="N24" s="33"/>
      <c r="O24" s="113" t="s">
        <v>4812</v>
      </c>
      <c r="P24" s="28">
        <f>ROUND(SUMPRODUCT(H24:O24,$H$8:$O$8)/100,1)</f>
        <v>3.5</v>
      </c>
      <c r="Q24" s="29" t="str">
        <f t="shared" si="0"/>
        <v>F</v>
      </c>
      <c r="R24" s="30" t="str">
        <f t="shared" si="1"/>
        <v>Kém</v>
      </c>
      <c r="S24" s="31" t="s">
        <v>4808</v>
      </c>
      <c r="T24" s="32" t="str">
        <f t="array" ref="T24">IFERROR(VLOOKUP($C24&amp;$S$3,CHOOSE({1,2},Data!$A$2:$A$15458&amp;Data!$B$2:$B$15458,Data!$C$2:$C$15458),2,0),"")</f>
        <v>304-A2</v>
      </c>
      <c r="U24" s="94" t="str">
        <f t="array" ref="U24">IFERROR(VLOOKUP($C24&amp;$G$4,CHOOSE({1,2},Data!$A$2:$A$15458&amp;Data!$E$2:$E$15458,Data!$F$2:$F$15458),2,0),"")</f>
        <v>BAS1224-02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Thi lại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1:38" ht="17.850000000000001" customHeight="1">
      <c r="B25" s="21">
        <f>IF(LEN(C25=0),SUBTOTAL(3,$C$9:C25),"")</f>
        <v>17</v>
      </c>
      <c r="C25" s="22" t="s">
        <v>1190</v>
      </c>
      <c r="D25" s="23" t="s">
        <v>3951</v>
      </c>
      <c r="E25" s="24" t="s">
        <v>3282</v>
      </c>
      <c r="F25" s="25" t="s">
        <v>3245</v>
      </c>
      <c r="G25" s="22" t="s">
        <v>3290</v>
      </c>
      <c r="H25" s="26">
        <v>6</v>
      </c>
      <c r="I25" s="26">
        <v>7.5</v>
      </c>
      <c r="J25" s="26">
        <v>6</v>
      </c>
      <c r="K25" s="26" t="s">
        <v>28</v>
      </c>
      <c r="L25" s="33"/>
      <c r="M25" s="33"/>
      <c r="N25" s="33"/>
      <c r="O25" s="77">
        <v>1</v>
      </c>
      <c r="P25" s="28">
        <f>ROUND(SUMPRODUCT(H25:O25,$H$8:$O$8)/100,1)</f>
        <v>3.2</v>
      </c>
      <c r="Q25" s="29" t="str">
        <f t="shared" si="0"/>
        <v>F</v>
      </c>
      <c r="R25" s="30" t="str">
        <f t="shared" si="1"/>
        <v>Kém</v>
      </c>
      <c r="S25" s="31" t="str">
        <f t="shared" ref="S25:S61" si="3">+IF(OR($H25=0,$I25=0,$J25=0,$K25=0),"Không đủ ĐKDT",IF(AND(O25=0,P25&gt;=4),"Không đạt",""))</f>
        <v/>
      </c>
      <c r="T25" s="32" t="str">
        <f t="array" ref="T25">IFERROR(VLOOKUP($C25&amp;$S$3,CHOOSE({1,2},Data!$A$2:$A$15458&amp;Data!$B$2:$B$15458,Data!$C$2:$C$15458),2,0),"")</f>
        <v>304-A2</v>
      </c>
      <c r="U25" s="94" t="str">
        <f t="array" ref="U25">IFERROR(VLOOKUP($C25&amp;$G$4,CHOOSE({1,2},Data!$A$2:$A$15458&amp;Data!$E$2:$E$15458,Data!$F$2:$F$15458),2,0),"")</f>
        <v>BAS1224-02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Học lại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1:38" ht="17.850000000000001" customHeight="1">
      <c r="B26" s="21">
        <f>IF(LEN(C26=0),SUBTOTAL(3,$C$9:C26),"")</f>
        <v>18</v>
      </c>
      <c r="C26" s="22" t="s">
        <v>346</v>
      </c>
      <c r="D26" s="23" t="s">
        <v>3952</v>
      </c>
      <c r="E26" s="24" t="s">
        <v>3493</v>
      </c>
      <c r="F26" s="25" t="s">
        <v>3854</v>
      </c>
      <c r="G26" s="22" t="s">
        <v>3281</v>
      </c>
      <c r="H26" s="26">
        <v>10</v>
      </c>
      <c r="I26" s="26">
        <v>7</v>
      </c>
      <c r="J26" s="26">
        <v>9</v>
      </c>
      <c r="K26" s="26" t="s">
        <v>28</v>
      </c>
      <c r="L26" s="33"/>
      <c r="M26" s="33"/>
      <c r="N26" s="33"/>
      <c r="O26" s="77">
        <v>6</v>
      </c>
      <c r="P26" s="28">
        <f>ROUND(SUMPRODUCT(H26:O26,$H$8:$O$8)/100,1)</f>
        <v>7.1</v>
      </c>
      <c r="Q26" s="29" t="str">
        <f t="shared" si="0"/>
        <v>B</v>
      </c>
      <c r="R26" s="30" t="str">
        <f t="shared" si="1"/>
        <v>Khá</v>
      </c>
      <c r="S26" s="31" t="str">
        <f t="shared" si="3"/>
        <v/>
      </c>
      <c r="T26" s="32" t="str">
        <f t="array" ref="T26">IFERROR(VLOOKUP($C26&amp;$S$3,CHOOSE({1,2},Data!$A$2:$A$15458&amp;Data!$B$2:$B$15458,Data!$C$2:$C$15458),2,0),"")</f>
        <v>304-A2</v>
      </c>
      <c r="U26" s="94" t="str">
        <f t="array" ref="U26">IFERROR(VLOOKUP($C26&amp;$G$4,CHOOSE({1,2},Data!$A$2:$A$15458&amp;Data!$E$2:$E$15458,Data!$F$2:$F$15458),2,0),"")</f>
        <v>BAS1224-02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1:38" ht="17.850000000000001" customHeight="1">
      <c r="B27" s="21">
        <f>IF(LEN(C27=0),SUBTOTAL(3,$C$9:C27),"")</f>
        <v>19</v>
      </c>
      <c r="C27" s="22" t="s">
        <v>2266</v>
      </c>
      <c r="D27" s="23" t="s">
        <v>3262</v>
      </c>
      <c r="E27" s="24" t="s">
        <v>3953</v>
      </c>
      <c r="F27" s="25" t="s">
        <v>3572</v>
      </c>
      <c r="G27" s="22" t="s">
        <v>3373</v>
      </c>
      <c r="H27" s="26">
        <v>10</v>
      </c>
      <c r="I27" s="26">
        <v>10</v>
      </c>
      <c r="J27" s="26">
        <v>6</v>
      </c>
      <c r="K27" s="26" t="s">
        <v>28</v>
      </c>
      <c r="L27" s="33"/>
      <c r="M27" s="33"/>
      <c r="N27" s="33"/>
      <c r="O27" s="77">
        <v>5.5</v>
      </c>
      <c r="P27" s="28">
        <f>ROUND(SUMPRODUCT(H27:O27,$H$8:$O$8)/100,1)</f>
        <v>6.5</v>
      </c>
      <c r="Q27" s="29" t="str">
        <f t="shared" si="0"/>
        <v>C+</v>
      </c>
      <c r="R27" s="30" t="str">
        <f t="shared" si="1"/>
        <v>Trung bình</v>
      </c>
      <c r="S27" s="31" t="str">
        <f t="shared" si="3"/>
        <v/>
      </c>
      <c r="T27" s="32" t="str">
        <f t="array" ref="T27">IFERROR(VLOOKUP($C27&amp;$S$3,CHOOSE({1,2},Data!$A$2:$A$15458&amp;Data!$B$2:$B$15458,Data!$C$2:$C$15458),2,0),"")</f>
        <v>304-A2</v>
      </c>
      <c r="U27" s="94" t="str">
        <f t="array" ref="U27">IFERROR(VLOOKUP($C27&amp;$G$4,CHOOSE({1,2},Data!$A$2:$A$15458&amp;Data!$E$2:$E$15458,Data!$F$2:$F$15458),2,0),"")</f>
        <v>BAS1224-02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1:38" ht="17.850000000000001" customHeight="1">
      <c r="B28" s="21">
        <f>IF(LEN(C28=0),SUBTOTAL(3,$C$9:C28),"")</f>
        <v>20</v>
      </c>
      <c r="C28" s="22" t="s">
        <v>2637</v>
      </c>
      <c r="D28" s="23" t="s">
        <v>3322</v>
      </c>
      <c r="E28" s="24" t="s">
        <v>3288</v>
      </c>
      <c r="F28" s="25" t="s">
        <v>3787</v>
      </c>
      <c r="G28" s="22" t="s">
        <v>3283</v>
      </c>
      <c r="H28" s="26">
        <v>8</v>
      </c>
      <c r="I28" s="26">
        <v>8</v>
      </c>
      <c r="J28" s="26">
        <v>8</v>
      </c>
      <c r="K28" s="26" t="s">
        <v>28</v>
      </c>
      <c r="L28" s="33"/>
      <c r="M28" s="33"/>
      <c r="N28" s="33"/>
      <c r="O28" s="77">
        <v>6.5</v>
      </c>
      <c r="P28" s="28">
        <f>ROUND(SUMPRODUCT(H28:O28,$H$8:$O$8)/100,1)</f>
        <v>7.1</v>
      </c>
      <c r="Q28" s="29" t="str">
        <f t="shared" si="0"/>
        <v>B</v>
      </c>
      <c r="R28" s="30" t="str">
        <f t="shared" si="1"/>
        <v>Khá</v>
      </c>
      <c r="S28" s="31" t="str">
        <f t="shared" si="3"/>
        <v/>
      </c>
      <c r="T28" s="32" t="str">
        <f t="array" ref="T28">IFERROR(VLOOKUP($C28&amp;$S$3,CHOOSE({1,2},Data!$A$2:$A$15458&amp;Data!$B$2:$B$15458,Data!$C$2:$C$15458),2,0),"")</f>
        <v>304-A2</v>
      </c>
      <c r="U28" s="94" t="str">
        <f t="array" ref="U28">IFERROR(VLOOKUP($C28&amp;$G$4,CHOOSE({1,2},Data!$A$2:$A$15458&amp;Data!$E$2:$E$15458,Data!$F$2:$F$15458),2,0),"")</f>
        <v>BAS1224-02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1:38" ht="17.850000000000001" customHeight="1">
      <c r="B29" s="21">
        <f>IF(LEN(C29=0),SUBTOTAL(3,$C$9:C29),"")</f>
        <v>21</v>
      </c>
      <c r="C29" s="22" t="s">
        <v>1192</v>
      </c>
      <c r="D29" s="23" t="s">
        <v>3343</v>
      </c>
      <c r="E29" s="24" t="s">
        <v>3294</v>
      </c>
      <c r="F29" s="25" t="s">
        <v>3954</v>
      </c>
      <c r="G29" s="22" t="s">
        <v>3214</v>
      </c>
      <c r="H29" s="26">
        <v>7</v>
      </c>
      <c r="I29" s="26">
        <v>7.5</v>
      </c>
      <c r="J29" s="26">
        <v>6</v>
      </c>
      <c r="K29" s="26" t="s">
        <v>28</v>
      </c>
      <c r="L29" s="33"/>
      <c r="M29" s="33"/>
      <c r="N29" s="33"/>
      <c r="O29" s="77">
        <v>2.5</v>
      </c>
      <c r="P29" s="28">
        <f>ROUND(SUMPRODUCT(H29:O29,$H$8:$O$8)/100,1)</f>
        <v>4.2</v>
      </c>
      <c r="Q29" s="29" t="str">
        <f t="shared" si="0"/>
        <v>D</v>
      </c>
      <c r="R29" s="30" t="str">
        <f t="shared" si="1"/>
        <v>Trung bình yếu</v>
      </c>
      <c r="S29" s="31" t="str">
        <f t="shared" si="3"/>
        <v/>
      </c>
      <c r="T29" s="32" t="str">
        <f t="array" ref="T29">IFERROR(VLOOKUP($C29&amp;$S$3,CHOOSE({1,2},Data!$A$2:$A$15458&amp;Data!$B$2:$B$15458,Data!$C$2:$C$15458),2,0),"")</f>
        <v>304-A2</v>
      </c>
      <c r="U29" s="94" t="str">
        <f t="array" ref="U29">IFERROR(VLOOKUP($C29&amp;$G$4,CHOOSE({1,2},Data!$A$2:$A$15458&amp;Data!$E$2:$E$15458,Data!$F$2:$F$15458),2,0),"")</f>
        <v>BAS1224-02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1:38" ht="17.850000000000001" customHeight="1">
      <c r="B30" s="21">
        <f>IF(LEN(C30=0),SUBTOTAL(3,$C$9:C30),"")</f>
        <v>22</v>
      </c>
      <c r="C30" s="22" t="s">
        <v>2757</v>
      </c>
      <c r="D30" s="23" t="s">
        <v>3249</v>
      </c>
      <c r="E30" s="24" t="s">
        <v>3301</v>
      </c>
      <c r="F30" s="25" t="s">
        <v>3648</v>
      </c>
      <c r="G30" s="22" t="s">
        <v>3358</v>
      </c>
      <c r="H30" s="26">
        <v>5</v>
      </c>
      <c r="I30" s="26">
        <v>5</v>
      </c>
      <c r="J30" s="26">
        <v>7</v>
      </c>
      <c r="K30" s="26" t="s">
        <v>28</v>
      </c>
      <c r="L30" s="33"/>
      <c r="M30" s="33"/>
      <c r="N30" s="33"/>
      <c r="O30" s="77">
        <v>8</v>
      </c>
      <c r="P30" s="28">
        <f>ROUND(SUMPRODUCT(H30:O30,$H$8:$O$8)/100,1)</f>
        <v>7.2</v>
      </c>
      <c r="Q30" s="29" t="str">
        <f t="shared" si="0"/>
        <v>B</v>
      </c>
      <c r="R30" s="30" t="str">
        <f t="shared" si="1"/>
        <v>Khá</v>
      </c>
      <c r="S30" s="31" t="str">
        <f t="shared" si="3"/>
        <v/>
      </c>
      <c r="T30" s="32" t="str">
        <f t="array" ref="T30">IFERROR(VLOOKUP($C30&amp;$S$3,CHOOSE({1,2},Data!$A$2:$A$15458&amp;Data!$B$2:$B$15458,Data!$C$2:$C$15458),2,0),"")</f>
        <v>304-A2</v>
      </c>
      <c r="U30" s="94" t="str">
        <f t="array" ref="U30">IFERROR(VLOOKUP($C30&amp;$G$4,CHOOSE({1,2},Data!$A$2:$A$15458&amp;Data!$E$2:$E$15458,Data!$F$2:$F$15458),2,0),"")</f>
        <v>BAS1224-02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1:38" ht="17.850000000000001" customHeight="1">
      <c r="B31" s="21">
        <f>IF(LEN(C31=0),SUBTOTAL(3,$C$9:C31),"")</f>
        <v>23</v>
      </c>
      <c r="C31" s="22" t="s">
        <v>480</v>
      </c>
      <c r="D31" s="23" t="s">
        <v>3343</v>
      </c>
      <c r="E31" s="24" t="s">
        <v>3955</v>
      </c>
      <c r="F31" s="25" t="s">
        <v>3852</v>
      </c>
      <c r="G31" s="22" t="s">
        <v>3231</v>
      </c>
      <c r="H31" s="26">
        <v>10</v>
      </c>
      <c r="I31" s="26">
        <v>7.5</v>
      </c>
      <c r="J31" s="26">
        <v>6</v>
      </c>
      <c r="K31" s="26" t="s">
        <v>28</v>
      </c>
      <c r="L31" s="33"/>
      <c r="M31" s="33"/>
      <c r="N31" s="33"/>
      <c r="O31" s="77">
        <v>2.5</v>
      </c>
      <c r="P31" s="28">
        <f>ROUND(SUMPRODUCT(H31:O31,$H$8:$O$8)/100,1)</f>
        <v>4.5</v>
      </c>
      <c r="Q31" s="29" t="str">
        <f t="shared" si="0"/>
        <v>D</v>
      </c>
      <c r="R31" s="30" t="str">
        <f t="shared" si="1"/>
        <v>Trung bình yếu</v>
      </c>
      <c r="S31" s="31" t="str">
        <f t="shared" si="3"/>
        <v/>
      </c>
      <c r="T31" s="32" t="str">
        <f t="array" ref="T31">IFERROR(VLOOKUP($C31&amp;$S$3,CHOOSE({1,2},Data!$A$2:$A$15458&amp;Data!$B$2:$B$15458,Data!$C$2:$C$15458),2,0),"")</f>
        <v>304-A2</v>
      </c>
      <c r="U31" s="94" t="str">
        <f t="array" ref="U31">IFERROR(VLOOKUP($C31&amp;$G$4,CHOOSE({1,2},Data!$A$2:$A$15458&amp;Data!$E$2:$E$15458,Data!$F$2:$F$15458),2,0),"")</f>
        <v>BAS1224-02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1:38" ht="17.850000000000001" customHeight="1">
      <c r="B32" s="21">
        <f>IF(LEN(C32=0),SUBTOTAL(3,$C$9:C32),"")</f>
        <v>24</v>
      </c>
      <c r="C32" s="22" t="s">
        <v>1057</v>
      </c>
      <c r="D32" s="23" t="s">
        <v>3956</v>
      </c>
      <c r="E32" s="24" t="s">
        <v>3957</v>
      </c>
      <c r="F32" s="25" t="s">
        <v>3928</v>
      </c>
      <c r="G32" s="22" t="s">
        <v>3382</v>
      </c>
      <c r="H32" s="26">
        <v>9</v>
      </c>
      <c r="I32" s="26">
        <v>6.5</v>
      </c>
      <c r="J32" s="26">
        <v>7</v>
      </c>
      <c r="K32" s="26" t="s">
        <v>28</v>
      </c>
      <c r="L32" s="33"/>
      <c r="M32" s="33"/>
      <c r="N32" s="33"/>
      <c r="O32" s="77">
        <v>5.5</v>
      </c>
      <c r="P32" s="28">
        <f>ROUND(SUMPRODUCT(H32:O32,$H$8:$O$8)/100,1)</f>
        <v>6.3</v>
      </c>
      <c r="Q32" s="29" t="str">
        <f t="shared" si="0"/>
        <v>C</v>
      </c>
      <c r="R32" s="30" t="str">
        <f t="shared" si="1"/>
        <v>Trung bình</v>
      </c>
      <c r="S32" s="31" t="str">
        <f t="shared" si="3"/>
        <v/>
      </c>
      <c r="T32" s="32" t="str">
        <f t="array" ref="T32">IFERROR(VLOOKUP($C32&amp;$S$3,CHOOSE({1,2},Data!$A$2:$A$15458&amp;Data!$B$2:$B$15458,Data!$C$2:$C$15458),2,0),"")</f>
        <v>304-A2</v>
      </c>
      <c r="U32" s="94" t="str">
        <f t="array" ref="U32">IFERROR(VLOOKUP($C32&amp;$G$4,CHOOSE({1,2},Data!$A$2:$A$15458&amp;Data!$E$2:$E$15458,Data!$F$2:$F$15458),2,0),"")</f>
        <v>BAS1224-02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1910</v>
      </c>
      <c r="D33" s="23" t="s">
        <v>3958</v>
      </c>
      <c r="E33" s="24" t="s">
        <v>3862</v>
      </c>
      <c r="F33" s="25" t="s">
        <v>3959</v>
      </c>
      <c r="G33" s="22" t="s">
        <v>3222</v>
      </c>
      <c r="H33" s="26">
        <v>7</v>
      </c>
      <c r="I33" s="26">
        <v>7</v>
      </c>
      <c r="J33" s="26">
        <v>7.5</v>
      </c>
      <c r="K33" s="26" t="s">
        <v>28</v>
      </c>
      <c r="L33" s="33"/>
      <c r="M33" s="33"/>
      <c r="N33" s="33"/>
      <c r="O33" s="77">
        <v>5</v>
      </c>
      <c r="P33" s="28">
        <f>ROUND(SUMPRODUCT(H33:O33,$H$8:$O$8)/100,1)</f>
        <v>5.9</v>
      </c>
      <c r="Q33" s="29" t="str">
        <f t="shared" si="0"/>
        <v>C</v>
      </c>
      <c r="R33" s="30" t="str">
        <f t="shared" si="1"/>
        <v>Trung bình</v>
      </c>
      <c r="S33" s="31" t="str">
        <f t="shared" si="3"/>
        <v/>
      </c>
      <c r="T33" s="32" t="str">
        <f t="array" ref="T33">IFERROR(VLOOKUP($C33&amp;$S$3,CHOOSE({1,2},Data!$A$2:$A$15458&amp;Data!$B$2:$B$15458,Data!$C$2:$C$15458),2,0),"")</f>
        <v>304-A2</v>
      </c>
      <c r="U33" s="94" t="str">
        <f t="array" ref="U33">IFERROR(VLOOKUP($C33&amp;$G$4,CHOOSE({1,2},Data!$A$2:$A$15458&amp;Data!$E$2:$E$15458,Data!$F$2:$F$15458),2,0),"")</f>
        <v>BAS1224-02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1193</v>
      </c>
      <c r="D34" s="23" t="s">
        <v>3556</v>
      </c>
      <c r="E34" s="24" t="s">
        <v>3312</v>
      </c>
      <c r="F34" s="25" t="s">
        <v>3960</v>
      </c>
      <c r="G34" s="22" t="s">
        <v>3290</v>
      </c>
      <c r="H34" s="26">
        <v>7</v>
      </c>
      <c r="I34" s="26">
        <v>8</v>
      </c>
      <c r="J34" s="26">
        <v>6</v>
      </c>
      <c r="K34" s="26" t="s">
        <v>28</v>
      </c>
      <c r="L34" s="33"/>
      <c r="M34" s="33"/>
      <c r="N34" s="33"/>
      <c r="O34" s="77">
        <v>4.5</v>
      </c>
      <c r="P34" s="28">
        <f>ROUND(SUMPRODUCT(H34:O34,$H$8:$O$8)/100,1)</f>
        <v>5.4</v>
      </c>
      <c r="Q34" s="29" t="str">
        <f t="shared" si="0"/>
        <v>D+</v>
      </c>
      <c r="R34" s="30" t="str">
        <f t="shared" si="1"/>
        <v>Trung bình yếu</v>
      </c>
      <c r="S34" s="31" t="str">
        <f t="shared" si="3"/>
        <v/>
      </c>
      <c r="T34" s="32" t="str">
        <f t="array" ref="T34">IFERROR(VLOOKUP($C34&amp;$S$3,CHOOSE({1,2},Data!$A$2:$A$15458&amp;Data!$B$2:$B$15458,Data!$C$2:$C$15458),2,0),"")</f>
        <v>304-A2</v>
      </c>
      <c r="U34" s="94" t="str">
        <f t="array" ref="U34">IFERROR(VLOOKUP($C34&amp;$G$4,CHOOSE({1,2},Data!$A$2:$A$15458&amp;Data!$E$2:$E$15458,Data!$F$2:$F$15458),2,0),"")</f>
        <v>BAS1224-02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1194</v>
      </c>
      <c r="D35" s="23" t="s">
        <v>3402</v>
      </c>
      <c r="E35" s="24" t="s">
        <v>3312</v>
      </c>
      <c r="F35" s="25" t="s">
        <v>3692</v>
      </c>
      <c r="G35" s="22" t="s">
        <v>3218</v>
      </c>
      <c r="H35" s="26">
        <v>10</v>
      </c>
      <c r="I35" s="26">
        <v>7.5</v>
      </c>
      <c r="J35" s="26">
        <v>7</v>
      </c>
      <c r="K35" s="26" t="s">
        <v>28</v>
      </c>
      <c r="L35" s="33"/>
      <c r="M35" s="33"/>
      <c r="N35" s="33"/>
      <c r="O35" s="77">
        <v>4</v>
      </c>
      <c r="P35" s="28">
        <f>ROUND(SUMPRODUCT(H35:O35,$H$8:$O$8)/100,1)</f>
        <v>5.6</v>
      </c>
      <c r="Q35" s="29" t="str">
        <f t="shared" si="0"/>
        <v>C</v>
      </c>
      <c r="R35" s="30" t="str">
        <f t="shared" si="1"/>
        <v>Trung bình</v>
      </c>
      <c r="S35" s="31" t="str">
        <f t="shared" si="3"/>
        <v/>
      </c>
      <c r="T35" s="32" t="str">
        <f t="array" ref="T35">IFERROR(VLOOKUP($C35&amp;$S$3,CHOOSE({1,2},Data!$A$2:$A$15458&amp;Data!$B$2:$B$15458,Data!$C$2:$C$15458),2,0),"")</f>
        <v>304-A2</v>
      </c>
      <c r="U35" s="94" t="str">
        <f t="array" ref="U35">IFERROR(VLOOKUP($C35&amp;$G$4,CHOOSE({1,2},Data!$A$2:$A$15458&amp;Data!$E$2:$E$15458,Data!$F$2:$F$15458),2,0),"")</f>
        <v>BAS1224-02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483</v>
      </c>
      <c r="D36" s="23" t="s">
        <v>3584</v>
      </c>
      <c r="E36" s="24" t="s">
        <v>3316</v>
      </c>
      <c r="F36" s="25" t="s">
        <v>3963</v>
      </c>
      <c r="G36" s="22" t="s">
        <v>3277</v>
      </c>
      <c r="H36" s="26">
        <v>1</v>
      </c>
      <c r="I36" s="26">
        <v>7</v>
      </c>
      <c r="J36" s="26">
        <v>6</v>
      </c>
      <c r="K36" s="26" t="s">
        <v>28</v>
      </c>
      <c r="L36" s="33"/>
      <c r="M36" s="33"/>
      <c r="N36" s="33"/>
      <c r="O36" s="77">
        <v>4.5</v>
      </c>
      <c r="P36" s="28">
        <f>ROUND(SUMPRODUCT(H36:O36,$H$8:$O$8)/100,1)</f>
        <v>4.7</v>
      </c>
      <c r="Q36" s="29" t="str">
        <f t="shared" si="0"/>
        <v>D</v>
      </c>
      <c r="R36" s="30" t="str">
        <f t="shared" si="1"/>
        <v>Trung bình yếu</v>
      </c>
      <c r="S36" s="31" t="str">
        <f t="shared" si="3"/>
        <v/>
      </c>
      <c r="T36" s="32" t="str">
        <f t="array" ref="T36">IFERROR(VLOOKUP($C36&amp;$S$3,CHOOSE({1,2},Data!$A$2:$A$15458&amp;Data!$B$2:$B$15458,Data!$C$2:$C$15458),2,0),"")</f>
        <v>602-A2</v>
      </c>
      <c r="U36" s="94" t="str">
        <f t="array" ref="U36">IFERROR(VLOOKUP($C36&amp;$G$4,CHOOSE({1,2},Data!$A$2:$A$15458&amp;Data!$E$2:$E$15458,Data!$F$2:$F$15458),2,0),"")</f>
        <v>BAS1224-02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545</v>
      </c>
      <c r="D37" s="23" t="s">
        <v>3319</v>
      </c>
      <c r="E37" s="24" t="s">
        <v>3316</v>
      </c>
      <c r="F37" s="25" t="s">
        <v>3962</v>
      </c>
      <c r="G37" s="22" t="s">
        <v>3222</v>
      </c>
      <c r="H37" s="26">
        <v>10</v>
      </c>
      <c r="I37" s="26">
        <v>10</v>
      </c>
      <c r="J37" s="26">
        <v>10</v>
      </c>
      <c r="K37" s="26" t="s">
        <v>28</v>
      </c>
      <c r="L37" s="33"/>
      <c r="M37" s="33"/>
      <c r="N37" s="33"/>
      <c r="O37" s="77">
        <v>2</v>
      </c>
      <c r="P37" s="28">
        <f>ROUND(SUMPRODUCT(H37:O37,$H$8:$O$8)/100,1)</f>
        <v>5.2</v>
      </c>
      <c r="Q37" s="29" t="str">
        <f t="shared" si="0"/>
        <v>D+</v>
      </c>
      <c r="R37" s="30" t="str">
        <f t="shared" si="1"/>
        <v>Trung bình yếu</v>
      </c>
      <c r="S37" s="31" t="str">
        <f t="shared" si="3"/>
        <v/>
      </c>
      <c r="T37" s="32" t="str">
        <f t="array" ref="T37">IFERROR(VLOOKUP($C37&amp;$S$3,CHOOSE({1,2},Data!$A$2:$A$15458&amp;Data!$B$2:$B$15458,Data!$C$2:$C$15458),2,0),"")</f>
        <v>304-A2</v>
      </c>
      <c r="U37" s="94" t="str">
        <f t="array" ref="U37">IFERROR(VLOOKUP($C37&amp;$G$4,CHOOSE({1,2},Data!$A$2:$A$15458&amp;Data!$E$2:$E$15458,Data!$F$2:$F$15458),2,0),"")</f>
        <v>BAS1224-02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1850</v>
      </c>
      <c r="D38" s="23" t="s">
        <v>3520</v>
      </c>
      <c r="E38" s="24" t="s">
        <v>3316</v>
      </c>
      <c r="F38" s="25" t="s">
        <v>3961</v>
      </c>
      <c r="G38" s="22" t="s">
        <v>3373</v>
      </c>
      <c r="H38" s="26">
        <v>7</v>
      </c>
      <c r="I38" s="26">
        <v>5</v>
      </c>
      <c r="J38" s="26">
        <v>0</v>
      </c>
      <c r="K38" s="26" t="s">
        <v>28</v>
      </c>
      <c r="L38" s="33"/>
      <c r="M38" s="33"/>
      <c r="N38" s="33"/>
      <c r="O38" s="113" t="s">
        <v>4811</v>
      </c>
      <c r="P38" s="28">
        <f>ROUND(SUMPRODUCT(H38:O38,$H$8:$O$8)/100,1)</f>
        <v>1.2</v>
      </c>
      <c r="Q38" s="29" t="str">
        <f t="shared" si="0"/>
        <v>F</v>
      </c>
      <c r="R38" s="30" t="str">
        <f t="shared" si="1"/>
        <v>Kém</v>
      </c>
      <c r="S38" s="31" t="str">
        <f t="shared" si="3"/>
        <v>Không đủ ĐKDT</v>
      </c>
      <c r="T38" s="32" t="str">
        <f t="array" ref="T38">IFERROR(VLOOKUP($C38&amp;$S$3,CHOOSE({1,2},Data!$A$2:$A$15458&amp;Data!$B$2:$B$15458,Data!$C$2:$C$15458),2,0),"")</f>
        <v>304-A2</v>
      </c>
      <c r="U38" s="94" t="str">
        <f t="array" ref="U38">IFERROR(VLOOKUP($C38&amp;$G$4,CHOOSE({1,2},Data!$A$2:$A$15458&amp;Data!$E$2:$E$15458,Data!$F$2:$F$15458),2,0),"")</f>
        <v>BAS1224-02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Học lại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1197</v>
      </c>
      <c r="D39" s="23" t="s">
        <v>3390</v>
      </c>
      <c r="E39" s="24" t="s">
        <v>3323</v>
      </c>
      <c r="F39" s="117" t="s">
        <v>3964</v>
      </c>
      <c r="G39" s="22" t="s">
        <v>3257</v>
      </c>
      <c r="H39" s="125">
        <v>10</v>
      </c>
      <c r="I39" s="125">
        <v>10</v>
      </c>
      <c r="J39" s="125">
        <v>10</v>
      </c>
      <c r="K39" s="118" t="s">
        <v>28</v>
      </c>
      <c r="L39" s="119"/>
      <c r="M39" s="119"/>
      <c r="N39" s="119"/>
      <c r="O39" s="77">
        <v>5</v>
      </c>
      <c r="P39" s="28">
        <f>ROUND(SUMPRODUCT(H39:O39,$H$8:$O$8)/100,1)</f>
        <v>7</v>
      </c>
      <c r="Q39" s="120" t="str">
        <f t="shared" si="0"/>
        <v>B</v>
      </c>
      <c r="R39" s="121" t="str">
        <f t="shared" si="1"/>
        <v>Khá</v>
      </c>
      <c r="S39" s="31" t="str">
        <f t="shared" si="3"/>
        <v/>
      </c>
      <c r="T39" s="32" t="str">
        <f t="array" ref="T39">IFERROR(VLOOKUP($C39&amp;$S$3,CHOOSE({1,2},Data!$A$2:$A$15458&amp;Data!$B$2:$B$15458,Data!$C$2:$C$15458),2,0),"")</f>
        <v>602-A2</v>
      </c>
      <c r="U39" s="122" t="str">
        <f t="array" ref="U39">IFERROR(VLOOKUP($C39&amp;$G$4,CHOOSE({1,2},Data!$A$2:$A$15458&amp;Data!$E$2:$E$15458,Data!$F$2:$F$15458),2,0),"")</f>
        <v>BAS1224-02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Đạt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1571</v>
      </c>
      <c r="D40" s="23" t="s">
        <v>3965</v>
      </c>
      <c r="E40" s="24" t="s">
        <v>3331</v>
      </c>
      <c r="F40" s="25" t="s">
        <v>3704</v>
      </c>
      <c r="G40" s="22" t="s">
        <v>3273</v>
      </c>
      <c r="H40" s="26">
        <v>8</v>
      </c>
      <c r="I40" s="26">
        <v>7.5</v>
      </c>
      <c r="J40" s="26">
        <v>6.5</v>
      </c>
      <c r="K40" s="26" t="s">
        <v>28</v>
      </c>
      <c r="L40" s="33"/>
      <c r="M40" s="33"/>
      <c r="N40" s="33"/>
      <c r="O40" s="77">
        <v>5.5</v>
      </c>
      <c r="P40" s="28">
        <f>ROUND(SUMPRODUCT(H40:O40,$H$8:$O$8)/100,1)</f>
        <v>6.2</v>
      </c>
      <c r="Q40" s="29" t="str">
        <f t="shared" si="0"/>
        <v>C</v>
      </c>
      <c r="R40" s="30" t="str">
        <f t="shared" si="1"/>
        <v>Trung bình</v>
      </c>
      <c r="S40" s="31" t="str">
        <f t="shared" si="3"/>
        <v/>
      </c>
      <c r="T40" s="32" t="str">
        <f t="array" ref="T40">IFERROR(VLOOKUP($C40&amp;$S$3,CHOOSE({1,2},Data!$A$2:$A$15458&amp;Data!$B$2:$B$15458,Data!$C$2:$C$15458),2,0),"")</f>
        <v>602-A2</v>
      </c>
      <c r="U40" s="94" t="str">
        <f t="array" ref="U40">IFERROR(VLOOKUP($C40&amp;$G$4,CHOOSE({1,2},Data!$A$2:$A$15458&amp;Data!$E$2:$E$15458,Data!$F$2:$F$15458),2,0),"")</f>
        <v>BAS1224-02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1063</v>
      </c>
      <c r="D41" s="23" t="s">
        <v>3534</v>
      </c>
      <c r="E41" s="24" t="s">
        <v>3966</v>
      </c>
      <c r="F41" s="25" t="s">
        <v>3967</v>
      </c>
      <c r="G41" s="22" t="s">
        <v>3214</v>
      </c>
      <c r="H41" s="26">
        <v>10</v>
      </c>
      <c r="I41" s="26">
        <v>2.5</v>
      </c>
      <c r="J41" s="26">
        <v>7.5</v>
      </c>
      <c r="K41" s="26" t="s">
        <v>28</v>
      </c>
      <c r="L41" s="33"/>
      <c r="M41" s="33"/>
      <c r="N41" s="33"/>
      <c r="O41" s="77">
        <v>6.5</v>
      </c>
      <c r="P41" s="28">
        <f>ROUND(SUMPRODUCT(H41:O41,$H$8:$O$8)/100,1)</f>
        <v>6.7</v>
      </c>
      <c r="Q41" s="29" t="str">
        <f t="shared" ref="Q41:Q72" si="4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C+</v>
      </c>
      <c r="R41" s="30" t="str">
        <f t="shared" ref="R41:R72" si="5">IF($P41&lt;4,"Kém",IF(AND($P41&gt;=4,$P41&lt;=5.4),"Trung bình yếu",IF(AND($P41&gt;=5.5,$P41&lt;=6.9),"Trung bình",IF(AND($P41&gt;=7,$P41&lt;=8.4),"Khá",IF(AND($P41&gt;=8.5,$P41&lt;=10),"Giỏi","")))))</f>
        <v>Trung bình</v>
      </c>
      <c r="S41" s="31" t="str">
        <f t="shared" si="3"/>
        <v/>
      </c>
      <c r="T41" s="32" t="str">
        <f t="array" ref="T41">IFERROR(VLOOKUP($C41&amp;$S$3,CHOOSE({1,2},Data!$A$2:$A$15458&amp;Data!$B$2:$B$15458,Data!$C$2:$C$15458),2,0),"")</f>
        <v>602-A2</v>
      </c>
      <c r="U41" s="94" t="str">
        <f t="array" ref="U41">IFERROR(VLOOKUP($C41&amp;$G$4,CHOOSE({1,2},Data!$A$2:$A$15458&amp;Data!$E$2:$E$15458,Data!$F$2:$F$15458),2,0),"")</f>
        <v>BAS1224-02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1064</v>
      </c>
      <c r="D42" s="23" t="s">
        <v>3968</v>
      </c>
      <c r="E42" s="24" t="s">
        <v>3966</v>
      </c>
      <c r="F42" s="25" t="s">
        <v>3784</v>
      </c>
      <c r="G42" s="22" t="s">
        <v>3465</v>
      </c>
      <c r="H42" s="26">
        <v>10</v>
      </c>
      <c r="I42" s="26">
        <v>7.5</v>
      </c>
      <c r="J42" s="26">
        <v>7.5</v>
      </c>
      <c r="K42" s="26" t="s">
        <v>28</v>
      </c>
      <c r="L42" s="33"/>
      <c r="M42" s="33"/>
      <c r="N42" s="33"/>
      <c r="O42" s="77">
        <v>6</v>
      </c>
      <c r="P42" s="28">
        <f>ROUND(SUMPRODUCT(H42:O42,$H$8:$O$8)/100,1)</f>
        <v>6.9</v>
      </c>
      <c r="Q42" s="29" t="str">
        <f t="shared" si="4"/>
        <v>C+</v>
      </c>
      <c r="R42" s="30" t="str">
        <f t="shared" si="5"/>
        <v>Trung bình</v>
      </c>
      <c r="S42" s="31" t="str">
        <f t="shared" si="3"/>
        <v/>
      </c>
      <c r="T42" s="32" t="str">
        <f t="array" ref="T42">IFERROR(VLOOKUP($C42&amp;$S$3,CHOOSE({1,2},Data!$A$2:$A$15458&amp;Data!$B$2:$B$15458,Data!$C$2:$C$15458),2,0),"")</f>
        <v>602-A2</v>
      </c>
      <c r="U42" s="94" t="str">
        <f t="array" ref="U42">IFERROR(VLOOKUP($C42&amp;$G$4,CHOOSE({1,2},Data!$A$2:$A$15458&amp;Data!$E$2:$E$15458,Data!$F$2:$F$15458),2,0),"")</f>
        <v>BAS1224-02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2280</v>
      </c>
      <c r="D43" s="23" t="s">
        <v>3969</v>
      </c>
      <c r="E43" s="24" t="s">
        <v>3528</v>
      </c>
      <c r="F43" s="25" t="s">
        <v>3648</v>
      </c>
      <c r="G43" s="22" t="s">
        <v>3290</v>
      </c>
      <c r="H43" s="26">
        <v>9</v>
      </c>
      <c r="I43" s="26">
        <v>6</v>
      </c>
      <c r="J43" s="26">
        <v>7</v>
      </c>
      <c r="K43" s="26" t="s">
        <v>28</v>
      </c>
      <c r="L43" s="33"/>
      <c r="M43" s="33"/>
      <c r="N43" s="33"/>
      <c r="O43" s="77">
        <v>5</v>
      </c>
      <c r="P43" s="28">
        <f>ROUND(SUMPRODUCT(H43:O43,$H$8:$O$8)/100,1)</f>
        <v>5.9</v>
      </c>
      <c r="Q43" s="29" t="str">
        <f t="shared" si="4"/>
        <v>C</v>
      </c>
      <c r="R43" s="30" t="str">
        <f t="shared" si="5"/>
        <v>Trung bình</v>
      </c>
      <c r="S43" s="31" t="str">
        <f t="shared" si="3"/>
        <v/>
      </c>
      <c r="T43" s="32" t="str">
        <f t="array" ref="T43">IFERROR(VLOOKUP($C43&amp;$S$3,CHOOSE({1,2},Data!$A$2:$A$15458&amp;Data!$B$2:$B$15458,Data!$C$2:$C$15458),2,0),"")</f>
        <v>602-A2</v>
      </c>
      <c r="U43" s="94" t="str">
        <f t="array" ref="U43">IFERROR(VLOOKUP($C43&amp;$G$4,CHOOSE({1,2},Data!$A$2:$A$15458&amp;Data!$E$2:$E$15458,Data!$F$2:$F$15458),2,0),"")</f>
        <v>BAS1224-02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Đạt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1576</v>
      </c>
      <c r="D44" s="23" t="s">
        <v>3698</v>
      </c>
      <c r="E44" s="24" t="s">
        <v>3338</v>
      </c>
      <c r="F44" s="25" t="s">
        <v>3550</v>
      </c>
      <c r="G44" s="22" t="s">
        <v>3283</v>
      </c>
      <c r="H44" s="26">
        <v>10</v>
      </c>
      <c r="I44" s="26">
        <v>9.5</v>
      </c>
      <c r="J44" s="26">
        <v>7.5</v>
      </c>
      <c r="K44" s="26" t="s">
        <v>28</v>
      </c>
      <c r="L44" s="33"/>
      <c r="M44" s="33"/>
      <c r="N44" s="33"/>
      <c r="O44" s="77">
        <v>3.5</v>
      </c>
      <c r="P44" s="28">
        <f>ROUND(SUMPRODUCT(H44:O44,$H$8:$O$8)/100,1)</f>
        <v>5.6</v>
      </c>
      <c r="Q44" s="29" t="str">
        <f t="shared" si="4"/>
        <v>C</v>
      </c>
      <c r="R44" s="30" t="str">
        <f t="shared" si="5"/>
        <v>Trung bình</v>
      </c>
      <c r="S44" s="31" t="str">
        <f t="shared" si="3"/>
        <v/>
      </c>
      <c r="T44" s="32" t="str">
        <f t="array" ref="T44">IFERROR(VLOOKUP($C44&amp;$S$3,CHOOSE({1,2},Data!$A$2:$A$15458&amp;Data!$B$2:$B$15458,Data!$C$2:$C$15458),2,0),"")</f>
        <v>602-A2</v>
      </c>
      <c r="U44" s="94" t="str">
        <f t="array" ref="U44">IFERROR(VLOOKUP($C44&amp;$G$4,CHOOSE({1,2},Data!$A$2:$A$15458&amp;Data!$E$2:$E$15458,Data!$F$2:$F$15458),2,0),"")</f>
        <v>BAS1224-02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1200</v>
      </c>
      <c r="D45" s="23" t="s">
        <v>3970</v>
      </c>
      <c r="E45" s="24" t="s">
        <v>3338</v>
      </c>
      <c r="F45" s="25" t="s">
        <v>3332</v>
      </c>
      <c r="G45" s="22" t="s">
        <v>3290</v>
      </c>
      <c r="H45" s="26">
        <v>7</v>
      </c>
      <c r="I45" s="26">
        <v>1</v>
      </c>
      <c r="J45" s="26">
        <v>6</v>
      </c>
      <c r="K45" s="26" t="s">
        <v>28</v>
      </c>
      <c r="L45" s="33"/>
      <c r="M45" s="33"/>
      <c r="N45" s="33"/>
      <c r="O45" s="77">
        <v>4.5</v>
      </c>
      <c r="P45" s="28">
        <f>ROUND(SUMPRODUCT(H45:O45,$H$8:$O$8)/100,1)</f>
        <v>4.7</v>
      </c>
      <c r="Q45" s="29" t="str">
        <f t="shared" si="4"/>
        <v>D</v>
      </c>
      <c r="R45" s="30" t="str">
        <f t="shared" si="5"/>
        <v>Trung bình yếu</v>
      </c>
      <c r="S45" s="31" t="str">
        <f t="shared" si="3"/>
        <v/>
      </c>
      <c r="T45" s="32" t="str">
        <f t="array" ref="T45">IFERROR(VLOOKUP($C45&amp;$S$3,CHOOSE({1,2},Data!$A$2:$A$15458&amp;Data!$B$2:$B$15458,Data!$C$2:$C$15458),2,0),"")</f>
        <v>602-A2</v>
      </c>
      <c r="U45" s="94" t="str">
        <f t="array" ref="U45">IFERROR(VLOOKUP($C45&amp;$G$4,CHOOSE({1,2},Data!$A$2:$A$15458&amp;Data!$E$2:$E$15458,Data!$F$2:$F$15458),2,0),"")</f>
        <v>BAS1224-02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2283</v>
      </c>
      <c r="D46" s="23" t="s">
        <v>3974</v>
      </c>
      <c r="E46" s="24" t="s">
        <v>3338</v>
      </c>
      <c r="F46" s="25" t="s">
        <v>3975</v>
      </c>
      <c r="G46" s="22" t="s">
        <v>3231</v>
      </c>
      <c r="H46" s="26">
        <v>9</v>
      </c>
      <c r="I46" s="26">
        <v>9</v>
      </c>
      <c r="J46" s="26">
        <v>6</v>
      </c>
      <c r="K46" s="26" t="s">
        <v>28</v>
      </c>
      <c r="L46" s="33"/>
      <c r="M46" s="33"/>
      <c r="N46" s="33"/>
      <c r="O46" s="77">
        <v>3.5</v>
      </c>
      <c r="P46" s="28">
        <f>ROUND(SUMPRODUCT(H46:O46,$H$8:$O$8)/100,1)</f>
        <v>5.0999999999999996</v>
      </c>
      <c r="Q46" s="29" t="str">
        <f t="shared" si="4"/>
        <v>D+</v>
      </c>
      <c r="R46" s="30" t="str">
        <f t="shared" si="5"/>
        <v>Trung bình yếu</v>
      </c>
      <c r="S46" s="31" t="str">
        <f t="shared" si="3"/>
        <v/>
      </c>
      <c r="T46" s="32" t="str">
        <f t="array" ref="T46">IFERROR(VLOOKUP($C46&amp;$S$3,CHOOSE({1,2},Data!$A$2:$A$15458&amp;Data!$B$2:$B$15458,Data!$C$2:$C$15458),2,0),"")</f>
        <v>602-A2</v>
      </c>
      <c r="U46" s="94" t="str">
        <f t="array" ref="U46">IFERROR(VLOOKUP($C46&amp;$G$4,CHOOSE({1,2},Data!$A$2:$A$15458&amp;Data!$E$2:$E$15458,Data!$F$2:$F$15458),2,0),"")</f>
        <v>BAS1224-02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356</v>
      </c>
      <c r="D47" s="23" t="s">
        <v>3856</v>
      </c>
      <c r="E47" s="24" t="s">
        <v>3338</v>
      </c>
      <c r="F47" s="25" t="s">
        <v>3971</v>
      </c>
      <c r="G47" s="22" t="s">
        <v>3214</v>
      </c>
      <c r="H47" s="26">
        <v>5</v>
      </c>
      <c r="I47" s="26">
        <v>2</v>
      </c>
      <c r="J47" s="26">
        <v>6</v>
      </c>
      <c r="K47" s="26" t="s">
        <v>28</v>
      </c>
      <c r="L47" s="33"/>
      <c r="M47" s="33"/>
      <c r="N47" s="33"/>
      <c r="O47" s="77">
        <v>8</v>
      </c>
      <c r="P47" s="28">
        <f>ROUND(SUMPRODUCT(H47:O47,$H$8:$O$8)/100,1)</f>
        <v>6.7</v>
      </c>
      <c r="Q47" s="29" t="str">
        <f t="shared" si="4"/>
        <v>C+</v>
      </c>
      <c r="R47" s="30" t="str">
        <f t="shared" si="5"/>
        <v>Trung bình</v>
      </c>
      <c r="S47" s="31" t="str">
        <f t="shared" si="3"/>
        <v/>
      </c>
      <c r="T47" s="32" t="str">
        <f t="array" ref="T47">IFERROR(VLOOKUP($C47&amp;$S$3,CHOOSE({1,2},Data!$A$2:$A$15458&amp;Data!$B$2:$B$15458,Data!$C$2:$C$15458),2,0),"")</f>
        <v>602-A2</v>
      </c>
      <c r="U47" s="94" t="str">
        <f t="array" ref="U47">IFERROR(VLOOKUP($C47&amp;$G$4,CHOOSE({1,2},Data!$A$2:$A$15458&amp;Data!$E$2:$E$15458,Data!$F$2:$F$15458),2,0),"")</f>
        <v>BAS1224-02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1917</v>
      </c>
      <c r="D48" s="23" t="s">
        <v>3536</v>
      </c>
      <c r="E48" s="24" t="s">
        <v>3338</v>
      </c>
      <c r="F48" s="25" t="s">
        <v>3590</v>
      </c>
      <c r="G48" s="22" t="s">
        <v>3204</v>
      </c>
      <c r="H48" s="26">
        <v>10</v>
      </c>
      <c r="I48" s="26">
        <v>7</v>
      </c>
      <c r="J48" s="26">
        <v>7.5</v>
      </c>
      <c r="K48" s="26" t="s">
        <v>28</v>
      </c>
      <c r="L48" s="33"/>
      <c r="M48" s="33"/>
      <c r="N48" s="33"/>
      <c r="O48" s="77">
        <v>9</v>
      </c>
      <c r="P48" s="28">
        <f>ROUND(SUMPRODUCT(H48:O48,$H$8:$O$8)/100,1)</f>
        <v>8.6</v>
      </c>
      <c r="Q48" s="29" t="str">
        <f t="shared" si="4"/>
        <v>A</v>
      </c>
      <c r="R48" s="30" t="str">
        <f t="shared" si="5"/>
        <v>Giỏi</v>
      </c>
      <c r="S48" s="31" t="str">
        <f t="shared" si="3"/>
        <v/>
      </c>
      <c r="T48" s="32" t="str">
        <f t="array" ref="T48">IFERROR(VLOOKUP($C48&amp;$S$3,CHOOSE({1,2},Data!$A$2:$A$15458&amp;Data!$B$2:$B$15458,Data!$C$2:$C$15458),2,0),"")</f>
        <v>602-A2</v>
      </c>
      <c r="U48" s="94" t="str">
        <f t="array" ref="U48">IFERROR(VLOOKUP($C48&amp;$G$4,CHOOSE({1,2},Data!$A$2:$A$15458&amp;Data!$E$2:$E$15458,Data!$F$2:$F$15458),2,0),"")</f>
        <v>BAS1224-02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938</v>
      </c>
      <c r="D49" s="23" t="s">
        <v>3972</v>
      </c>
      <c r="E49" s="24" t="s">
        <v>3338</v>
      </c>
      <c r="F49" s="25" t="s">
        <v>3973</v>
      </c>
      <c r="G49" s="22" t="s">
        <v>3222</v>
      </c>
      <c r="H49" s="26">
        <v>10</v>
      </c>
      <c r="I49" s="26">
        <v>8</v>
      </c>
      <c r="J49" s="26">
        <v>8</v>
      </c>
      <c r="K49" s="26" t="s">
        <v>28</v>
      </c>
      <c r="L49" s="33"/>
      <c r="M49" s="33"/>
      <c r="N49" s="33"/>
      <c r="O49" s="77">
        <v>6.5</v>
      </c>
      <c r="P49" s="28">
        <f>ROUND(SUMPRODUCT(H49:O49,$H$8:$O$8)/100,1)</f>
        <v>7.3</v>
      </c>
      <c r="Q49" s="29" t="str">
        <f t="shared" si="4"/>
        <v>B</v>
      </c>
      <c r="R49" s="30" t="str">
        <f t="shared" si="5"/>
        <v>Khá</v>
      </c>
      <c r="S49" s="31" t="str">
        <f t="shared" si="3"/>
        <v/>
      </c>
      <c r="T49" s="32" t="str">
        <f t="array" ref="T49">IFERROR(VLOOKUP($C49&amp;$S$3,CHOOSE({1,2},Data!$A$2:$A$15458&amp;Data!$B$2:$B$15458,Data!$C$2:$C$15458),2,0),"")</f>
        <v>602-A2</v>
      </c>
      <c r="U49" s="94" t="str">
        <f t="array" ref="U49">IFERROR(VLOOKUP($C49&amp;$G$4,CHOOSE({1,2},Data!$A$2:$A$15458&amp;Data!$E$2:$E$15458,Data!$F$2:$F$15458),2,0),"")</f>
        <v>BAS1224-02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1577</v>
      </c>
      <c r="D50" s="23" t="s">
        <v>3249</v>
      </c>
      <c r="E50" s="24" t="s">
        <v>3661</v>
      </c>
      <c r="F50" s="25" t="s">
        <v>3551</v>
      </c>
      <c r="G50" s="22" t="s">
        <v>3283</v>
      </c>
      <c r="H50" s="26">
        <v>10</v>
      </c>
      <c r="I50" s="26">
        <v>8.5</v>
      </c>
      <c r="J50" s="26">
        <v>8</v>
      </c>
      <c r="K50" s="26" t="s">
        <v>28</v>
      </c>
      <c r="L50" s="33"/>
      <c r="M50" s="33"/>
      <c r="N50" s="33"/>
      <c r="O50" s="77">
        <v>2.5</v>
      </c>
      <c r="P50" s="28">
        <f>ROUND(SUMPRODUCT(H50:O50,$H$8:$O$8)/100,1)</f>
        <v>5</v>
      </c>
      <c r="Q50" s="29" t="str">
        <f t="shared" si="4"/>
        <v>D+</v>
      </c>
      <c r="R50" s="30" t="str">
        <f t="shared" si="5"/>
        <v>Trung bình yếu</v>
      </c>
      <c r="S50" s="31" t="str">
        <f t="shared" si="3"/>
        <v/>
      </c>
      <c r="T50" s="32" t="str">
        <f t="array" ref="T50">IFERROR(VLOOKUP($C50&amp;$S$3,CHOOSE({1,2},Data!$A$2:$A$15458&amp;Data!$B$2:$B$15458,Data!$C$2:$C$15458),2,0),"")</f>
        <v>602-A2</v>
      </c>
      <c r="U50" s="94" t="str">
        <f t="array" ref="U50">IFERROR(VLOOKUP($C50&amp;$G$4,CHOOSE({1,2},Data!$A$2:$A$15458&amp;Data!$E$2:$E$15458,Data!$F$2:$F$15458),2,0),"")</f>
        <v>BAS1224-02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1205</v>
      </c>
      <c r="D51" s="23" t="s">
        <v>3573</v>
      </c>
      <c r="E51" s="24" t="s">
        <v>3976</v>
      </c>
      <c r="F51" s="25" t="s">
        <v>3357</v>
      </c>
      <c r="G51" s="22" t="s">
        <v>3281</v>
      </c>
      <c r="H51" s="26">
        <v>8</v>
      </c>
      <c r="I51" s="26">
        <v>1</v>
      </c>
      <c r="J51" s="26">
        <v>7.5</v>
      </c>
      <c r="K51" s="26" t="s">
        <v>28</v>
      </c>
      <c r="L51" s="33"/>
      <c r="M51" s="33"/>
      <c r="N51" s="33"/>
      <c r="O51" s="77">
        <v>3.5</v>
      </c>
      <c r="P51" s="28">
        <f>ROUND(SUMPRODUCT(H51:O51,$H$8:$O$8)/100,1)</f>
        <v>4.5</v>
      </c>
      <c r="Q51" s="29" t="str">
        <f t="shared" si="4"/>
        <v>D</v>
      </c>
      <c r="R51" s="30" t="str">
        <f t="shared" si="5"/>
        <v>Trung bình yếu</v>
      </c>
      <c r="S51" s="31" t="str">
        <f t="shared" si="3"/>
        <v/>
      </c>
      <c r="T51" s="32" t="str">
        <f t="array" ref="T51">IFERROR(VLOOKUP($C51&amp;$S$3,CHOOSE({1,2},Data!$A$2:$A$15458&amp;Data!$B$2:$B$15458,Data!$C$2:$C$15458),2,0),"")</f>
        <v>602-A2</v>
      </c>
      <c r="U51" s="94" t="str">
        <f t="array" ref="U51">IFERROR(VLOOKUP($C51&amp;$G$4,CHOOSE({1,2},Data!$A$2:$A$15458&amp;Data!$E$2:$E$15458,Data!$F$2:$F$15458),2,0),"")</f>
        <v>BAS1224-02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1386</v>
      </c>
      <c r="D52" s="23" t="s">
        <v>3477</v>
      </c>
      <c r="E52" s="24" t="s">
        <v>3774</v>
      </c>
      <c r="F52" s="25" t="s">
        <v>3580</v>
      </c>
      <c r="G52" s="22" t="s">
        <v>3308</v>
      </c>
      <c r="H52" s="26">
        <v>7</v>
      </c>
      <c r="I52" s="26">
        <v>7</v>
      </c>
      <c r="J52" s="26">
        <v>7.5</v>
      </c>
      <c r="K52" s="26" t="s">
        <v>28</v>
      </c>
      <c r="L52" s="33"/>
      <c r="M52" s="33"/>
      <c r="N52" s="33"/>
      <c r="O52" s="77">
        <v>5</v>
      </c>
      <c r="P52" s="28">
        <f>ROUND(SUMPRODUCT(H52:O52,$H$8:$O$8)/100,1)</f>
        <v>5.9</v>
      </c>
      <c r="Q52" s="29" t="str">
        <f t="shared" si="4"/>
        <v>C</v>
      </c>
      <c r="R52" s="30" t="str">
        <f t="shared" si="5"/>
        <v>Trung bình</v>
      </c>
      <c r="S52" s="31" t="str">
        <f t="shared" si="3"/>
        <v/>
      </c>
      <c r="T52" s="32" t="str">
        <f t="array" ref="T52">IFERROR(VLOOKUP($C52&amp;$S$3,CHOOSE({1,2},Data!$A$2:$A$15458&amp;Data!$B$2:$B$15458,Data!$C$2:$C$15458),2,0),"")</f>
        <v>602-A2</v>
      </c>
      <c r="U52" s="94" t="str">
        <f t="array" ref="U52">IFERROR(VLOOKUP($C52&amp;$G$4,CHOOSE({1,2},Data!$A$2:$A$15458&amp;Data!$E$2:$E$15458,Data!$F$2:$F$15458),2,0),"")</f>
        <v>BAS1224-02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1388</v>
      </c>
      <c r="D53" s="23" t="s">
        <v>3978</v>
      </c>
      <c r="E53" s="24" t="s">
        <v>3351</v>
      </c>
      <c r="F53" s="25" t="s">
        <v>3692</v>
      </c>
      <c r="G53" s="22" t="s">
        <v>3296</v>
      </c>
      <c r="H53" s="26">
        <v>8</v>
      </c>
      <c r="I53" s="26">
        <v>8</v>
      </c>
      <c r="J53" s="26">
        <v>6</v>
      </c>
      <c r="K53" s="26" t="s">
        <v>28</v>
      </c>
      <c r="L53" s="33"/>
      <c r="M53" s="33"/>
      <c r="N53" s="33"/>
      <c r="O53" s="77">
        <v>4</v>
      </c>
      <c r="P53" s="28">
        <f>ROUND(SUMPRODUCT(H53:O53,$H$8:$O$8)/100,1)</f>
        <v>5.2</v>
      </c>
      <c r="Q53" s="29" t="str">
        <f t="shared" si="4"/>
        <v>D+</v>
      </c>
      <c r="R53" s="30" t="str">
        <f t="shared" si="5"/>
        <v>Trung bình yếu</v>
      </c>
      <c r="S53" s="31" t="str">
        <f t="shared" si="3"/>
        <v/>
      </c>
      <c r="T53" s="32" t="str">
        <f t="array" ref="T53">IFERROR(VLOOKUP($C53&amp;$S$3,CHOOSE({1,2},Data!$A$2:$A$15458&amp;Data!$B$2:$B$15458,Data!$C$2:$C$15458),2,0),"")</f>
        <v>602-A2</v>
      </c>
      <c r="U53" s="94" t="str">
        <f t="array" ref="U53">IFERROR(VLOOKUP($C53&amp;$G$4,CHOOSE({1,2},Data!$A$2:$A$15458&amp;Data!$E$2:$E$15458,Data!$F$2:$F$15458),2,0),"")</f>
        <v>BAS1224-02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1208</v>
      </c>
      <c r="D54" s="23" t="s">
        <v>3942</v>
      </c>
      <c r="E54" s="24" t="s">
        <v>3351</v>
      </c>
      <c r="F54" s="25" t="s">
        <v>3977</v>
      </c>
      <c r="G54" s="22" t="s">
        <v>3222</v>
      </c>
      <c r="H54" s="26">
        <v>9</v>
      </c>
      <c r="I54" s="26">
        <v>9.5</v>
      </c>
      <c r="J54" s="26">
        <v>7</v>
      </c>
      <c r="K54" s="26" t="s">
        <v>28</v>
      </c>
      <c r="L54" s="33"/>
      <c r="M54" s="33"/>
      <c r="N54" s="33"/>
      <c r="O54" s="77">
        <v>4.5</v>
      </c>
      <c r="P54" s="28">
        <f>ROUND(SUMPRODUCT(H54:O54,$H$8:$O$8)/100,1)</f>
        <v>6</v>
      </c>
      <c r="Q54" s="29" t="str">
        <f t="shared" si="4"/>
        <v>C</v>
      </c>
      <c r="R54" s="30" t="str">
        <f t="shared" si="5"/>
        <v>Trung bình</v>
      </c>
      <c r="S54" s="31" t="str">
        <f t="shared" si="3"/>
        <v/>
      </c>
      <c r="T54" s="32" t="str">
        <f t="array" ref="T54">IFERROR(VLOOKUP($C54&amp;$S$3,CHOOSE({1,2},Data!$A$2:$A$15458&amp;Data!$B$2:$B$15458,Data!$C$2:$C$15458),2,0),"")</f>
        <v>602-A2</v>
      </c>
      <c r="U54" s="94" t="str">
        <f t="array" ref="U54">IFERROR(VLOOKUP($C54&amp;$G$4,CHOOSE({1,2},Data!$A$2:$A$15458&amp;Data!$E$2:$E$15458,Data!$F$2:$F$15458),2,0),"")</f>
        <v>BAS1224-02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1735</v>
      </c>
      <c r="D55" s="23" t="s">
        <v>3402</v>
      </c>
      <c r="E55" s="24" t="s">
        <v>3351</v>
      </c>
      <c r="F55" s="25" t="s">
        <v>3539</v>
      </c>
      <c r="G55" s="22" t="s">
        <v>3290</v>
      </c>
      <c r="H55" s="26">
        <v>10</v>
      </c>
      <c r="I55" s="26">
        <v>2</v>
      </c>
      <c r="J55" s="26">
        <v>7.5</v>
      </c>
      <c r="K55" s="26" t="s">
        <v>28</v>
      </c>
      <c r="L55" s="33"/>
      <c r="M55" s="33"/>
      <c r="N55" s="33"/>
      <c r="O55" s="77">
        <v>5</v>
      </c>
      <c r="P55" s="28">
        <f>ROUND(SUMPRODUCT(H55:O55,$H$8:$O$8)/100,1)</f>
        <v>5.7</v>
      </c>
      <c r="Q55" s="29" t="str">
        <f t="shared" si="4"/>
        <v>C</v>
      </c>
      <c r="R55" s="30" t="str">
        <f t="shared" si="5"/>
        <v>Trung bình</v>
      </c>
      <c r="S55" s="31" t="str">
        <f t="shared" si="3"/>
        <v/>
      </c>
      <c r="T55" s="32" t="str">
        <f t="array" ref="T55">IFERROR(VLOOKUP($C55&amp;$S$3,CHOOSE({1,2},Data!$A$2:$A$15458&amp;Data!$B$2:$B$15458,Data!$C$2:$C$15458),2,0),"")</f>
        <v>602-A2</v>
      </c>
      <c r="U55" s="94" t="str">
        <f t="array" ref="U55">IFERROR(VLOOKUP($C55&amp;$G$4,CHOOSE({1,2},Data!$A$2:$A$15458&amp;Data!$E$2:$E$15458,Data!$F$2:$F$15458),2,0),"")</f>
        <v>BAS1224-02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363</v>
      </c>
      <c r="D56" s="23" t="s">
        <v>3980</v>
      </c>
      <c r="E56" s="24" t="s">
        <v>3554</v>
      </c>
      <c r="F56" s="25" t="s">
        <v>3433</v>
      </c>
      <c r="G56" s="22" t="s">
        <v>3283</v>
      </c>
      <c r="H56" s="26">
        <v>10</v>
      </c>
      <c r="I56" s="26">
        <v>7.5</v>
      </c>
      <c r="J56" s="26">
        <v>6.5</v>
      </c>
      <c r="K56" s="26" t="s">
        <v>28</v>
      </c>
      <c r="L56" s="33"/>
      <c r="M56" s="33"/>
      <c r="N56" s="33"/>
      <c r="O56" s="77">
        <v>7</v>
      </c>
      <c r="P56" s="28">
        <f>ROUND(SUMPRODUCT(H56:O56,$H$8:$O$8)/100,1)</f>
        <v>7.3</v>
      </c>
      <c r="Q56" s="29" t="str">
        <f t="shared" si="4"/>
        <v>B</v>
      </c>
      <c r="R56" s="30" t="str">
        <f t="shared" si="5"/>
        <v>Khá</v>
      </c>
      <c r="S56" s="31" t="str">
        <f t="shared" si="3"/>
        <v/>
      </c>
      <c r="T56" s="32" t="str">
        <f t="array" ref="T56">IFERROR(VLOOKUP($C56&amp;$S$3,CHOOSE({1,2},Data!$A$2:$A$15458&amp;Data!$B$2:$B$15458,Data!$C$2:$C$15458),2,0),"")</f>
        <v>602-A2</v>
      </c>
      <c r="U56" s="94" t="str">
        <f t="array" ref="U56">IFERROR(VLOOKUP($C56&amp;$G$4,CHOOSE({1,2},Data!$A$2:$A$15458&amp;Data!$E$2:$E$15458,Data!$F$2:$F$15458),2,0),"")</f>
        <v>BAS1224-02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1927</v>
      </c>
      <c r="D57" s="23" t="s">
        <v>3377</v>
      </c>
      <c r="E57" s="24" t="s">
        <v>3554</v>
      </c>
      <c r="F57" s="25" t="s">
        <v>3979</v>
      </c>
      <c r="G57" s="22" t="s">
        <v>3252</v>
      </c>
      <c r="H57" s="26">
        <v>10</v>
      </c>
      <c r="I57" s="26">
        <v>9.5</v>
      </c>
      <c r="J57" s="26">
        <v>8</v>
      </c>
      <c r="K57" s="26" t="s">
        <v>28</v>
      </c>
      <c r="L57" s="33"/>
      <c r="M57" s="33"/>
      <c r="N57" s="33"/>
      <c r="O57" s="77">
        <v>4.5</v>
      </c>
      <c r="P57" s="28">
        <f>ROUND(SUMPRODUCT(H57:O57,$H$8:$O$8)/100,1)</f>
        <v>6.3</v>
      </c>
      <c r="Q57" s="29" t="str">
        <f t="shared" si="4"/>
        <v>C</v>
      </c>
      <c r="R57" s="30" t="str">
        <f t="shared" si="5"/>
        <v>Trung bình</v>
      </c>
      <c r="S57" s="31" t="str">
        <f t="shared" si="3"/>
        <v/>
      </c>
      <c r="T57" s="32" t="str">
        <f t="array" ref="T57">IFERROR(VLOOKUP($C57&amp;$S$3,CHOOSE({1,2},Data!$A$2:$A$15458&amp;Data!$B$2:$B$15458,Data!$C$2:$C$15458),2,0),"")</f>
        <v>602-A2</v>
      </c>
      <c r="U57" s="94" t="str">
        <f t="array" ref="U57">IFERROR(VLOOKUP($C57&amp;$G$4,CHOOSE({1,2},Data!$A$2:$A$15458&amp;Data!$E$2:$E$15458,Data!$F$2:$F$15458),2,0),"")</f>
        <v>BAS1224-02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1079</v>
      </c>
      <c r="D58" s="23" t="s">
        <v>3983</v>
      </c>
      <c r="E58" s="24" t="s">
        <v>3554</v>
      </c>
      <c r="F58" s="25" t="s">
        <v>3984</v>
      </c>
      <c r="G58" s="22" t="s">
        <v>3208</v>
      </c>
      <c r="H58" s="26">
        <v>7</v>
      </c>
      <c r="I58" s="26">
        <v>1</v>
      </c>
      <c r="J58" s="26">
        <v>6</v>
      </c>
      <c r="K58" s="26" t="s">
        <v>28</v>
      </c>
      <c r="L58" s="33"/>
      <c r="M58" s="33"/>
      <c r="N58" s="33"/>
      <c r="O58" s="77">
        <v>2.5</v>
      </c>
      <c r="P58" s="28">
        <f>ROUND(SUMPRODUCT(H58:O58,$H$8:$O$8)/100,1)</f>
        <v>3.5</v>
      </c>
      <c r="Q58" s="29" t="str">
        <f t="shared" si="4"/>
        <v>F</v>
      </c>
      <c r="R58" s="30" t="str">
        <f t="shared" si="5"/>
        <v>Kém</v>
      </c>
      <c r="S58" s="31" t="str">
        <f t="shared" si="3"/>
        <v/>
      </c>
      <c r="T58" s="32" t="str">
        <f t="array" ref="T58">IFERROR(VLOOKUP($C58&amp;$S$3,CHOOSE({1,2},Data!$A$2:$A$15458&amp;Data!$B$2:$B$15458,Data!$C$2:$C$15458),2,0),"")</f>
        <v>602-A2</v>
      </c>
      <c r="U58" s="94" t="str">
        <f t="array" ref="U58">IFERROR(VLOOKUP($C58&amp;$G$4,CHOOSE({1,2},Data!$A$2:$A$15458&amp;Data!$E$2:$E$15458,Data!$F$2:$F$15458),2,0),"")</f>
        <v>BAS1224-02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Học lại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1930</v>
      </c>
      <c r="D59" s="23" t="s">
        <v>3560</v>
      </c>
      <c r="E59" s="24" t="s">
        <v>3554</v>
      </c>
      <c r="F59" s="25" t="s">
        <v>3981</v>
      </c>
      <c r="G59" s="22" t="s">
        <v>3465</v>
      </c>
      <c r="H59" s="26">
        <v>10</v>
      </c>
      <c r="I59" s="26">
        <v>2</v>
      </c>
      <c r="J59" s="26">
        <v>6.5</v>
      </c>
      <c r="K59" s="26" t="s">
        <v>28</v>
      </c>
      <c r="L59" s="33"/>
      <c r="M59" s="33"/>
      <c r="N59" s="33"/>
      <c r="O59" s="77">
        <v>9</v>
      </c>
      <c r="P59" s="28">
        <f>ROUND(SUMPRODUCT(H59:O59,$H$8:$O$8)/100,1)</f>
        <v>7.9</v>
      </c>
      <c r="Q59" s="29" t="str">
        <f t="shared" si="4"/>
        <v>B</v>
      </c>
      <c r="R59" s="30" t="str">
        <f t="shared" si="5"/>
        <v>Khá</v>
      </c>
      <c r="S59" s="31" t="str">
        <f t="shared" si="3"/>
        <v/>
      </c>
      <c r="T59" s="32" t="str">
        <f t="array" ref="T59">IFERROR(VLOOKUP($C59&amp;$S$3,CHOOSE({1,2},Data!$A$2:$A$15458&amp;Data!$B$2:$B$15458,Data!$C$2:$C$15458),2,0),"")</f>
        <v>602-A2</v>
      </c>
      <c r="U59" s="94" t="str">
        <f t="array" ref="U59">IFERROR(VLOOKUP($C59&amp;$G$4,CHOOSE({1,2},Data!$A$2:$A$15458&amp;Data!$E$2:$E$15458,Data!$F$2:$F$15458),2,0),"")</f>
        <v>BAS1224-02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2288</v>
      </c>
      <c r="D60" s="23" t="s">
        <v>3982</v>
      </c>
      <c r="E60" s="24" t="s">
        <v>3554</v>
      </c>
      <c r="F60" s="25" t="s">
        <v>3203</v>
      </c>
      <c r="G60" s="22" t="s">
        <v>3358</v>
      </c>
      <c r="H60" s="26">
        <v>0</v>
      </c>
      <c r="I60" s="26">
        <v>0</v>
      </c>
      <c r="J60" s="26">
        <v>0</v>
      </c>
      <c r="K60" s="26" t="s">
        <v>28</v>
      </c>
      <c r="L60" s="33"/>
      <c r="M60" s="33"/>
      <c r="N60" s="33"/>
      <c r="O60" s="113" t="s">
        <v>4811</v>
      </c>
      <c r="P60" s="28">
        <f>ROUND(SUMPRODUCT(H60:O60,$H$8:$O$8)/100,1)</f>
        <v>0</v>
      </c>
      <c r="Q60" s="29" t="str">
        <f t="shared" si="4"/>
        <v>F</v>
      </c>
      <c r="R60" s="30" t="str">
        <f t="shared" si="5"/>
        <v>Kém</v>
      </c>
      <c r="S60" s="31" t="str">
        <f t="shared" si="3"/>
        <v>Không đủ ĐKDT</v>
      </c>
      <c r="T60" s="32" t="str">
        <f t="array" ref="T60">IFERROR(VLOOKUP($C60&amp;$S$3,CHOOSE({1,2},Data!$A$2:$A$15458&amp;Data!$B$2:$B$15458,Data!$C$2:$C$15458),2,0),"")</f>
        <v>602-A2</v>
      </c>
      <c r="U60" s="94" t="str">
        <f t="array" ref="U60">IFERROR(VLOOKUP($C60&amp;$G$4,CHOOSE({1,2},Data!$A$2:$A$15458&amp;Data!$E$2:$E$15458,Data!$F$2:$F$15458),2,0),"")</f>
        <v>BAS1224-02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Học lại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366</v>
      </c>
      <c r="D61" s="23" t="s">
        <v>3985</v>
      </c>
      <c r="E61" s="24" t="s">
        <v>3886</v>
      </c>
      <c r="F61" s="117" t="s">
        <v>3321</v>
      </c>
      <c r="G61" s="22" t="s">
        <v>3204</v>
      </c>
      <c r="H61" s="125">
        <v>10</v>
      </c>
      <c r="I61" s="125">
        <v>10</v>
      </c>
      <c r="J61" s="125">
        <v>10</v>
      </c>
      <c r="K61" s="118" t="s">
        <v>28</v>
      </c>
      <c r="L61" s="119"/>
      <c r="M61" s="119"/>
      <c r="N61" s="119"/>
      <c r="O61" s="77">
        <v>7</v>
      </c>
      <c r="P61" s="28">
        <f>ROUND(SUMPRODUCT(H61:O61,$H$8:$O$8)/100,1)</f>
        <v>8.1999999999999993</v>
      </c>
      <c r="Q61" s="120" t="str">
        <f t="shared" si="4"/>
        <v>B+</v>
      </c>
      <c r="R61" s="121" t="str">
        <f t="shared" si="5"/>
        <v>Khá</v>
      </c>
      <c r="S61" s="31" t="str">
        <f t="shared" si="3"/>
        <v/>
      </c>
      <c r="T61" s="32" t="str">
        <f t="array" ref="T61">IFERROR(VLOOKUP($C61&amp;$S$3,CHOOSE({1,2},Data!$A$2:$A$15458&amp;Data!$B$2:$B$15458,Data!$C$2:$C$15458),2,0),"")</f>
        <v>602-A2</v>
      </c>
      <c r="U61" s="122" t="str">
        <f t="array" ref="U61">IFERROR(VLOOKUP($C61&amp;$G$4,CHOOSE({1,2},Data!$A$2:$A$15458&amp;Data!$E$2:$E$15458,Data!$F$2:$F$15458),2,0),"")</f>
        <v>BAS1224-02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1583</v>
      </c>
      <c r="D62" s="23" t="s">
        <v>3986</v>
      </c>
      <c r="E62" s="24" t="s">
        <v>3987</v>
      </c>
      <c r="F62" s="25" t="s">
        <v>3460</v>
      </c>
      <c r="G62" s="22" t="s">
        <v>3273</v>
      </c>
      <c r="H62" s="26">
        <v>2</v>
      </c>
      <c r="I62" s="26">
        <v>1</v>
      </c>
      <c r="J62" s="26">
        <v>5</v>
      </c>
      <c r="K62" s="26" t="s">
        <v>28</v>
      </c>
      <c r="L62" s="33"/>
      <c r="M62" s="33"/>
      <c r="N62" s="33"/>
      <c r="O62" s="113" t="s">
        <v>4810</v>
      </c>
      <c r="P62" s="28">
        <f>ROUND(SUMPRODUCT(H62:O62,$H$8:$O$8)/100,1)</f>
        <v>1.3</v>
      </c>
      <c r="Q62" s="29" t="str">
        <f t="shared" si="4"/>
        <v>F</v>
      </c>
      <c r="R62" s="30" t="str">
        <f t="shared" si="5"/>
        <v>Kém</v>
      </c>
      <c r="S62" s="31" t="s">
        <v>4813</v>
      </c>
      <c r="T62" s="32" t="str">
        <f t="array" ref="T62">IFERROR(VLOOKUP($C62&amp;$S$3,CHOOSE({1,2},Data!$A$2:$A$15458&amp;Data!$B$2:$B$15458,Data!$C$2:$C$15458),2,0),"")</f>
        <v>602-A2</v>
      </c>
      <c r="U62" s="94" t="str">
        <f t="array" ref="U62">IFERROR(VLOOKUP($C62&amp;$G$4,CHOOSE({1,2},Data!$A$2:$A$15458&amp;Data!$E$2:$E$15458,Data!$F$2:$F$15458),2,0),"")</f>
        <v>BAS1224-02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Học lại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1584</v>
      </c>
      <c r="D63" s="23" t="s">
        <v>3247</v>
      </c>
      <c r="E63" s="24" t="s">
        <v>3561</v>
      </c>
      <c r="F63" s="25" t="s">
        <v>3962</v>
      </c>
      <c r="G63" s="22" t="s">
        <v>3228</v>
      </c>
      <c r="H63" s="26">
        <v>10</v>
      </c>
      <c r="I63" s="26">
        <v>8.5</v>
      </c>
      <c r="J63" s="26">
        <v>7</v>
      </c>
      <c r="K63" s="26" t="s">
        <v>28</v>
      </c>
      <c r="L63" s="33"/>
      <c r="M63" s="33"/>
      <c r="N63" s="33"/>
      <c r="O63" s="77">
        <v>5</v>
      </c>
      <c r="P63" s="28">
        <f>ROUND(SUMPRODUCT(H63:O63,$H$8:$O$8)/100,1)</f>
        <v>6.3</v>
      </c>
      <c r="Q63" s="29" t="str">
        <f t="shared" si="4"/>
        <v>C</v>
      </c>
      <c r="R63" s="30" t="str">
        <f t="shared" si="5"/>
        <v>Trung bình</v>
      </c>
      <c r="S63" s="31" t="str">
        <f t="shared" ref="S63:S90" si="6">+IF(OR($H63=0,$I63=0,$J63=0,$K63=0),"Không đủ ĐKDT",IF(AND(O63=0,P63&gt;=4),"Không đạt",""))</f>
        <v/>
      </c>
      <c r="T63" s="32" t="str">
        <f t="array" ref="T63">IFERROR(VLOOKUP($C63&amp;$S$3,CHOOSE({1,2},Data!$A$2:$A$15458&amp;Data!$B$2:$B$15458,Data!$C$2:$C$15458),2,0),"")</f>
        <v>602-A2</v>
      </c>
      <c r="U63" s="94" t="str">
        <f t="array" ref="U63">IFERROR(VLOOKUP($C63&amp;$G$4,CHOOSE({1,2},Data!$A$2:$A$15458&amp;Data!$E$2:$E$15458,Data!$F$2:$F$15458),2,0),"")</f>
        <v>BAS1224-02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369</v>
      </c>
      <c r="D64" s="23" t="s">
        <v>3988</v>
      </c>
      <c r="E64" s="24" t="s">
        <v>3375</v>
      </c>
      <c r="F64" s="25" t="s">
        <v>3831</v>
      </c>
      <c r="G64" s="22" t="s">
        <v>3290</v>
      </c>
      <c r="H64" s="26">
        <v>10</v>
      </c>
      <c r="I64" s="26">
        <v>9</v>
      </c>
      <c r="J64" s="26">
        <v>6</v>
      </c>
      <c r="K64" s="26" t="s">
        <v>28</v>
      </c>
      <c r="L64" s="33"/>
      <c r="M64" s="33"/>
      <c r="N64" s="33"/>
      <c r="O64" s="77">
        <v>6</v>
      </c>
      <c r="P64" s="28">
        <f>ROUND(SUMPRODUCT(H64:O64,$H$8:$O$8)/100,1)</f>
        <v>6.7</v>
      </c>
      <c r="Q64" s="29" t="str">
        <f t="shared" si="4"/>
        <v>C+</v>
      </c>
      <c r="R64" s="30" t="str">
        <f t="shared" si="5"/>
        <v>Trung bình</v>
      </c>
      <c r="S64" s="31" t="str">
        <f t="shared" si="6"/>
        <v/>
      </c>
      <c r="T64" s="32" t="str">
        <f t="array" ref="T64">IFERROR(VLOOKUP($C64&amp;$S$3,CHOOSE({1,2},Data!$A$2:$A$15458&amp;Data!$B$2:$B$15458,Data!$C$2:$C$15458),2,0),"")</f>
        <v>602-A2</v>
      </c>
      <c r="U64" s="94" t="str">
        <f t="array" ref="U64">IFERROR(VLOOKUP($C64&amp;$G$4,CHOOSE({1,2},Data!$A$2:$A$15458&amp;Data!$E$2:$E$15458,Data!$F$2:$F$15458),2,0),"")</f>
        <v>BAS1224-02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2783</v>
      </c>
      <c r="D65" s="23" t="s">
        <v>3989</v>
      </c>
      <c r="E65" s="24" t="s">
        <v>3375</v>
      </c>
      <c r="F65" s="25" t="s">
        <v>3915</v>
      </c>
      <c r="G65" s="22" t="s">
        <v>3273</v>
      </c>
      <c r="H65" s="26">
        <v>10</v>
      </c>
      <c r="I65" s="26">
        <v>8.5</v>
      </c>
      <c r="J65" s="26">
        <v>7.5</v>
      </c>
      <c r="K65" s="26" t="s">
        <v>28</v>
      </c>
      <c r="L65" s="33"/>
      <c r="M65" s="33"/>
      <c r="N65" s="33"/>
      <c r="O65" s="77">
        <v>4.5</v>
      </c>
      <c r="P65" s="28">
        <f>ROUND(SUMPRODUCT(H65:O65,$H$8:$O$8)/100,1)</f>
        <v>6.1</v>
      </c>
      <c r="Q65" s="29" t="str">
        <f t="shared" si="4"/>
        <v>C</v>
      </c>
      <c r="R65" s="30" t="str">
        <f t="shared" si="5"/>
        <v>Trung bình</v>
      </c>
      <c r="S65" s="31" t="str">
        <f t="shared" si="6"/>
        <v/>
      </c>
      <c r="T65" s="32" t="str">
        <f t="array" ref="T65">IFERROR(VLOOKUP($C65&amp;$S$3,CHOOSE({1,2},Data!$A$2:$A$15458&amp;Data!$B$2:$B$15458,Data!$C$2:$C$15458),2,0),"")</f>
        <v>602-A2</v>
      </c>
      <c r="U65" s="94" t="str">
        <f t="array" ref="U65">IFERROR(VLOOKUP($C65&amp;$G$4,CHOOSE({1,2},Data!$A$2:$A$15458&amp;Data!$E$2:$E$15458,Data!$F$2:$F$15458),2,0),"")</f>
        <v>BAS1224-02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1214</v>
      </c>
      <c r="D66" s="23" t="s">
        <v>3534</v>
      </c>
      <c r="E66" s="24" t="s">
        <v>3375</v>
      </c>
      <c r="F66" s="25" t="s">
        <v>3962</v>
      </c>
      <c r="G66" s="22" t="s">
        <v>3281</v>
      </c>
      <c r="H66" s="26">
        <v>6</v>
      </c>
      <c r="I66" s="26">
        <v>7</v>
      </c>
      <c r="J66" s="26">
        <v>6</v>
      </c>
      <c r="K66" s="26" t="s">
        <v>28</v>
      </c>
      <c r="L66" s="33"/>
      <c r="M66" s="33"/>
      <c r="N66" s="33"/>
      <c r="O66" s="77">
        <v>4</v>
      </c>
      <c r="P66" s="28">
        <f>ROUND(SUMPRODUCT(H66:O66,$H$8:$O$8)/100,1)</f>
        <v>4.9000000000000004</v>
      </c>
      <c r="Q66" s="29" t="str">
        <f t="shared" si="4"/>
        <v>D</v>
      </c>
      <c r="R66" s="30" t="str">
        <f t="shared" si="5"/>
        <v>Trung bình yếu</v>
      </c>
      <c r="S66" s="31" t="str">
        <f t="shared" si="6"/>
        <v/>
      </c>
      <c r="T66" s="32" t="str">
        <f t="array" ref="T66">IFERROR(VLOOKUP($C66&amp;$S$3,CHOOSE({1,2},Data!$A$2:$A$15458&amp;Data!$B$2:$B$15458,Data!$C$2:$C$15458),2,0),"")</f>
        <v>602-A2</v>
      </c>
      <c r="U66" s="94" t="str">
        <f t="array" ref="U66">IFERROR(VLOOKUP($C66&amp;$G$4,CHOOSE({1,2},Data!$A$2:$A$15458&amp;Data!$E$2:$E$15458,Data!$F$2:$F$15458),2,0),"")</f>
        <v>BAS1224-02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1743</v>
      </c>
      <c r="D67" s="23" t="s">
        <v>3990</v>
      </c>
      <c r="E67" s="24" t="s">
        <v>3375</v>
      </c>
      <c r="F67" s="25" t="s">
        <v>3991</v>
      </c>
      <c r="G67" s="22" t="s">
        <v>3231</v>
      </c>
      <c r="H67" s="26">
        <v>10</v>
      </c>
      <c r="I67" s="26">
        <v>6</v>
      </c>
      <c r="J67" s="26">
        <v>6</v>
      </c>
      <c r="K67" s="26" t="s">
        <v>28</v>
      </c>
      <c r="L67" s="33"/>
      <c r="M67" s="33"/>
      <c r="N67" s="33"/>
      <c r="O67" s="77">
        <v>3.5</v>
      </c>
      <c r="P67" s="28">
        <f>ROUND(SUMPRODUCT(H67:O67,$H$8:$O$8)/100,1)</f>
        <v>4.9000000000000004</v>
      </c>
      <c r="Q67" s="29" t="str">
        <f t="shared" si="4"/>
        <v>D</v>
      </c>
      <c r="R67" s="30" t="str">
        <f t="shared" si="5"/>
        <v>Trung bình yếu</v>
      </c>
      <c r="S67" s="31" t="str">
        <f t="shared" si="6"/>
        <v/>
      </c>
      <c r="T67" s="32" t="str">
        <f t="array" ref="T67">IFERROR(VLOOKUP($C67&amp;$S$3,CHOOSE({1,2},Data!$A$2:$A$15458&amp;Data!$B$2:$B$15458,Data!$C$2:$C$15458),2,0),"")</f>
        <v>201-A2</v>
      </c>
      <c r="U67" s="94" t="str">
        <f t="array" ref="U67">IFERROR(VLOOKUP($C67&amp;$G$4,CHOOSE({1,2},Data!$A$2:$A$15458&amp;Data!$E$2:$E$15458,Data!$F$2:$F$15458),2,0),"")</f>
        <v>BAS1224-02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1586</v>
      </c>
      <c r="D68" s="23" t="s">
        <v>3992</v>
      </c>
      <c r="E68" s="24" t="s">
        <v>3383</v>
      </c>
      <c r="F68" s="25" t="s">
        <v>3888</v>
      </c>
      <c r="G68" s="22" t="s">
        <v>3277</v>
      </c>
      <c r="H68" s="26">
        <v>10</v>
      </c>
      <c r="I68" s="26">
        <v>9.5</v>
      </c>
      <c r="J68" s="26">
        <v>8</v>
      </c>
      <c r="K68" s="26" t="s">
        <v>28</v>
      </c>
      <c r="L68" s="33"/>
      <c r="M68" s="33"/>
      <c r="N68" s="33"/>
      <c r="O68" s="77">
        <v>3</v>
      </c>
      <c r="P68" s="28">
        <f>ROUND(SUMPRODUCT(H68:O68,$H$8:$O$8)/100,1)</f>
        <v>5.4</v>
      </c>
      <c r="Q68" s="29" t="str">
        <f t="shared" si="4"/>
        <v>D+</v>
      </c>
      <c r="R68" s="30" t="str">
        <f t="shared" si="5"/>
        <v>Trung bình yếu</v>
      </c>
      <c r="S68" s="31" t="str">
        <f t="shared" si="6"/>
        <v/>
      </c>
      <c r="T68" s="32" t="str">
        <f t="array" ref="T68">IFERROR(VLOOKUP($C68&amp;$S$3,CHOOSE({1,2},Data!$A$2:$A$15458&amp;Data!$B$2:$B$15458,Data!$C$2:$C$15458),2,0),"")</f>
        <v>201-A2</v>
      </c>
      <c r="U68" s="94" t="str">
        <f t="array" ref="U68">IFERROR(VLOOKUP($C68&amp;$G$4,CHOOSE({1,2},Data!$A$2:$A$15458&amp;Data!$E$2:$E$15458,Data!$F$2:$F$15458),2,0),"")</f>
        <v>BAS1224-02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2785</v>
      </c>
      <c r="D69" s="23" t="s">
        <v>3287</v>
      </c>
      <c r="E69" s="24" t="s">
        <v>3383</v>
      </c>
      <c r="F69" s="25" t="s">
        <v>3993</v>
      </c>
      <c r="G69" s="22" t="s">
        <v>3218</v>
      </c>
      <c r="H69" s="26">
        <v>4</v>
      </c>
      <c r="I69" s="26">
        <v>8</v>
      </c>
      <c r="J69" s="26">
        <v>5</v>
      </c>
      <c r="K69" s="26" t="s">
        <v>28</v>
      </c>
      <c r="L69" s="33"/>
      <c r="M69" s="33"/>
      <c r="N69" s="33"/>
      <c r="O69" s="77">
        <v>6.5</v>
      </c>
      <c r="P69" s="28">
        <f>ROUND(SUMPRODUCT(H69:O69,$H$8:$O$8)/100,1)</f>
        <v>6.1</v>
      </c>
      <c r="Q69" s="29" t="str">
        <f t="shared" si="4"/>
        <v>C</v>
      </c>
      <c r="R69" s="30" t="str">
        <f t="shared" si="5"/>
        <v>Trung bình</v>
      </c>
      <c r="S69" s="31" t="str">
        <f t="shared" si="6"/>
        <v/>
      </c>
      <c r="T69" s="32" t="str">
        <f t="array" ref="T69">IFERROR(VLOOKUP($C69&amp;$S$3,CHOOSE({1,2},Data!$A$2:$A$15458&amp;Data!$B$2:$B$15458,Data!$C$2:$C$15458),2,0),"")</f>
        <v>201-A2</v>
      </c>
      <c r="U69" s="94" t="str">
        <f t="array" ref="U69">IFERROR(VLOOKUP($C69&amp;$G$4,CHOOSE({1,2},Data!$A$2:$A$15458&amp;Data!$E$2:$E$15458,Data!$F$2:$F$15458),2,0),"")</f>
        <v>BAS1224-02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563</v>
      </c>
      <c r="D70" s="23" t="s">
        <v>3502</v>
      </c>
      <c r="E70" s="24" t="s">
        <v>3386</v>
      </c>
      <c r="F70" s="25" t="s">
        <v>3975</v>
      </c>
      <c r="G70" s="22" t="s">
        <v>3340</v>
      </c>
      <c r="H70" s="26">
        <v>10</v>
      </c>
      <c r="I70" s="26">
        <v>9.5</v>
      </c>
      <c r="J70" s="26">
        <v>9</v>
      </c>
      <c r="K70" s="26" t="s">
        <v>28</v>
      </c>
      <c r="L70" s="33"/>
      <c r="M70" s="33"/>
      <c r="N70" s="33"/>
      <c r="O70" s="77">
        <v>7</v>
      </c>
      <c r="P70" s="28">
        <f>ROUND(SUMPRODUCT(H70:O70,$H$8:$O$8)/100,1)</f>
        <v>8</v>
      </c>
      <c r="Q70" s="29" t="str">
        <f t="shared" si="4"/>
        <v>B+</v>
      </c>
      <c r="R70" s="30" t="str">
        <f t="shared" si="5"/>
        <v>Khá</v>
      </c>
      <c r="S70" s="31" t="str">
        <f t="shared" si="6"/>
        <v/>
      </c>
      <c r="T70" s="32" t="str">
        <f t="array" ref="T70">IFERROR(VLOOKUP($C70&amp;$S$3,CHOOSE({1,2},Data!$A$2:$A$15458&amp;Data!$B$2:$B$15458,Data!$C$2:$C$15458),2,0),"")</f>
        <v>201-A2</v>
      </c>
      <c r="U70" s="94" t="str">
        <f t="array" ref="U70">IFERROR(VLOOKUP($C70&amp;$G$4,CHOOSE({1,2},Data!$A$2:$A$15458&amp;Data!$E$2:$E$15458,Data!$F$2:$F$15458),2,0),"")</f>
        <v>BAS1224-02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1865</v>
      </c>
      <c r="D71" s="23" t="s">
        <v>3994</v>
      </c>
      <c r="E71" s="24" t="s">
        <v>3995</v>
      </c>
      <c r="F71" s="25" t="s">
        <v>3996</v>
      </c>
      <c r="G71" s="22" t="s">
        <v>3329</v>
      </c>
      <c r="H71" s="26">
        <v>9</v>
      </c>
      <c r="I71" s="26">
        <v>3.5</v>
      </c>
      <c r="J71" s="26">
        <v>8.5</v>
      </c>
      <c r="K71" s="26" t="s">
        <v>28</v>
      </c>
      <c r="L71" s="33"/>
      <c r="M71" s="33"/>
      <c r="N71" s="33"/>
      <c r="O71" s="77">
        <v>4</v>
      </c>
      <c r="P71" s="28">
        <f>ROUND(SUMPRODUCT(H71:O71,$H$8:$O$8)/100,1)</f>
        <v>5.4</v>
      </c>
      <c r="Q71" s="29" t="str">
        <f t="shared" si="4"/>
        <v>D+</v>
      </c>
      <c r="R71" s="30" t="str">
        <f t="shared" si="5"/>
        <v>Trung bình yếu</v>
      </c>
      <c r="S71" s="31" t="str">
        <f t="shared" si="6"/>
        <v/>
      </c>
      <c r="T71" s="32" t="str">
        <f t="array" ref="T71">IFERROR(VLOOKUP($C71&amp;$S$3,CHOOSE({1,2},Data!$A$2:$A$15458&amp;Data!$B$2:$B$15458,Data!$C$2:$C$15458),2,0),"")</f>
        <v>201-A2</v>
      </c>
      <c r="U71" s="94" t="str">
        <f t="array" ref="U71">IFERROR(VLOOKUP($C71&amp;$G$4,CHOOSE({1,2},Data!$A$2:$A$15458&amp;Data!$E$2:$E$15458,Data!$F$2:$F$15458),2,0),"")</f>
        <v>BAS1224-02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374</v>
      </c>
      <c r="D72" s="23" t="s">
        <v>3487</v>
      </c>
      <c r="E72" s="24" t="s">
        <v>3997</v>
      </c>
      <c r="F72" s="25" t="s">
        <v>3998</v>
      </c>
      <c r="G72" s="22" t="s">
        <v>3246</v>
      </c>
      <c r="H72" s="26">
        <v>9</v>
      </c>
      <c r="I72" s="26">
        <v>7.5</v>
      </c>
      <c r="J72" s="26">
        <v>8</v>
      </c>
      <c r="K72" s="26" t="s">
        <v>28</v>
      </c>
      <c r="L72" s="33"/>
      <c r="M72" s="33"/>
      <c r="N72" s="33"/>
      <c r="O72" s="77">
        <v>6</v>
      </c>
      <c r="P72" s="28">
        <f>ROUND(SUMPRODUCT(H72:O72,$H$8:$O$8)/100,1)</f>
        <v>6.9</v>
      </c>
      <c r="Q72" s="29" t="str">
        <f t="shared" si="4"/>
        <v>C+</v>
      </c>
      <c r="R72" s="30" t="str">
        <f t="shared" si="5"/>
        <v>Trung bình</v>
      </c>
      <c r="S72" s="31" t="str">
        <f t="shared" si="6"/>
        <v/>
      </c>
      <c r="T72" s="32" t="str">
        <f t="array" ref="T72">IFERROR(VLOOKUP($C72&amp;$S$3,CHOOSE({1,2},Data!$A$2:$A$15458&amp;Data!$B$2:$B$15458,Data!$C$2:$C$15458),2,0),"")</f>
        <v>201-A2</v>
      </c>
      <c r="U72" s="94" t="str">
        <f t="array" ref="U72">IFERROR(VLOOKUP($C72&amp;$G$4,CHOOSE({1,2},Data!$A$2:$A$15458&amp;Data!$E$2:$E$15458,Data!$F$2:$F$15458),2,0),"")</f>
        <v>BAS1224-02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Đạt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1982</v>
      </c>
      <c r="D73" s="23" t="s">
        <v>3999</v>
      </c>
      <c r="E73" s="24" t="s">
        <v>4000</v>
      </c>
      <c r="F73" s="25"/>
      <c r="G73" s="22" t="s">
        <v>3283</v>
      </c>
      <c r="H73" s="26">
        <v>1</v>
      </c>
      <c r="I73" s="26">
        <v>8.5</v>
      </c>
      <c r="J73" s="26">
        <v>4.5</v>
      </c>
      <c r="K73" s="26" t="s">
        <v>28</v>
      </c>
      <c r="L73" s="33"/>
      <c r="M73" s="33"/>
      <c r="N73" s="33"/>
      <c r="O73" s="77">
        <v>4.5</v>
      </c>
      <c r="P73" s="28">
        <f>ROUND(SUMPRODUCT(H73:O73,$H$8:$O$8)/100,1)</f>
        <v>4.5999999999999996</v>
      </c>
      <c r="Q73" s="29" t="str">
        <f t="shared" ref="Q73:Q93" si="7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D</v>
      </c>
      <c r="R73" s="30" t="str">
        <f t="shared" ref="R73:R93" si="8">IF($P73&lt;4,"Kém",IF(AND($P73&gt;=4,$P73&lt;=5.4),"Trung bình yếu",IF(AND($P73&gt;=5.5,$P73&lt;=6.9),"Trung bình",IF(AND($P73&gt;=7,$P73&lt;=8.4),"Khá",IF(AND($P73&gt;=8.5,$P73&lt;=10),"Giỏi","")))))</f>
        <v>Trung bình yếu</v>
      </c>
      <c r="S73" s="31" t="str">
        <f t="shared" si="6"/>
        <v/>
      </c>
      <c r="T73" s="32" t="str">
        <f t="array" ref="T73">IFERROR(VLOOKUP($C73&amp;$S$3,CHOOSE({1,2},Data!$A$2:$A$15458&amp;Data!$B$2:$B$15458,Data!$C$2:$C$15458),2,0),"")</f>
        <v>201-A2</v>
      </c>
      <c r="U73" s="94" t="str">
        <f t="array" ref="U73">IFERROR(VLOOKUP($C73&amp;$G$4,CHOOSE({1,2},Data!$A$2:$A$15458&amp;Data!$E$2:$E$15458,Data!$F$2:$F$15458),2,0),"")</f>
        <v>BAS1224-02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1590</v>
      </c>
      <c r="D74" s="23" t="s">
        <v>3536</v>
      </c>
      <c r="E74" s="24" t="s">
        <v>4001</v>
      </c>
      <c r="F74" s="25" t="s">
        <v>3964</v>
      </c>
      <c r="G74" s="22" t="s">
        <v>3222</v>
      </c>
      <c r="H74" s="26">
        <v>9</v>
      </c>
      <c r="I74" s="26">
        <v>5.5</v>
      </c>
      <c r="J74" s="26">
        <v>7.5</v>
      </c>
      <c r="K74" s="26" t="s">
        <v>28</v>
      </c>
      <c r="L74" s="33"/>
      <c r="M74" s="33"/>
      <c r="N74" s="33"/>
      <c r="O74" s="77">
        <v>4</v>
      </c>
      <c r="P74" s="28">
        <f>ROUND(SUMPRODUCT(H74:O74,$H$8:$O$8)/100,1)</f>
        <v>5.4</v>
      </c>
      <c r="Q74" s="29" t="str">
        <f t="shared" si="7"/>
        <v>D+</v>
      </c>
      <c r="R74" s="30" t="str">
        <f t="shared" si="8"/>
        <v>Trung bình yếu</v>
      </c>
      <c r="S74" s="31" t="str">
        <f t="shared" si="6"/>
        <v/>
      </c>
      <c r="T74" s="32" t="str">
        <f t="array" ref="T74">IFERROR(VLOOKUP($C74&amp;$S$3,CHOOSE({1,2},Data!$A$2:$A$15458&amp;Data!$B$2:$B$15458,Data!$C$2:$C$15458),2,0),"")</f>
        <v>201-A2</v>
      </c>
      <c r="U74" s="94" t="str">
        <f t="array" ref="U74">IFERROR(VLOOKUP($C74&amp;$G$4,CHOOSE({1,2},Data!$A$2:$A$15458&amp;Data!$E$2:$E$15458,Data!$F$2:$F$15458),2,0),"")</f>
        <v>BAS1224-02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1748</v>
      </c>
      <c r="D75" s="23" t="s">
        <v>4002</v>
      </c>
      <c r="E75" s="24" t="s">
        <v>3689</v>
      </c>
      <c r="F75" s="25" t="s">
        <v>3681</v>
      </c>
      <c r="G75" s="22" t="s">
        <v>3290</v>
      </c>
      <c r="H75" s="26">
        <v>9</v>
      </c>
      <c r="I75" s="26">
        <v>6.5</v>
      </c>
      <c r="J75" s="26">
        <v>8</v>
      </c>
      <c r="K75" s="26" t="s">
        <v>28</v>
      </c>
      <c r="L75" s="33"/>
      <c r="M75" s="33"/>
      <c r="N75" s="33"/>
      <c r="O75" s="77">
        <v>7.5</v>
      </c>
      <c r="P75" s="28">
        <f>ROUND(SUMPRODUCT(H75:O75,$H$8:$O$8)/100,1)</f>
        <v>7.7</v>
      </c>
      <c r="Q75" s="29" t="str">
        <f t="shared" si="7"/>
        <v>B</v>
      </c>
      <c r="R75" s="30" t="str">
        <f t="shared" si="8"/>
        <v>Khá</v>
      </c>
      <c r="S75" s="31" t="str">
        <f t="shared" si="6"/>
        <v/>
      </c>
      <c r="T75" s="32" t="str">
        <f t="array" ref="T75">IFERROR(VLOOKUP($C75&amp;$S$3,CHOOSE({1,2},Data!$A$2:$A$15458&amp;Data!$B$2:$B$15458,Data!$C$2:$C$15458),2,0),"")</f>
        <v>201-A2</v>
      </c>
      <c r="U75" s="94" t="str">
        <f t="array" ref="U75">IFERROR(VLOOKUP($C75&amp;$G$4,CHOOSE({1,2},Data!$A$2:$A$15458&amp;Data!$E$2:$E$15458,Data!$F$2:$F$15458),2,0),"")</f>
        <v>BAS1224-02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1085</v>
      </c>
      <c r="D76" s="23" t="s">
        <v>3487</v>
      </c>
      <c r="E76" s="24" t="s">
        <v>4003</v>
      </c>
      <c r="F76" s="25" t="s">
        <v>3764</v>
      </c>
      <c r="G76" s="22" t="s">
        <v>3239</v>
      </c>
      <c r="H76" s="26">
        <v>9</v>
      </c>
      <c r="I76" s="26">
        <v>4</v>
      </c>
      <c r="J76" s="26">
        <v>6.5</v>
      </c>
      <c r="K76" s="26" t="s">
        <v>28</v>
      </c>
      <c r="L76" s="33"/>
      <c r="M76" s="33"/>
      <c r="N76" s="33"/>
      <c r="O76" s="77">
        <v>1</v>
      </c>
      <c r="P76" s="28">
        <f>ROUND(SUMPRODUCT(H76:O76,$H$8:$O$8)/100,1)</f>
        <v>3.2</v>
      </c>
      <c r="Q76" s="29" t="str">
        <f t="shared" si="7"/>
        <v>F</v>
      </c>
      <c r="R76" s="30" t="str">
        <f t="shared" si="8"/>
        <v>Kém</v>
      </c>
      <c r="S76" s="31" t="str">
        <f t="shared" si="6"/>
        <v/>
      </c>
      <c r="T76" s="32" t="str">
        <f t="array" ref="T76">IFERROR(VLOOKUP($C76&amp;$S$3,CHOOSE({1,2},Data!$A$2:$A$15458&amp;Data!$B$2:$B$15458,Data!$C$2:$C$15458),2,0),"")</f>
        <v>201-A2</v>
      </c>
      <c r="U76" s="94" t="str">
        <f t="array" ref="U76">IFERROR(VLOOKUP($C76&amp;$G$4,CHOOSE({1,2},Data!$A$2:$A$15458&amp;Data!$E$2:$E$15458,Data!$F$2:$F$15458),2,0),"")</f>
        <v>BAS1224-02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Học lại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1223</v>
      </c>
      <c r="D77" s="23" t="s">
        <v>3573</v>
      </c>
      <c r="E77" s="24" t="s">
        <v>3699</v>
      </c>
      <c r="F77" s="25" t="s">
        <v>4008</v>
      </c>
      <c r="G77" s="22" t="s">
        <v>3373</v>
      </c>
      <c r="H77" s="26">
        <v>2</v>
      </c>
      <c r="I77" s="26">
        <v>7.5</v>
      </c>
      <c r="J77" s="26">
        <v>6.5</v>
      </c>
      <c r="K77" s="26" t="s">
        <v>28</v>
      </c>
      <c r="L77" s="33"/>
      <c r="M77" s="33"/>
      <c r="N77" s="33"/>
      <c r="O77" s="77">
        <v>7</v>
      </c>
      <c r="P77" s="28">
        <f>ROUND(SUMPRODUCT(H77:O77,$H$8:$O$8)/100,1)</f>
        <v>6.5</v>
      </c>
      <c r="Q77" s="29" t="str">
        <f t="shared" si="7"/>
        <v>C+</v>
      </c>
      <c r="R77" s="30" t="str">
        <f t="shared" si="8"/>
        <v>Trung bình</v>
      </c>
      <c r="S77" s="31" t="str">
        <f t="shared" si="6"/>
        <v/>
      </c>
      <c r="T77" s="32" t="str">
        <f t="array" ref="T77">IFERROR(VLOOKUP($C77&amp;$S$3,CHOOSE({1,2},Data!$A$2:$A$15458&amp;Data!$B$2:$B$15458,Data!$C$2:$C$15458),2,0),"")</f>
        <v>201-A2</v>
      </c>
      <c r="U77" s="94" t="str">
        <f t="array" ref="U77">IFERROR(VLOOKUP($C77&amp;$G$4,CHOOSE({1,2},Data!$A$2:$A$15458&amp;Data!$E$2:$E$15458,Data!$F$2:$F$15458),2,0),"")</f>
        <v>BAS1224-02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1021</v>
      </c>
      <c r="D78" s="23" t="s">
        <v>4007</v>
      </c>
      <c r="E78" s="24" t="s">
        <v>3699</v>
      </c>
      <c r="F78" s="25" t="s">
        <v>3898</v>
      </c>
      <c r="G78" s="22" t="s">
        <v>3465</v>
      </c>
      <c r="H78" s="26">
        <v>2</v>
      </c>
      <c r="I78" s="26">
        <v>0</v>
      </c>
      <c r="J78" s="26">
        <v>0</v>
      </c>
      <c r="K78" s="26" t="s">
        <v>28</v>
      </c>
      <c r="L78" s="33"/>
      <c r="M78" s="33"/>
      <c r="N78" s="33"/>
      <c r="O78" s="113" t="s">
        <v>4811</v>
      </c>
      <c r="P78" s="28">
        <f>ROUND(SUMPRODUCT(H78:O78,$H$8:$O$8)/100,1)</f>
        <v>0.2</v>
      </c>
      <c r="Q78" s="29" t="str">
        <f t="shared" si="7"/>
        <v>F</v>
      </c>
      <c r="R78" s="30" t="str">
        <f t="shared" si="8"/>
        <v>Kém</v>
      </c>
      <c r="S78" s="31" t="str">
        <f t="shared" si="6"/>
        <v>Không đủ ĐKDT</v>
      </c>
      <c r="T78" s="32" t="str">
        <f t="array" ref="T78">IFERROR(VLOOKUP($C78&amp;$S$3,CHOOSE({1,2},Data!$A$2:$A$15458&amp;Data!$B$2:$B$15458,Data!$C$2:$C$15458),2,0),"")</f>
        <v>201-A2</v>
      </c>
      <c r="U78" s="94" t="str">
        <f t="array" ref="U78">IFERROR(VLOOKUP($C78&amp;$G$4,CHOOSE({1,2},Data!$A$2:$A$15458&amp;Data!$E$2:$E$15458,Data!$F$2:$F$15458),2,0),"")</f>
        <v>BAS1224-02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Học lại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380</v>
      </c>
      <c r="D79" s="23" t="s">
        <v>3240</v>
      </c>
      <c r="E79" s="24" t="s">
        <v>3415</v>
      </c>
      <c r="F79" s="25" t="s">
        <v>3696</v>
      </c>
      <c r="G79" s="22" t="s">
        <v>3329</v>
      </c>
      <c r="H79" s="26">
        <v>4</v>
      </c>
      <c r="I79" s="26">
        <v>5</v>
      </c>
      <c r="J79" s="26">
        <v>6</v>
      </c>
      <c r="K79" s="26" t="s">
        <v>28</v>
      </c>
      <c r="L79" s="33"/>
      <c r="M79" s="33"/>
      <c r="N79" s="33"/>
      <c r="O79" s="77">
        <v>5</v>
      </c>
      <c r="P79" s="28">
        <f>ROUND(SUMPRODUCT(H79:O79,$H$8:$O$8)/100,1)</f>
        <v>5.0999999999999996</v>
      </c>
      <c r="Q79" s="29" t="str">
        <f t="shared" si="7"/>
        <v>D+</v>
      </c>
      <c r="R79" s="30" t="str">
        <f t="shared" si="8"/>
        <v>Trung bình yếu</v>
      </c>
      <c r="S79" s="31" t="str">
        <f t="shared" si="6"/>
        <v/>
      </c>
      <c r="T79" s="32" t="str">
        <f t="array" ref="T79">IFERROR(VLOOKUP($C79&amp;$S$3,CHOOSE({1,2},Data!$A$2:$A$15458&amp;Data!$B$2:$B$15458,Data!$C$2:$C$15458),2,0),"")</f>
        <v>201-A2</v>
      </c>
      <c r="U79" s="94" t="str">
        <f t="array" ref="U79">IFERROR(VLOOKUP($C79&amp;$G$4,CHOOSE({1,2},Data!$A$2:$A$15458&amp;Data!$E$2:$E$15458,Data!$F$2:$F$15458),2,0),"")</f>
        <v>BAS1224-02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1605</v>
      </c>
      <c r="D80" s="23" t="s">
        <v>4015</v>
      </c>
      <c r="E80" s="24" t="s">
        <v>3419</v>
      </c>
      <c r="F80" s="25" t="s">
        <v>3790</v>
      </c>
      <c r="G80" s="22" t="s">
        <v>3231</v>
      </c>
      <c r="H80" s="26">
        <v>10</v>
      </c>
      <c r="I80" s="26">
        <v>9.5</v>
      </c>
      <c r="J80" s="26">
        <v>8.5</v>
      </c>
      <c r="K80" s="26" t="s">
        <v>28</v>
      </c>
      <c r="L80" s="33"/>
      <c r="M80" s="33"/>
      <c r="N80" s="33"/>
      <c r="O80" s="77">
        <v>7</v>
      </c>
      <c r="P80" s="28">
        <f>ROUND(SUMPRODUCT(H80:O80,$H$8:$O$8)/100,1)</f>
        <v>7.9</v>
      </c>
      <c r="Q80" s="29" t="str">
        <f t="shared" si="7"/>
        <v>B</v>
      </c>
      <c r="R80" s="30" t="str">
        <f t="shared" si="8"/>
        <v>Khá</v>
      </c>
      <c r="S80" s="31" t="str">
        <f t="shared" si="6"/>
        <v/>
      </c>
      <c r="T80" s="32" t="str">
        <f t="array" ref="T80">IFERROR(VLOOKUP($C80&amp;$S$3,CHOOSE({1,2},Data!$A$2:$A$15458&amp;Data!$B$2:$B$15458,Data!$C$2:$C$15458),2,0),"")</f>
        <v>201-A2</v>
      </c>
      <c r="U80" s="94" t="str">
        <f t="array" ref="U80">IFERROR(VLOOKUP($C80&amp;$G$4,CHOOSE({1,2},Data!$A$2:$A$15458&amp;Data!$E$2:$E$15458,Data!$F$2:$F$15458),2,0),"")</f>
        <v>BAS1224-02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1873</v>
      </c>
      <c r="D81" s="23" t="s">
        <v>4013</v>
      </c>
      <c r="E81" s="24" t="s">
        <v>3419</v>
      </c>
      <c r="F81" s="25" t="s">
        <v>3533</v>
      </c>
      <c r="G81" s="22" t="s">
        <v>3273</v>
      </c>
      <c r="H81" s="26">
        <v>10</v>
      </c>
      <c r="I81" s="26">
        <v>1.5</v>
      </c>
      <c r="J81" s="26">
        <v>6</v>
      </c>
      <c r="K81" s="26" t="s">
        <v>28</v>
      </c>
      <c r="L81" s="33"/>
      <c r="M81" s="33"/>
      <c r="N81" s="33"/>
      <c r="O81" s="77">
        <v>3.5</v>
      </c>
      <c r="P81" s="28">
        <f>ROUND(SUMPRODUCT(H81:O81,$H$8:$O$8)/100,1)</f>
        <v>4.5</v>
      </c>
      <c r="Q81" s="29" t="str">
        <f t="shared" si="7"/>
        <v>D</v>
      </c>
      <c r="R81" s="30" t="str">
        <f t="shared" si="8"/>
        <v>Trung bình yếu</v>
      </c>
      <c r="S81" s="31" t="str">
        <f t="shared" si="6"/>
        <v/>
      </c>
      <c r="T81" s="32" t="str">
        <f t="array" ref="T81">IFERROR(VLOOKUP($C81&amp;$S$3,CHOOSE({1,2},Data!$A$2:$A$15458&amp;Data!$B$2:$B$15458,Data!$C$2:$C$15458),2,0),"")</f>
        <v>201-A2</v>
      </c>
      <c r="U81" s="94" t="str">
        <f t="array" ref="U81">IFERROR(VLOOKUP($C81&amp;$G$4,CHOOSE({1,2},Data!$A$2:$A$15458&amp;Data!$E$2:$E$15458,Data!$F$2:$F$15458),2,0),"")</f>
        <v>BAS1224-02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1029</v>
      </c>
      <c r="D82" s="23" t="s">
        <v>3952</v>
      </c>
      <c r="E82" s="24" t="s">
        <v>3419</v>
      </c>
      <c r="F82" s="25" t="s">
        <v>4014</v>
      </c>
      <c r="G82" s="22" t="s">
        <v>3218</v>
      </c>
      <c r="H82" s="26">
        <v>10</v>
      </c>
      <c r="I82" s="26">
        <v>10</v>
      </c>
      <c r="J82" s="26">
        <v>8.5</v>
      </c>
      <c r="K82" s="26" t="s">
        <v>28</v>
      </c>
      <c r="L82" s="33"/>
      <c r="M82" s="33"/>
      <c r="N82" s="33"/>
      <c r="O82" s="77">
        <v>8.5</v>
      </c>
      <c r="P82" s="28">
        <f>ROUND(SUMPRODUCT(H82:O82,$H$8:$O$8)/100,1)</f>
        <v>8.8000000000000007</v>
      </c>
      <c r="Q82" s="29" t="str">
        <f t="shared" si="7"/>
        <v>A</v>
      </c>
      <c r="R82" s="30" t="str">
        <f t="shared" si="8"/>
        <v>Giỏi</v>
      </c>
      <c r="S82" s="31" t="str">
        <f t="shared" si="6"/>
        <v/>
      </c>
      <c r="T82" s="32" t="str">
        <f t="array" ref="T82">IFERROR(VLOOKUP($C82&amp;$S$3,CHOOSE({1,2},Data!$A$2:$A$15458&amp;Data!$B$2:$B$15458,Data!$C$2:$C$15458),2,0),"")</f>
        <v>201-A2</v>
      </c>
      <c r="U82" s="94" t="str">
        <f t="array" ref="U82">IFERROR(VLOOKUP($C82&amp;$G$4,CHOOSE({1,2},Data!$A$2:$A$15458&amp;Data!$E$2:$E$15458,Data!$F$2:$F$15458),2,0),"")</f>
        <v>BAS1224-02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1400</v>
      </c>
      <c r="D83" s="23" t="s">
        <v>3697</v>
      </c>
      <c r="E83" s="24" t="s">
        <v>3398</v>
      </c>
      <c r="F83" s="25" t="s">
        <v>3396</v>
      </c>
      <c r="G83" s="22" t="s">
        <v>3246</v>
      </c>
      <c r="H83" s="26">
        <v>10</v>
      </c>
      <c r="I83" s="26">
        <v>9</v>
      </c>
      <c r="J83" s="26">
        <v>8.5</v>
      </c>
      <c r="K83" s="26" t="s">
        <v>28</v>
      </c>
      <c r="L83" s="33"/>
      <c r="M83" s="33"/>
      <c r="N83" s="33"/>
      <c r="O83" s="77">
        <v>8</v>
      </c>
      <c r="P83" s="28">
        <f>ROUND(SUMPRODUCT(H83:O83,$H$8:$O$8)/100,1)</f>
        <v>8.4</v>
      </c>
      <c r="Q83" s="29" t="str">
        <f t="shared" si="7"/>
        <v>B+</v>
      </c>
      <c r="R83" s="30" t="str">
        <f t="shared" si="8"/>
        <v>Khá</v>
      </c>
      <c r="S83" s="31" t="str">
        <f t="shared" si="6"/>
        <v/>
      </c>
      <c r="T83" s="32" t="str">
        <f t="array" ref="T83">IFERROR(VLOOKUP($C83&amp;$S$3,CHOOSE({1,2},Data!$A$2:$A$15458&amp;Data!$B$2:$B$15458,Data!$C$2:$C$15458),2,0),"")</f>
        <v>201-A2</v>
      </c>
      <c r="U83" s="94" t="str">
        <f t="array" ref="U83">IFERROR(VLOOKUP($C83&amp;$G$4,CHOOSE({1,2},Data!$A$2:$A$15458&amp;Data!$E$2:$E$15458,Data!$F$2:$F$15458),2,0),"")</f>
        <v>BAS1224-02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1596</v>
      </c>
      <c r="D84" s="23" t="s">
        <v>3710</v>
      </c>
      <c r="E84" s="24" t="s">
        <v>3571</v>
      </c>
      <c r="F84" s="25" t="s">
        <v>4004</v>
      </c>
      <c r="G84" s="22" t="s">
        <v>3231</v>
      </c>
      <c r="H84" s="26">
        <v>10</v>
      </c>
      <c r="I84" s="26">
        <v>9.5</v>
      </c>
      <c r="J84" s="26">
        <v>8.5</v>
      </c>
      <c r="K84" s="26" t="s">
        <v>28</v>
      </c>
      <c r="L84" s="33"/>
      <c r="M84" s="33"/>
      <c r="N84" s="33"/>
      <c r="O84" s="77">
        <v>6</v>
      </c>
      <c r="P84" s="28">
        <f>ROUND(SUMPRODUCT(H84:O84,$H$8:$O$8)/100,1)</f>
        <v>7.3</v>
      </c>
      <c r="Q84" s="29" t="str">
        <f t="shared" si="7"/>
        <v>B</v>
      </c>
      <c r="R84" s="30" t="str">
        <f t="shared" si="8"/>
        <v>Khá</v>
      </c>
      <c r="S84" s="31" t="str">
        <f t="shared" si="6"/>
        <v/>
      </c>
      <c r="T84" s="32" t="str">
        <f t="array" ref="T84">IFERROR(VLOOKUP($C84&amp;$S$3,CHOOSE({1,2},Data!$A$2:$A$15458&amp;Data!$B$2:$B$15458,Data!$C$2:$C$15458),2,0),"")</f>
        <v>201-A2</v>
      </c>
      <c r="U84" s="94" t="str">
        <f t="array" ref="U84">IFERROR(VLOOKUP($C84&amp;$G$4,CHOOSE({1,2},Data!$A$2:$A$15458&amp;Data!$E$2:$E$15458,Data!$F$2:$F$15458),2,0),"")</f>
        <v>BAS1224-02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1753</v>
      </c>
      <c r="D85" s="23" t="s">
        <v>3392</v>
      </c>
      <c r="E85" s="24" t="s">
        <v>3917</v>
      </c>
      <c r="F85" s="25" t="s">
        <v>3636</v>
      </c>
      <c r="G85" s="22" t="s">
        <v>3246</v>
      </c>
      <c r="H85" s="26">
        <v>10</v>
      </c>
      <c r="I85" s="26">
        <v>4</v>
      </c>
      <c r="J85" s="26">
        <v>7.5</v>
      </c>
      <c r="K85" s="26" t="s">
        <v>28</v>
      </c>
      <c r="L85" s="33"/>
      <c r="M85" s="33"/>
      <c r="N85" s="33"/>
      <c r="O85" s="77">
        <v>5</v>
      </c>
      <c r="P85" s="28">
        <f>ROUND(SUMPRODUCT(H85:O85,$H$8:$O$8)/100,1)</f>
        <v>5.9</v>
      </c>
      <c r="Q85" s="29" t="str">
        <f t="shared" si="7"/>
        <v>C</v>
      </c>
      <c r="R85" s="30" t="str">
        <f t="shared" si="8"/>
        <v>Trung bình</v>
      </c>
      <c r="S85" s="31" t="str">
        <f t="shared" si="6"/>
        <v/>
      </c>
      <c r="T85" s="32" t="str">
        <f t="array" ref="T85">IFERROR(VLOOKUP($C85&amp;$S$3,CHOOSE({1,2},Data!$A$2:$A$15458&amp;Data!$B$2:$B$15458,Data!$C$2:$C$15458),2,0),"")</f>
        <v>201-A2</v>
      </c>
      <c r="U85" s="94" t="str">
        <f t="array" ref="U85">IFERROR(VLOOKUP($C85&amp;$G$4,CHOOSE({1,2},Data!$A$2:$A$15458&amp;Data!$E$2:$E$15458,Data!$F$2:$F$15458),2,0),"")</f>
        <v>BAS1224-02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2798</v>
      </c>
      <c r="D86" s="23" t="s">
        <v>4005</v>
      </c>
      <c r="E86" s="24" t="s">
        <v>3401</v>
      </c>
      <c r="F86" s="25" t="s">
        <v>3555</v>
      </c>
      <c r="G86" s="22" t="s">
        <v>3277</v>
      </c>
      <c r="H86" s="26">
        <v>10</v>
      </c>
      <c r="I86" s="26">
        <v>8</v>
      </c>
      <c r="J86" s="26">
        <v>8.5</v>
      </c>
      <c r="K86" s="26" t="s">
        <v>28</v>
      </c>
      <c r="L86" s="33"/>
      <c r="M86" s="33"/>
      <c r="N86" s="33"/>
      <c r="O86" s="77">
        <v>8</v>
      </c>
      <c r="P86" s="28">
        <f>ROUND(SUMPRODUCT(H86:O86,$H$8:$O$8)/100,1)</f>
        <v>8.3000000000000007</v>
      </c>
      <c r="Q86" s="29" t="str">
        <f t="shared" si="7"/>
        <v>B+</v>
      </c>
      <c r="R86" s="30" t="str">
        <f t="shared" si="8"/>
        <v>Khá</v>
      </c>
      <c r="S86" s="31" t="str">
        <f t="shared" si="6"/>
        <v/>
      </c>
      <c r="T86" s="32" t="str">
        <f t="array" ref="T86">IFERROR(VLOOKUP($C86&amp;$S$3,CHOOSE({1,2},Data!$A$2:$A$15458&amp;Data!$B$2:$B$15458,Data!$C$2:$C$15458),2,0),"")</f>
        <v>201-A2</v>
      </c>
      <c r="U86" s="94" t="str">
        <f t="array" ref="U86">IFERROR(VLOOKUP($C86&amp;$G$4,CHOOSE({1,2},Data!$A$2:$A$15458&amp;Data!$E$2:$E$15458,Data!$F$2:$F$15458),2,0),"")</f>
        <v>BAS1224-02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1220</v>
      </c>
      <c r="D87" s="23" t="s">
        <v>3520</v>
      </c>
      <c r="E87" s="24" t="s">
        <v>3403</v>
      </c>
      <c r="F87" s="25" t="s">
        <v>4006</v>
      </c>
      <c r="G87" s="22" t="s">
        <v>3239</v>
      </c>
      <c r="H87" s="26">
        <v>8</v>
      </c>
      <c r="I87" s="26">
        <v>5</v>
      </c>
      <c r="J87" s="26">
        <v>6</v>
      </c>
      <c r="K87" s="26" t="s">
        <v>28</v>
      </c>
      <c r="L87" s="33"/>
      <c r="M87" s="33"/>
      <c r="N87" s="33"/>
      <c r="O87" s="77">
        <v>2</v>
      </c>
      <c r="P87" s="28">
        <f>ROUND(SUMPRODUCT(H87:O87,$H$8:$O$8)/100,1)</f>
        <v>3.7</v>
      </c>
      <c r="Q87" s="29" t="str">
        <f t="shared" si="7"/>
        <v>F</v>
      </c>
      <c r="R87" s="30" t="str">
        <f t="shared" si="8"/>
        <v>Kém</v>
      </c>
      <c r="S87" s="31" t="str">
        <f t="shared" si="6"/>
        <v/>
      </c>
      <c r="T87" s="32" t="str">
        <f t="array" ref="T87">IFERROR(VLOOKUP($C87&amp;$S$3,CHOOSE({1,2},Data!$A$2:$A$15458&amp;Data!$B$2:$B$15458,Data!$C$2:$C$15458),2,0),"")</f>
        <v>201-A2</v>
      </c>
      <c r="U87" s="94" t="str">
        <f t="array" ref="U87">IFERROR(VLOOKUP($C87&amp;$G$4,CHOOSE({1,2},Data!$A$2:$A$15458&amp;Data!$E$2:$E$15458,Data!$F$2:$F$15458),2,0),"")</f>
        <v>BAS1224-02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Học lại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2673</v>
      </c>
      <c r="D88" s="23" t="s">
        <v>4009</v>
      </c>
      <c r="E88" s="24" t="s">
        <v>3808</v>
      </c>
      <c r="F88" s="25" t="s">
        <v>4010</v>
      </c>
      <c r="G88" s="22" t="s">
        <v>3222</v>
      </c>
      <c r="H88" s="26">
        <v>10</v>
      </c>
      <c r="I88" s="26">
        <v>9.5</v>
      </c>
      <c r="J88" s="26">
        <v>8.5</v>
      </c>
      <c r="K88" s="26" t="s">
        <v>28</v>
      </c>
      <c r="L88" s="33"/>
      <c r="M88" s="33"/>
      <c r="N88" s="33"/>
      <c r="O88" s="77">
        <v>6</v>
      </c>
      <c r="P88" s="28">
        <f>ROUND(SUMPRODUCT(H88:O88,$H$8:$O$8)/100,1)</f>
        <v>7.3</v>
      </c>
      <c r="Q88" s="29" t="str">
        <f t="shared" si="7"/>
        <v>B</v>
      </c>
      <c r="R88" s="30" t="str">
        <f t="shared" si="8"/>
        <v>Khá</v>
      </c>
      <c r="S88" s="31" t="str">
        <f t="shared" si="6"/>
        <v/>
      </c>
      <c r="T88" s="32" t="str">
        <f t="array" ref="T88">IFERROR(VLOOKUP($C88&amp;$S$3,CHOOSE({1,2},Data!$A$2:$A$15458&amp;Data!$B$2:$B$15458,Data!$C$2:$C$15458),2,0),"")</f>
        <v>201-A2</v>
      </c>
      <c r="U88" s="94" t="str">
        <f t="array" ref="U88">IFERROR(VLOOKUP($C88&amp;$G$4,CHOOSE({1,2},Data!$A$2:$A$15458&amp;Data!$E$2:$E$15458,Data!$F$2:$F$15458),2,0),"")</f>
        <v>BAS1224-02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580</v>
      </c>
      <c r="D89" s="23" t="s">
        <v>3487</v>
      </c>
      <c r="E89" s="24" t="s">
        <v>4011</v>
      </c>
      <c r="F89" s="25" t="s">
        <v>4012</v>
      </c>
      <c r="G89" s="22" t="s">
        <v>3273</v>
      </c>
      <c r="H89" s="26">
        <v>8</v>
      </c>
      <c r="I89" s="26">
        <v>3</v>
      </c>
      <c r="J89" s="26">
        <v>7.5</v>
      </c>
      <c r="K89" s="26" t="s">
        <v>28</v>
      </c>
      <c r="L89" s="33"/>
      <c r="M89" s="33"/>
      <c r="N89" s="33"/>
      <c r="O89" s="77">
        <v>3.5</v>
      </c>
      <c r="P89" s="28">
        <f>ROUND(SUMPRODUCT(H89:O89,$H$8:$O$8)/100,1)</f>
        <v>4.7</v>
      </c>
      <c r="Q89" s="29" t="str">
        <f t="shared" si="7"/>
        <v>D</v>
      </c>
      <c r="R89" s="30" t="str">
        <f t="shared" si="8"/>
        <v>Trung bình yếu</v>
      </c>
      <c r="S89" s="31" t="str">
        <f t="shared" si="6"/>
        <v/>
      </c>
      <c r="T89" s="32" t="str">
        <f t="array" ref="T89">IFERROR(VLOOKUP($C89&amp;$S$3,CHOOSE({1,2},Data!$A$2:$A$15458&amp;Data!$B$2:$B$15458,Data!$C$2:$C$15458),2,0),"")</f>
        <v>201-A2</v>
      </c>
      <c r="U89" s="94" t="str">
        <f t="array" ref="U89">IFERROR(VLOOKUP($C89&amp;$G$4,CHOOSE({1,2},Data!$A$2:$A$15458&amp;Data!$E$2:$E$15458,Data!$F$2:$F$15458),2,0),"")</f>
        <v>BAS1224-02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1610</v>
      </c>
      <c r="D90" s="23" t="s">
        <v>3875</v>
      </c>
      <c r="E90" s="24" t="s">
        <v>3426</v>
      </c>
      <c r="F90" s="25" t="s">
        <v>3991</v>
      </c>
      <c r="G90" s="22" t="s">
        <v>3358</v>
      </c>
      <c r="H90" s="26">
        <v>10</v>
      </c>
      <c r="I90" s="26">
        <v>7</v>
      </c>
      <c r="J90" s="26">
        <v>8</v>
      </c>
      <c r="K90" s="26" t="s">
        <v>28</v>
      </c>
      <c r="L90" s="33"/>
      <c r="M90" s="33"/>
      <c r="N90" s="33"/>
      <c r="O90" s="77">
        <v>5</v>
      </c>
      <c r="P90" s="28">
        <f>ROUND(SUMPRODUCT(H90:O90,$H$8:$O$8)/100,1)</f>
        <v>6.3</v>
      </c>
      <c r="Q90" s="29" t="str">
        <f t="shared" si="7"/>
        <v>C</v>
      </c>
      <c r="R90" s="30" t="str">
        <f t="shared" si="8"/>
        <v>Trung bình</v>
      </c>
      <c r="S90" s="31" t="str">
        <f t="shared" si="6"/>
        <v/>
      </c>
      <c r="T90" s="32" t="str">
        <f t="array" ref="T90">IFERROR(VLOOKUP($C90&amp;$S$3,CHOOSE({1,2},Data!$A$2:$A$15458&amp;Data!$B$2:$B$15458,Data!$C$2:$C$15458),2,0),"")</f>
        <v>201-A2</v>
      </c>
      <c r="U90" s="94" t="str">
        <f t="array" ref="U90">IFERROR(VLOOKUP($C90&amp;$G$4,CHOOSE({1,2},Data!$A$2:$A$15458&amp;Data!$E$2:$E$15458,Data!$F$2:$F$15458),2,0),"")</f>
        <v>BAS1224-02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Đạt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587</v>
      </c>
      <c r="D91" s="23" t="s">
        <v>4016</v>
      </c>
      <c r="E91" s="24" t="s">
        <v>3426</v>
      </c>
      <c r="F91" s="25" t="s">
        <v>4017</v>
      </c>
      <c r="G91" s="22" t="s">
        <v>3382</v>
      </c>
      <c r="H91" s="26">
        <v>9</v>
      </c>
      <c r="I91" s="26">
        <v>4</v>
      </c>
      <c r="J91" s="26">
        <v>6.5</v>
      </c>
      <c r="K91" s="26" t="s">
        <v>28</v>
      </c>
      <c r="L91" s="33"/>
      <c r="M91" s="33"/>
      <c r="N91" s="33"/>
      <c r="O91" s="113" t="s">
        <v>4810</v>
      </c>
      <c r="P91" s="28">
        <f>ROUND(SUMPRODUCT(H91:O91,$H$8:$O$8)/100,1)</f>
        <v>2.6</v>
      </c>
      <c r="Q91" s="29" t="str">
        <f t="shared" si="7"/>
        <v>F</v>
      </c>
      <c r="R91" s="30" t="str">
        <f t="shared" si="8"/>
        <v>Kém</v>
      </c>
      <c r="S91" s="31" t="s">
        <v>4813</v>
      </c>
      <c r="T91" s="32" t="str">
        <f t="array" ref="T91">IFERROR(VLOOKUP($C91&amp;$S$3,CHOOSE({1,2},Data!$A$2:$A$15458&amp;Data!$B$2:$B$15458,Data!$C$2:$C$15458),2,0),"")</f>
        <v>201-A2</v>
      </c>
      <c r="U91" s="94" t="str">
        <f t="array" ref="U91">IFERROR(VLOOKUP($C91&amp;$G$4,CHOOSE({1,2},Data!$A$2:$A$15458&amp;Data!$E$2:$E$15458,Data!$F$2:$F$15458),2,0),"")</f>
        <v>BAS1224-02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Học lại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1100</v>
      </c>
      <c r="D92" s="23" t="s">
        <v>4018</v>
      </c>
      <c r="E92" s="24" t="s">
        <v>3429</v>
      </c>
      <c r="F92" s="25" t="s">
        <v>4019</v>
      </c>
      <c r="G92" s="22" t="s">
        <v>3277</v>
      </c>
      <c r="H92" s="26">
        <v>0</v>
      </c>
      <c r="I92" s="26">
        <v>0</v>
      </c>
      <c r="J92" s="26">
        <v>0</v>
      </c>
      <c r="K92" s="26" t="s">
        <v>28</v>
      </c>
      <c r="L92" s="33"/>
      <c r="M92" s="33"/>
      <c r="N92" s="33"/>
      <c r="O92" s="113" t="s">
        <v>4811</v>
      </c>
      <c r="P92" s="28">
        <f>ROUND(SUMPRODUCT(H92:O92,$H$8:$O$8)/100,1)</f>
        <v>0</v>
      </c>
      <c r="Q92" s="29" t="str">
        <f t="shared" si="7"/>
        <v>F</v>
      </c>
      <c r="R92" s="30" t="str">
        <f t="shared" si="8"/>
        <v>Kém</v>
      </c>
      <c r="S92" s="31" t="str">
        <f>+IF(OR($H92=0,$I92=0,$J92=0,$K92=0),"Không đủ ĐKDT",IF(AND(O92=0,P92&gt;=4),"Không đạt",""))</f>
        <v>Không đủ ĐKDT</v>
      </c>
      <c r="T92" s="32" t="str">
        <f t="array" ref="T92">IFERROR(VLOOKUP($C92&amp;$S$3,CHOOSE({1,2},Data!$A$2:$A$15458&amp;Data!$B$2:$B$15458,Data!$C$2:$C$15458),2,0),"")</f>
        <v>201-A2</v>
      </c>
      <c r="U92" s="94" t="str">
        <f t="array" ref="U92">IFERROR(VLOOKUP($C92&amp;$G$4,CHOOSE({1,2},Data!$A$2:$A$15458&amp;Data!$E$2:$E$15458,Data!$F$2:$F$15458),2,0),"")</f>
        <v>BAS1224-02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Học lại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customHeight="1">
      <c r="B93" s="21">
        <f>IF(LEN(C93=0),SUBTOTAL(3,$C$9:C93),"")</f>
        <v>85</v>
      </c>
      <c r="C93" s="22" t="s">
        <v>2804</v>
      </c>
      <c r="D93" s="23" t="s">
        <v>4016</v>
      </c>
      <c r="E93" s="24" t="s">
        <v>3432</v>
      </c>
      <c r="F93" s="25" t="s">
        <v>4020</v>
      </c>
      <c r="G93" s="22" t="s">
        <v>3373</v>
      </c>
      <c r="H93" s="26">
        <v>9</v>
      </c>
      <c r="I93" s="26">
        <v>7</v>
      </c>
      <c r="J93" s="26">
        <v>6.5</v>
      </c>
      <c r="K93" s="26" t="s">
        <v>28</v>
      </c>
      <c r="L93" s="33"/>
      <c r="M93" s="33"/>
      <c r="N93" s="33"/>
      <c r="O93" s="77">
        <v>4</v>
      </c>
      <c r="P93" s="28">
        <f>ROUND(SUMPRODUCT(H93:O93,$H$8:$O$8)/100,1)</f>
        <v>5.3</v>
      </c>
      <c r="Q93" s="29" t="str">
        <f t="shared" si="7"/>
        <v>D+</v>
      </c>
      <c r="R93" s="30" t="str">
        <f t="shared" si="8"/>
        <v>Trung bình yếu</v>
      </c>
      <c r="S93" s="31" t="str">
        <f>+IF(OR($H93=0,$I93=0,$J93=0,$K93=0),"Không đủ ĐKDT",IF(AND(O93=0,P93&gt;=4),"Không đạt",""))</f>
        <v/>
      </c>
      <c r="T93" s="32" t="str">
        <f t="array" ref="T93">IFERROR(VLOOKUP($C93&amp;$S$3,CHOOSE({1,2},Data!$A$2:$A$15458&amp;Data!$B$2:$B$15458,Data!$C$2:$C$15458),2,0),"")</f>
        <v>201-A2</v>
      </c>
      <c r="U93" s="94" t="str">
        <f t="array" ref="U93">IFERROR(VLOOKUP($C93&amp;$G$4,CHOOSE({1,2},Data!$A$2:$A$15458&amp;Data!$E$2:$E$15458,Data!$F$2:$F$15458),2,0),"")</f>
        <v>BAS1224-02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Đạt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idden="1">
      <c r="B94" s="21">
        <f>IF(LEN(C94=0),SUBTOTAL(3,$C$9:C94),"")</f>
        <v>85</v>
      </c>
      <c r="C94" s="22"/>
      <c r="D94" s="23"/>
      <c r="E94" s="24"/>
      <c r="F94" s="25"/>
      <c r="G94" s="22"/>
      <c r="H94" s="26"/>
      <c r="I94" s="26"/>
      <c r="J94" s="26"/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ref="Q94:Q104" si="9">IF(AND($P94&gt;=9,$P94&lt;=10),"A+","")&amp;IF(AND($P94&gt;=8.5,$P94&lt;=8.9),"A","")&amp;IF(AND($P94&gt;=8,$P94&lt;=8.4),"B+","")&amp;IF(AND($P94&gt;=7,$P94&lt;=7.9),"B","")&amp;IF(AND($P94&gt;=6.5,$P94&lt;=6.9),"C+","")&amp;IF(AND($P94&gt;=5.5,$P94&lt;=6.4),"C","")&amp;IF(AND($P94&gt;=5,$P94&lt;=5.4),"D+","")&amp;IF(AND($P94&gt;=4,$P94&lt;=4.9),"D","")&amp;IF(AND($P94&lt;4),"F","")</f>
        <v>F</v>
      </c>
      <c r="R94" s="30" t="str">
        <f t="shared" ref="R94:R104" si="10">IF($P94&lt;4,"Kém",IF(AND($P94&gt;=4,$P94&lt;=5.4),"Trung bình yếu",IF(AND($P94&gt;=5.5,$P94&lt;=6.9),"Trung bình",IF(AND($P94&gt;=7,$P94&lt;=8.4),"Khá",IF(AND($P94&gt;=8.5,$P94&lt;=10),"Giỏi","")))))</f>
        <v>Kém</v>
      </c>
      <c r="S94" s="31" t="str">
        <f t="shared" ref="S94:S124" si="11">+IF(OR($H94=0,$I94=0,$J94=0,$K94=0),"Không đủ ĐKDT",IF(AND(O94=0,P94&gt;=4),"Không đạt",""))</f>
        <v>Không đủ ĐKDT</v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Học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idden="1">
      <c r="B95" s="21">
        <f>IF(LEN(C95=0),SUBTOTAL(3,$C$9:C95),"")</f>
        <v>85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9"/>
        <v>F</v>
      </c>
      <c r="R95" s="30" t="str">
        <f t="shared" si="10"/>
        <v>Kém</v>
      </c>
      <c r="S95" s="31" t="str">
        <f t="shared" si="11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idden="1">
      <c r="B96" s="21">
        <f>IF(LEN(C96=0),SUBTOTAL(3,$C$9:C96),"")</f>
        <v>85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9"/>
        <v>F</v>
      </c>
      <c r="R96" s="30" t="str">
        <f t="shared" si="10"/>
        <v>Kém</v>
      </c>
      <c r="S96" s="31" t="str">
        <f t="shared" si="11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idden="1">
      <c r="B97" s="21">
        <f>IF(LEN(C97=0),SUBTOTAL(3,$C$9:C97),"")</f>
        <v>85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9"/>
        <v>F</v>
      </c>
      <c r="R97" s="30" t="str">
        <f t="shared" si="10"/>
        <v>Kém</v>
      </c>
      <c r="S97" s="31" t="str">
        <f t="shared" si="11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idden="1">
      <c r="B98" s="21">
        <f>IF(LEN(C98=0),SUBTOTAL(3,$C$9:C98),"")</f>
        <v>85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9"/>
        <v>F</v>
      </c>
      <c r="R98" s="30" t="str">
        <f t="shared" si="10"/>
        <v>Kém</v>
      </c>
      <c r="S98" s="31" t="str">
        <f t="shared" si="11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idden="1">
      <c r="B99" s="21">
        <f>IF(LEN(C99=0),SUBTOTAL(3,$C$9:C99),"")</f>
        <v>85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9"/>
        <v>F</v>
      </c>
      <c r="R99" s="30" t="str">
        <f t="shared" si="10"/>
        <v>Kém</v>
      </c>
      <c r="S99" s="31" t="str">
        <f t="shared" si="11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idden="1">
      <c r="B100" s="21">
        <f>IF(LEN(C100=0),SUBTOTAL(3,$C$9:C100),"")</f>
        <v>85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9"/>
        <v>F</v>
      </c>
      <c r="R100" s="30" t="str">
        <f t="shared" si="10"/>
        <v>Kém</v>
      </c>
      <c r="S100" s="31" t="str">
        <f t="shared" si="11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idden="1">
      <c r="B101" s="21">
        <f>IF(LEN(C101=0),SUBTOTAL(3,$C$9:C101),"")</f>
        <v>85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9"/>
        <v>F</v>
      </c>
      <c r="R101" s="30" t="str">
        <f t="shared" si="10"/>
        <v>Kém</v>
      </c>
      <c r="S101" s="31" t="str">
        <f t="shared" si="11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idden="1">
      <c r="B102" s="21">
        <f>IF(LEN(C102=0),SUBTOTAL(3,$C$9:C102),"")</f>
        <v>85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9"/>
        <v>F</v>
      </c>
      <c r="R102" s="30" t="str">
        <f t="shared" si="10"/>
        <v>Kém</v>
      </c>
      <c r="S102" s="31" t="str">
        <f t="shared" si="11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idden="1">
      <c r="B103" s="21">
        <f>IF(LEN(C103=0),SUBTOTAL(3,$C$9:C103),"")</f>
        <v>85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9"/>
        <v>F</v>
      </c>
      <c r="R103" s="30" t="str">
        <f t="shared" si="10"/>
        <v>Kém</v>
      </c>
      <c r="S103" s="31" t="str">
        <f t="shared" si="11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idden="1">
      <c r="B104" s="21">
        <f>IF(LEN(C104=0),SUBTOTAL(3,$C$9:C104),"")</f>
        <v>85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9"/>
        <v>F</v>
      </c>
      <c r="R104" s="30" t="str">
        <f t="shared" si="10"/>
        <v>Kém</v>
      </c>
      <c r="S104" s="31" t="str">
        <f t="shared" si="11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idden="1">
      <c r="B105" s="21">
        <f>IF(LEN(C105=0),SUBTOTAL(3,$C$9:C105),"")</f>
        <v>85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ref="Q105:Q136" si="12">IF(AND($P105&gt;=9,$P105&lt;=10),"A+","")&amp;IF(AND($P105&gt;=8.5,$P105&lt;=8.9),"A","")&amp;IF(AND($P105&gt;=8,$P105&lt;=8.4),"B+","")&amp;IF(AND($P105&gt;=7,$P105&lt;=7.9),"B","")&amp;IF(AND($P105&gt;=6.5,$P105&lt;=6.9),"C+","")&amp;IF(AND($P105&gt;=5.5,$P105&lt;=6.4),"C","")&amp;IF(AND($P105&gt;=5,$P105&lt;=5.4),"D+","")&amp;IF(AND($P105&gt;=4,$P105&lt;=4.9),"D","")&amp;IF(AND($P105&lt;4),"F","")</f>
        <v>F</v>
      </c>
      <c r="R105" s="30" t="str">
        <f t="shared" ref="R105:R136" si="13">IF($P105&lt;4,"Kém",IF(AND($P105&gt;=4,$P105&lt;=5.4),"Trung bình yếu",IF(AND($P105&gt;=5.5,$P105&lt;=6.9),"Trung bình",IF(AND($P105&gt;=7,$P105&lt;=8.4),"Khá",IF(AND($P105&gt;=8.5,$P105&lt;=10),"Giỏi","")))))</f>
        <v>Kém</v>
      </c>
      <c r="S105" s="31" t="str">
        <f t="shared" si="11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idden="1">
      <c r="B106" s="21">
        <f>IF(LEN(C106=0),SUBTOTAL(3,$C$9:C106),"")</f>
        <v>85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2"/>
        <v>F</v>
      </c>
      <c r="R106" s="30" t="str">
        <f t="shared" si="13"/>
        <v>Kém</v>
      </c>
      <c r="S106" s="31" t="str">
        <f t="shared" si="11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idden="1">
      <c r="B107" s="21">
        <f>IF(LEN(C107=0),SUBTOTAL(3,$C$9:C107),"")</f>
        <v>85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2"/>
        <v>F</v>
      </c>
      <c r="R107" s="30" t="str">
        <f t="shared" si="13"/>
        <v>Kém</v>
      </c>
      <c r="S107" s="31" t="str">
        <f t="shared" si="11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idden="1">
      <c r="B108" s="21">
        <f>IF(LEN(C108=0),SUBTOTAL(3,$C$9:C108),"")</f>
        <v>85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2"/>
        <v>F</v>
      </c>
      <c r="R108" s="30" t="str">
        <f t="shared" si="13"/>
        <v>Kém</v>
      </c>
      <c r="S108" s="31" t="str">
        <f t="shared" si="11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idden="1">
      <c r="B109" s="21">
        <f>IF(LEN(C109=0),SUBTOTAL(3,$C$9:C109),"")</f>
        <v>85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2"/>
        <v>F</v>
      </c>
      <c r="R109" s="30" t="str">
        <f t="shared" si="13"/>
        <v>Kém</v>
      </c>
      <c r="S109" s="31" t="str">
        <f t="shared" si="11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idden="1">
      <c r="B110" s="21">
        <f>IF(LEN(C110=0),SUBTOTAL(3,$C$9:C110),"")</f>
        <v>85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2"/>
        <v>F</v>
      </c>
      <c r="R110" s="30" t="str">
        <f t="shared" si="13"/>
        <v>Kém</v>
      </c>
      <c r="S110" s="31" t="str">
        <f t="shared" si="11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idden="1">
      <c r="B111" s="21">
        <f>IF(LEN(C111=0),SUBTOTAL(3,$C$9:C111),"")</f>
        <v>85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2"/>
        <v>F</v>
      </c>
      <c r="R111" s="30" t="str">
        <f t="shared" si="13"/>
        <v>Kém</v>
      </c>
      <c r="S111" s="31" t="str">
        <f t="shared" si="11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idden="1">
      <c r="B112" s="21">
        <f>IF(LEN(C112=0),SUBTOTAL(3,$C$9:C112),"")</f>
        <v>85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2"/>
        <v>F</v>
      </c>
      <c r="R112" s="30" t="str">
        <f t="shared" si="13"/>
        <v>Kém</v>
      </c>
      <c r="S112" s="31" t="str">
        <f t="shared" si="11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idden="1">
      <c r="B113" s="21">
        <f>IF(LEN(C113=0),SUBTOTAL(3,$C$9:C113),"")</f>
        <v>85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2"/>
        <v>F</v>
      </c>
      <c r="R113" s="30" t="str">
        <f t="shared" si="13"/>
        <v>Kém</v>
      </c>
      <c r="S113" s="31" t="str">
        <f t="shared" si="11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idden="1">
      <c r="B114" s="21">
        <f>IF(LEN(C114=0),SUBTOTAL(3,$C$9:C114),"")</f>
        <v>85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2"/>
        <v>F</v>
      </c>
      <c r="R114" s="30" t="str">
        <f t="shared" si="13"/>
        <v>Kém</v>
      </c>
      <c r="S114" s="31" t="str">
        <f t="shared" si="11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idden="1">
      <c r="B115" s="21">
        <f>IF(LEN(C115=0),SUBTOTAL(3,$C$9:C115),"")</f>
        <v>85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2"/>
        <v>F</v>
      </c>
      <c r="R115" s="30" t="str">
        <f t="shared" si="13"/>
        <v>Kém</v>
      </c>
      <c r="S115" s="31" t="str">
        <f t="shared" si="11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idden="1">
      <c r="B116" s="21">
        <f>IF(LEN(C116=0),SUBTOTAL(3,$C$9:C116),"")</f>
        <v>85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2"/>
        <v>F</v>
      </c>
      <c r="R116" s="30" t="str">
        <f t="shared" si="13"/>
        <v>Kém</v>
      </c>
      <c r="S116" s="31" t="str">
        <f t="shared" si="11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idden="1">
      <c r="B117" s="21">
        <f>IF(LEN(C117=0),SUBTOTAL(3,$C$9:C117),"")</f>
        <v>85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2"/>
        <v>F</v>
      </c>
      <c r="R117" s="30" t="str">
        <f t="shared" si="13"/>
        <v>Kém</v>
      </c>
      <c r="S117" s="31" t="str">
        <f t="shared" si="11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idden="1">
      <c r="B118" s="21">
        <f>IF(LEN(C118=0),SUBTOTAL(3,$C$9:C118),"")</f>
        <v>85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2"/>
        <v>F</v>
      </c>
      <c r="R118" s="30" t="str">
        <f t="shared" si="13"/>
        <v>Kém</v>
      </c>
      <c r="S118" s="31" t="str">
        <f t="shared" si="11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idden="1">
      <c r="B119" s="21">
        <f>IF(LEN(C119=0),SUBTOTAL(3,$C$9:C119),"")</f>
        <v>85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2"/>
        <v>F</v>
      </c>
      <c r="R119" s="30" t="str">
        <f t="shared" si="13"/>
        <v>Kém</v>
      </c>
      <c r="S119" s="31" t="str">
        <f t="shared" si="11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idden="1">
      <c r="B120" s="21">
        <f>IF(LEN(C120=0),SUBTOTAL(3,$C$9:C120),"")</f>
        <v>85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2"/>
        <v>F</v>
      </c>
      <c r="R120" s="30" t="str">
        <f t="shared" si="13"/>
        <v>Kém</v>
      </c>
      <c r="S120" s="31" t="str">
        <f t="shared" si="11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idden="1">
      <c r="B121" s="21">
        <f>IF(LEN(C121=0),SUBTOTAL(3,$C$9:C121),"")</f>
        <v>85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2"/>
        <v>F</v>
      </c>
      <c r="R121" s="30" t="str">
        <f t="shared" si="13"/>
        <v>Kém</v>
      </c>
      <c r="S121" s="31" t="str">
        <f t="shared" si="11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idden="1">
      <c r="B122" s="21">
        <f>IF(LEN(C122=0),SUBTOTAL(3,$C$9:C122),"")</f>
        <v>85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si="12"/>
        <v>F</v>
      </c>
      <c r="R122" s="30" t="str">
        <f t="shared" si="13"/>
        <v>Kém</v>
      </c>
      <c r="S122" s="31" t="str">
        <f t="shared" si="11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idden="1">
      <c r="B123" s="21">
        <f>IF(LEN(C123=0),SUBTOTAL(3,$C$9:C123),"")</f>
        <v>85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2"/>
        <v>F</v>
      </c>
      <c r="R123" s="30" t="str">
        <f t="shared" si="13"/>
        <v>Kém</v>
      </c>
      <c r="S123" s="31" t="str">
        <f t="shared" si="11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idden="1">
      <c r="B124" s="21">
        <f>IF(LEN(C124=0),SUBTOTAL(3,$C$9:C124),"")</f>
        <v>85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2"/>
        <v>F</v>
      </c>
      <c r="R124" s="30" t="str">
        <f t="shared" si="13"/>
        <v>Kém</v>
      </c>
      <c r="S124" s="31" t="str">
        <f t="shared" si="11"/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idden="1">
      <c r="B125" s="21">
        <f>IF(LEN(C125=0),SUBTOTAL(3,$C$9:C125),"")</f>
        <v>85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2"/>
        <v>F</v>
      </c>
      <c r="R125" s="30" t="str">
        <f t="shared" si="13"/>
        <v>Kém</v>
      </c>
      <c r="S125" s="31" t="str">
        <f t="shared" ref="S125:S150" si="14"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idden="1">
      <c r="B126" s="21">
        <f>IF(LEN(C126=0),SUBTOTAL(3,$C$9:C126),"")</f>
        <v>85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2"/>
        <v>F</v>
      </c>
      <c r="R126" s="30" t="str">
        <f t="shared" si="13"/>
        <v>Kém</v>
      </c>
      <c r="S126" s="31" t="str">
        <f t="shared" si="14"/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idden="1">
      <c r="B127" s="21">
        <f>IF(LEN(C127=0),SUBTOTAL(3,$C$9:C127),"")</f>
        <v>85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2"/>
        <v>F</v>
      </c>
      <c r="R127" s="30" t="str">
        <f t="shared" si="13"/>
        <v>Kém</v>
      </c>
      <c r="S127" s="31" t="str">
        <f t="shared" si="14"/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idden="1">
      <c r="B128" s="21">
        <f>IF(LEN(C128=0),SUBTOTAL(3,$C$9:C128),"")</f>
        <v>85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2"/>
        <v>F</v>
      </c>
      <c r="R128" s="30" t="str">
        <f t="shared" si="13"/>
        <v>Kém</v>
      </c>
      <c r="S128" s="31" t="str">
        <f t="shared" si="14"/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idden="1">
      <c r="B129" s="21">
        <f>IF(LEN(C129=0),SUBTOTAL(3,$C$9:C129),"")</f>
        <v>85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2"/>
        <v>F</v>
      </c>
      <c r="R129" s="30" t="str">
        <f t="shared" si="13"/>
        <v>Kém</v>
      </c>
      <c r="S129" s="31" t="str">
        <f t="shared" si="14"/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idden="1">
      <c r="B130" s="21">
        <f>IF(LEN(C130=0),SUBTOTAL(3,$C$9:C130),"")</f>
        <v>85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2"/>
        <v>F</v>
      </c>
      <c r="R130" s="30" t="str">
        <f t="shared" si="13"/>
        <v>Kém</v>
      </c>
      <c r="S130" s="31" t="str">
        <f t="shared" si="14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idden="1">
      <c r="B131" s="21">
        <f>IF(LEN(C131=0),SUBTOTAL(3,$C$9:C131),"")</f>
        <v>85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2"/>
        <v>F</v>
      </c>
      <c r="R131" s="30" t="str">
        <f t="shared" si="13"/>
        <v>Kém</v>
      </c>
      <c r="S131" s="31" t="str">
        <f t="shared" si="14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idden="1">
      <c r="B132" s="21">
        <f>IF(LEN(C132=0),SUBTOTAL(3,$C$9:C132),"")</f>
        <v>85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2"/>
        <v>F</v>
      </c>
      <c r="R132" s="30" t="str">
        <f t="shared" si="13"/>
        <v>Kém</v>
      </c>
      <c r="S132" s="31" t="str">
        <f t="shared" si="14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idden="1">
      <c r="B133" s="21">
        <f>IF(LEN(C133=0),SUBTOTAL(3,$C$9:C133),"")</f>
        <v>85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2"/>
        <v>F</v>
      </c>
      <c r="R133" s="30" t="str">
        <f t="shared" si="13"/>
        <v>Kém</v>
      </c>
      <c r="S133" s="31" t="str">
        <f t="shared" si="14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idden="1">
      <c r="B134" s="21">
        <f>IF(LEN(C134=0),SUBTOTAL(3,$C$9:C134),"")</f>
        <v>85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2"/>
        <v>F</v>
      </c>
      <c r="R134" s="30" t="str">
        <f t="shared" si="13"/>
        <v>Kém</v>
      </c>
      <c r="S134" s="31" t="str">
        <f t="shared" si="14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idden="1">
      <c r="B135" s="21">
        <f>IF(LEN(C135=0),SUBTOTAL(3,$C$9:C135),"")</f>
        <v>85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2"/>
        <v>F</v>
      </c>
      <c r="R135" s="30" t="str">
        <f t="shared" si="13"/>
        <v>Kém</v>
      </c>
      <c r="S135" s="31" t="str">
        <f t="shared" si="14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idden="1">
      <c r="B136" s="21">
        <f>IF(LEN(C136=0),SUBTOTAL(3,$C$9:C136),"")</f>
        <v>85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2"/>
        <v>F</v>
      </c>
      <c r="R136" s="30" t="str">
        <f t="shared" si="13"/>
        <v>Kém</v>
      </c>
      <c r="S136" s="31" t="str">
        <f t="shared" si="14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idden="1">
      <c r="B137" s="21">
        <f>IF(LEN(C137=0),SUBTOTAL(3,$C$9:C137),"")</f>
        <v>85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ref="Q137:Q150" si="15">IF(AND($P137&gt;=9,$P137&lt;=10),"A+","")&amp;IF(AND($P137&gt;=8.5,$P137&lt;=8.9),"A","")&amp;IF(AND($P137&gt;=8,$P137&lt;=8.4),"B+","")&amp;IF(AND($P137&gt;=7,$P137&lt;=7.9),"B","")&amp;IF(AND($P137&gt;=6.5,$P137&lt;=6.9),"C+","")&amp;IF(AND($P137&gt;=5.5,$P137&lt;=6.4),"C","")&amp;IF(AND($P137&gt;=5,$P137&lt;=5.4),"D+","")&amp;IF(AND($P137&gt;=4,$P137&lt;=4.9),"D","")&amp;IF(AND($P137&lt;4),"F","")</f>
        <v>F</v>
      </c>
      <c r="R137" s="30" t="str">
        <f t="shared" ref="R137:R150" si="16">IF($P137&lt;4,"Kém",IF(AND($P137&gt;=4,$P137&lt;=5.4),"Trung bình yếu",IF(AND($P137&gt;=5.5,$P137&lt;=6.9),"Trung bình",IF(AND($P137&gt;=7,$P137&lt;=8.4),"Khá",IF(AND($P137&gt;=8.5,$P137&lt;=10),"Giỏi","")))))</f>
        <v>Kém</v>
      </c>
      <c r="S137" s="31" t="str">
        <f t="shared" si="14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idden="1">
      <c r="B138" s="21">
        <f>IF(LEN(C138=0),SUBTOTAL(3,$C$9:C138),"")</f>
        <v>85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5"/>
        <v>F</v>
      </c>
      <c r="R138" s="30" t="str">
        <f t="shared" si="16"/>
        <v>Kém</v>
      </c>
      <c r="S138" s="31" t="str">
        <f t="shared" si="14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idden="1">
      <c r="B139" s="21">
        <f>IF(LEN(C139=0),SUBTOTAL(3,$C$9:C139),"")</f>
        <v>85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5"/>
        <v>F</v>
      </c>
      <c r="R139" s="30" t="str">
        <f t="shared" si="16"/>
        <v>Kém</v>
      </c>
      <c r="S139" s="31" t="str">
        <f t="shared" si="14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idden="1">
      <c r="B140" s="21">
        <f>IF(LEN(C140=0),SUBTOTAL(3,$C$9:C140),"")</f>
        <v>85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5"/>
        <v>F</v>
      </c>
      <c r="R140" s="30" t="str">
        <f t="shared" si="16"/>
        <v>Kém</v>
      </c>
      <c r="S140" s="31" t="str">
        <f t="shared" si="14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idden="1">
      <c r="B141" s="21">
        <f>IF(LEN(C141=0),SUBTOTAL(3,$C$9:C141),"")</f>
        <v>85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5"/>
        <v>F</v>
      </c>
      <c r="R141" s="30" t="str">
        <f t="shared" si="16"/>
        <v>Kém</v>
      </c>
      <c r="S141" s="31" t="str">
        <f t="shared" si="14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idden="1">
      <c r="B142" s="21">
        <f>IF(LEN(C142=0),SUBTOTAL(3,$C$9:C142),"")</f>
        <v>85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5"/>
        <v>F</v>
      </c>
      <c r="R142" s="30" t="str">
        <f t="shared" si="16"/>
        <v>Kém</v>
      </c>
      <c r="S142" s="31" t="str">
        <f t="shared" si="14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idden="1">
      <c r="B143" s="21">
        <f>IF(LEN(C143=0),SUBTOTAL(3,$C$9:C143),"")</f>
        <v>85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5"/>
        <v>F</v>
      </c>
      <c r="R143" s="30" t="str">
        <f t="shared" si="16"/>
        <v>Kém</v>
      </c>
      <c r="S143" s="31" t="str">
        <f t="shared" si="14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idden="1">
      <c r="B144" s="21">
        <f>IF(LEN(C144=0),SUBTOTAL(3,$C$9:C144),"")</f>
        <v>85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5"/>
        <v>F</v>
      </c>
      <c r="R144" s="30" t="str">
        <f t="shared" si="16"/>
        <v>Kém</v>
      </c>
      <c r="S144" s="31" t="str">
        <f t="shared" si="14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idden="1">
      <c r="B145" s="21">
        <f>IF(LEN(C145=0),SUBTOTAL(3,$C$9:C145),"")</f>
        <v>85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5"/>
        <v>F</v>
      </c>
      <c r="R145" s="30" t="str">
        <f t="shared" si="16"/>
        <v>Kém</v>
      </c>
      <c r="S145" s="31" t="str">
        <f t="shared" si="14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idden="1">
      <c r="B146" s="21">
        <f>IF(LEN(C146=0),SUBTOTAL(3,$C$9:C146),"")</f>
        <v>85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5"/>
        <v>F</v>
      </c>
      <c r="R146" s="30" t="str">
        <f t="shared" si="16"/>
        <v>Kém</v>
      </c>
      <c r="S146" s="31" t="str">
        <f t="shared" si="14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idden="1">
      <c r="B147" s="21">
        <f>IF(LEN(C147=0),SUBTOTAL(3,$C$9:C147),"")</f>
        <v>85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5"/>
        <v>F</v>
      </c>
      <c r="R147" s="30" t="str">
        <f t="shared" si="16"/>
        <v>Kém</v>
      </c>
      <c r="S147" s="31" t="str">
        <f t="shared" si="14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idden="1">
      <c r="B148" s="21">
        <f>IF(LEN(C148=0),SUBTOTAL(3,$C$9:C148),"")</f>
        <v>85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5"/>
        <v>F</v>
      </c>
      <c r="R148" s="30" t="str">
        <f t="shared" si="16"/>
        <v>Kém</v>
      </c>
      <c r="S148" s="31" t="str">
        <f t="shared" si="14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idden="1">
      <c r="B149" s="21">
        <f>IF(LEN(C149=0),SUBTOTAL(3,$C$9:C149),"")</f>
        <v>85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5"/>
        <v>F</v>
      </c>
      <c r="R149" s="30" t="str">
        <f t="shared" si="16"/>
        <v>Kém</v>
      </c>
      <c r="S149" s="31" t="str">
        <f t="shared" si="14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idden="1">
      <c r="B150" s="21">
        <f>IF(LEN(C150=0),SUBTOTAL(3,$C$9:C150),"")</f>
        <v>85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5"/>
        <v>F</v>
      </c>
      <c r="R150" s="30" t="str">
        <f t="shared" si="16"/>
        <v>Kém</v>
      </c>
      <c r="S150" s="31" t="str">
        <f t="shared" si="14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idden="1">
      <c r="B151" s="21">
        <f>IF(LEN(C151=0),SUBTOTAL(3,$C$9:C151),"")</f>
        <v>85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ref="Q151:Q158" si="17">IF(AND($P151&gt;=9,$P151&lt;=10),"A+","")&amp;IF(AND($P151&gt;=8.5,$P151&lt;=8.9),"A","")&amp;IF(AND($P151&gt;=8,$P151&lt;=8.4),"B+","")&amp;IF(AND($P151&gt;=7,$P151&lt;=7.9),"B","")&amp;IF(AND($P151&gt;=6.5,$P151&lt;=6.9),"C+","")&amp;IF(AND($P151&gt;=5.5,$P151&lt;=6.4),"C","")&amp;IF(AND($P151&gt;=5,$P151&lt;=5.4),"D+","")&amp;IF(AND($P151&gt;=4,$P151&lt;=4.9),"D","")&amp;IF(AND($P151&lt;4),"F","")</f>
        <v>F</v>
      </c>
      <c r="R151" s="30" t="str">
        <f t="shared" ref="R151:R158" si="18">IF($P151&lt;4,"Kém",IF(AND($P151&gt;=4,$P151&lt;=5.4),"Trung bình yếu",IF(AND($P151&gt;=5.5,$P151&lt;=6.9),"Trung bình",IF(AND($P151&gt;=7,$P151&lt;=8.4),"Khá",IF(AND($P151&gt;=8.5,$P151&lt;=10),"Giỏi","")))))</f>
        <v>Kém</v>
      </c>
      <c r="S151" s="31" t="str">
        <f t="shared" ref="S151:S158" si="19">+IF(OR($H151=0,$I151=0,$J151=0,$K151=0),"Không đủ ĐKDT",IF(AND(O151=0,P151&gt;=4),"Không đạt",""))</f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idden="1">
      <c r="B152" s="21">
        <f>IF(LEN(C152=0),SUBTOTAL(3,$C$9:C152),"")</f>
        <v>85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7"/>
        <v>F</v>
      </c>
      <c r="R152" s="30" t="str">
        <f t="shared" si="18"/>
        <v>Kém</v>
      </c>
      <c r="S152" s="31" t="str">
        <f t="shared" si="19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idden="1">
      <c r="B153" s="21">
        <f>IF(LEN(C153=0),SUBTOTAL(3,$C$9:C153),"")</f>
        <v>85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7"/>
        <v>F</v>
      </c>
      <c r="R153" s="30" t="str">
        <f t="shared" si="18"/>
        <v>Kém</v>
      </c>
      <c r="S153" s="31" t="str">
        <f t="shared" si="19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idden="1">
      <c r="B154" s="21">
        <f>IF(LEN(C154=0),SUBTOTAL(3,$C$9:C154),"")</f>
        <v>85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7"/>
        <v>F</v>
      </c>
      <c r="R154" s="30" t="str">
        <f t="shared" si="18"/>
        <v>Kém</v>
      </c>
      <c r="S154" s="31" t="str">
        <f t="shared" si="19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idden="1">
      <c r="B155" s="21">
        <f>IF(LEN(C155=0),SUBTOTAL(3,$C$9:C155),"")</f>
        <v>85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7"/>
        <v>F</v>
      </c>
      <c r="R155" s="30" t="str">
        <f t="shared" si="18"/>
        <v>Kém</v>
      </c>
      <c r="S155" s="31" t="str">
        <f t="shared" si="19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idden="1">
      <c r="B156" s="21">
        <f>IF(LEN(C156=0),SUBTOTAL(3,$C$9:C156),"")</f>
        <v>85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7"/>
        <v>F</v>
      </c>
      <c r="R156" s="30" t="str">
        <f t="shared" si="18"/>
        <v>Kém</v>
      </c>
      <c r="S156" s="31" t="str">
        <f t="shared" si="19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idden="1">
      <c r="B157" s="21">
        <f>IF(LEN(C157=0),SUBTOTAL(3,$C$9:C157),"")</f>
        <v>85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7"/>
        <v>F</v>
      </c>
      <c r="R157" s="30" t="str">
        <f t="shared" si="18"/>
        <v>Kém</v>
      </c>
      <c r="S157" s="31" t="str">
        <f t="shared" si="19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idden="1">
      <c r="B158" s="81">
        <f>IF(LEN(C158=0),SUBTOTAL(3,$C$9:C158),"")</f>
        <v>85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7"/>
        <v>F</v>
      </c>
      <c r="R158" s="91" t="str">
        <f t="shared" si="18"/>
        <v>Kém</v>
      </c>
      <c r="S158" s="92" t="str">
        <f t="shared" si="19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141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71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3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14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1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65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2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3">
    <sortCondition ref="E9:E93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590" priority="28" operator="greaterThan">
      <formula>10</formula>
    </cfRule>
  </conditionalFormatting>
  <conditionalFormatting sqref="O9:O49 O99:O128 O148:O158">
    <cfRule type="cellIs" dxfId="589" priority="22" operator="greaterThan">
      <formula>10</formula>
    </cfRule>
    <cfRule type="cellIs" dxfId="588" priority="23" operator="greaterThan">
      <formula>10</formula>
    </cfRule>
    <cfRule type="cellIs" dxfId="587" priority="24" operator="greaterThan">
      <formula>10</formula>
    </cfRule>
    <cfRule type="cellIs" dxfId="586" priority="25" operator="greaterThan">
      <formula>10</formula>
    </cfRule>
    <cfRule type="cellIs" dxfId="585" priority="26" operator="greaterThan">
      <formula>10</formula>
    </cfRule>
    <cfRule type="cellIs" dxfId="584" priority="27" operator="greaterThan">
      <formula>10</formula>
    </cfRule>
  </conditionalFormatting>
  <conditionalFormatting sqref="H99:K128 H148:K158 H9:K49">
    <cfRule type="cellIs" dxfId="583" priority="21" operator="greaterThan">
      <formula>10</formula>
    </cfRule>
  </conditionalFormatting>
  <conditionalFormatting sqref="C1:C49 C99:C128 C148:C1048576">
    <cfRule type="duplicateValues" dxfId="581" priority="30"/>
  </conditionalFormatting>
  <conditionalFormatting sqref="H50:O98">
    <cfRule type="cellIs" dxfId="580" priority="18" operator="greaterThan">
      <formula>10</formula>
    </cfRule>
  </conditionalFormatting>
  <conditionalFormatting sqref="O50:O98">
    <cfRule type="cellIs" dxfId="579" priority="12" operator="greaterThan">
      <formula>10</formula>
    </cfRule>
    <cfRule type="cellIs" dxfId="578" priority="13" operator="greaterThan">
      <formula>10</formula>
    </cfRule>
    <cfRule type="cellIs" dxfId="577" priority="14" operator="greaterThan">
      <formula>10</formula>
    </cfRule>
    <cfRule type="cellIs" dxfId="576" priority="15" operator="greaterThan">
      <formula>10</formula>
    </cfRule>
    <cfRule type="cellIs" dxfId="575" priority="16" operator="greaterThan">
      <formula>10</formula>
    </cfRule>
    <cfRule type="cellIs" dxfId="574" priority="17" operator="greaterThan">
      <formula>10</formula>
    </cfRule>
  </conditionalFormatting>
  <conditionalFormatting sqref="H50:K98">
    <cfRule type="cellIs" dxfId="573" priority="11" operator="greaterThan">
      <formula>10</formula>
    </cfRule>
  </conditionalFormatting>
  <conditionalFormatting sqref="C50:C98">
    <cfRule type="duplicateValues" dxfId="571" priority="20"/>
  </conditionalFormatting>
  <conditionalFormatting sqref="H129:O147">
    <cfRule type="cellIs" dxfId="570" priority="8" operator="greaterThan">
      <formula>10</formula>
    </cfRule>
  </conditionalFormatting>
  <conditionalFormatting sqref="O129:O147">
    <cfRule type="cellIs" dxfId="569" priority="2" operator="greaterThan">
      <formula>10</formula>
    </cfRule>
    <cfRule type="cellIs" dxfId="568" priority="3" operator="greaterThan">
      <formula>10</formula>
    </cfRule>
    <cfRule type="cellIs" dxfId="567" priority="4" operator="greaterThan">
      <formula>10</formula>
    </cfRule>
    <cfRule type="cellIs" dxfId="566" priority="5" operator="greaterThan">
      <formula>10</formula>
    </cfRule>
    <cfRule type="cellIs" dxfId="565" priority="6" operator="greaterThan">
      <formula>10</formula>
    </cfRule>
    <cfRule type="cellIs" dxfId="564" priority="7" operator="greaterThan">
      <formula>10</formula>
    </cfRule>
  </conditionalFormatting>
  <conditionalFormatting sqref="H129:K147">
    <cfRule type="cellIs" dxfId="563" priority="1" operator="greaterThan">
      <formula>10</formula>
    </cfRule>
  </conditionalFormatting>
  <conditionalFormatting sqref="C129:C147">
    <cfRule type="duplicateValues" dxfId="561" priority="10"/>
  </conditionalFormatting>
  <dataValidations count="2">
    <dataValidation type="decimal" allowBlank="1" showInputMessage="1" showErrorMessage="1" sqref="H9:K158" xr:uid="{00000000-0002-0000-0200-000000000000}">
      <formula1>0</formula1>
      <formula2>10</formula2>
    </dataValidation>
    <dataValidation allowBlank="1" showInputMessage="1" showErrorMessage="1" errorTitle="Không xóa dữ liệu" error="Không xóa dữ liệu" prompt="Không xóa dữ liệu" sqref="D162 X2:AL7 W9:W158" xr:uid="{00000000-0002-0000-0200-000001000000}"/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>
    <tabColor rgb="FF00B0F0"/>
  </sheetPr>
  <dimension ref="A1:AL181"/>
  <sheetViews>
    <sheetView workbookViewId="0">
      <pane ySplit="2" topLeftCell="A4" activePane="bottomLeft" state="frozen"/>
      <selection activeCell="F5" sqref="F1:F1048576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3111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08:00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3</v>
      </c>
      <c r="AF7" s="67">
        <f>+$AE$7/$Z$7</f>
        <v>0.02</v>
      </c>
      <c r="AG7" s="68">
        <f>COUNTIF($W$8:$W$194,"Thi lại")</f>
        <v>61</v>
      </c>
      <c r="AH7" s="67">
        <f>+$AG$7/$Z$7</f>
        <v>0.40666666666666668</v>
      </c>
      <c r="AI7" s="68">
        <f>COUNTIF($W$8:$W$195,"Học lại")</f>
        <v>8</v>
      </c>
      <c r="AJ7" s="67">
        <f>+$AI$7/$Z$7</f>
        <v>5.3333333333333337E-2</v>
      </c>
      <c r="AK7" s="59">
        <f>COUNTIF($W$9:$W$195,"Đạt")</f>
        <v>81</v>
      </c>
      <c r="AL7" s="66">
        <f>+$AK$7/$Z$7</f>
        <v>0.54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2127</v>
      </c>
      <c r="D9" s="12" t="s">
        <v>3560</v>
      </c>
      <c r="E9" s="13" t="s">
        <v>3202</v>
      </c>
      <c r="F9" s="14" t="s">
        <v>4179</v>
      </c>
      <c r="G9" s="11" t="s">
        <v>3382</v>
      </c>
      <c r="H9" s="26">
        <v>8.5</v>
      </c>
      <c r="I9" s="15">
        <v>7</v>
      </c>
      <c r="J9" s="15">
        <v>8</v>
      </c>
      <c r="K9" s="15" t="s">
        <v>28</v>
      </c>
      <c r="L9" s="127"/>
      <c r="M9" s="127"/>
      <c r="N9" s="127"/>
      <c r="O9" s="16">
        <v>4.5</v>
      </c>
      <c r="P9" s="17">
        <f>ROUND(SUMPRODUCT(H9:O9,$H$8:$O$8)/100,1)</f>
        <v>5.9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C</v>
      </c>
      <c r="R9" s="18" t="str">
        <f t="shared" ref="R9:R40" si="1">IF($P9&lt;4,"Kém",IF(AND($P9&gt;=4,$P9&lt;=5.4),"Trung bình yếu",IF(AND($P9&gt;=5.5,$P9&lt;=6.9),"Trung bình",IF(AND($P9&gt;=7,$P9&lt;=8.4),"Khá",IF(AND($P9&gt;=8.5,$P9&lt;=10),"Giỏi","")))))</f>
        <v>Trung bình</v>
      </c>
      <c r="S9" s="31" t="str">
        <f t="shared" ref="S9:S45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605-A2</v>
      </c>
      <c r="U9" s="94" t="str">
        <f t="array" ref="U9">IFERROR(VLOOKUP($C9&amp;$G$4,CHOOSE({1,2},Data!$A$2:$A$15458&amp;Data!$E$2:$E$15458,Data!$F$2:$F$15458),2,0),"")</f>
        <v>BAS1224-03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</row>
    <row r="10" spans="2:38" ht="17.850000000000001" customHeight="1">
      <c r="B10" s="21">
        <f>IF(LEN(C10=0),SUBTOTAL(3,$C$9:C10),"")</f>
        <v>2</v>
      </c>
      <c r="C10" s="22" t="s">
        <v>1294</v>
      </c>
      <c r="D10" s="23" t="s">
        <v>3270</v>
      </c>
      <c r="E10" s="24" t="s">
        <v>3206</v>
      </c>
      <c r="F10" s="25" t="s">
        <v>3389</v>
      </c>
      <c r="G10" s="22" t="s">
        <v>3252</v>
      </c>
      <c r="H10" s="26">
        <v>10</v>
      </c>
      <c r="I10" s="26">
        <v>10</v>
      </c>
      <c r="J10" s="26">
        <v>8</v>
      </c>
      <c r="K10" s="26" t="s">
        <v>28</v>
      </c>
      <c r="L10" s="33"/>
      <c r="M10" s="33"/>
      <c r="N10" s="33"/>
      <c r="O10" s="77">
        <v>3</v>
      </c>
      <c r="P10" s="28">
        <f>ROUND(SUMPRODUCT(H10:O10,$H$8:$O$8)/100,1)</f>
        <v>5.4</v>
      </c>
      <c r="Q10" s="29" t="str">
        <f t="shared" si="0"/>
        <v>D+</v>
      </c>
      <c r="R10" s="30" t="str">
        <f t="shared" si="1"/>
        <v>Trung bình yếu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605-A2</v>
      </c>
      <c r="U10" s="94" t="str">
        <f t="array" ref="U10">IFERROR(VLOOKUP($C10&amp;$G$4,CHOOSE({1,2},Data!$A$2:$A$15458&amp;Data!$E$2:$E$15458,Data!$F$2:$F$15458),2,0),"")</f>
        <v>BAS1224-03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</row>
    <row r="11" spans="2:38" ht="17.850000000000001" customHeight="1">
      <c r="B11" s="21">
        <f>IF(LEN(C11=0),SUBTOTAL(3,$C$9:C11),"")</f>
        <v>3</v>
      </c>
      <c r="C11" s="22" t="s">
        <v>1763</v>
      </c>
      <c r="D11" s="23" t="s">
        <v>3595</v>
      </c>
      <c r="E11" s="24" t="s">
        <v>3206</v>
      </c>
      <c r="F11" s="25" t="s">
        <v>3314</v>
      </c>
      <c r="G11" s="22" t="s">
        <v>3373</v>
      </c>
      <c r="H11" s="26">
        <v>9.5</v>
      </c>
      <c r="I11" s="26">
        <v>10</v>
      </c>
      <c r="J11" s="26">
        <v>9.5</v>
      </c>
      <c r="K11" s="26" t="s">
        <v>28</v>
      </c>
      <c r="L11" s="27"/>
      <c r="M11" s="27"/>
      <c r="N11" s="27"/>
      <c r="O11" s="77">
        <v>7.5</v>
      </c>
      <c r="P11" s="28">
        <f>ROUND(SUMPRODUCT(H11:O11,$H$8:$O$8)/100,1)</f>
        <v>8.4</v>
      </c>
      <c r="Q11" s="29" t="str">
        <f t="shared" si="0"/>
        <v>B+</v>
      </c>
      <c r="R11" s="30" t="str">
        <f t="shared" si="1"/>
        <v>Khá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605-A2</v>
      </c>
      <c r="U11" s="94" t="str">
        <f t="array" ref="U11">IFERROR(VLOOKUP($C11&amp;$G$4,CHOOSE({1,2},Data!$A$2:$A$15458&amp;Data!$E$2:$E$15458,Data!$F$2:$F$15458),2,0),"")</f>
        <v>BAS1224-03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69"/>
      <c r="Y11" s="69"/>
      <c r="Z11" s="69"/>
      <c r="AA11" s="61"/>
      <c r="AB11" s="61"/>
      <c r="AC11" s="61"/>
      <c r="AD11" s="61"/>
      <c r="AE11" s="60"/>
      <c r="AF11" s="61"/>
      <c r="AG11" s="61"/>
      <c r="AH11" s="61"/>
      <c r="AI11" s="61"/>
      <c r="AJ11" s="61"/>
      <c r="AK11" s="61"/>
      <c r="AL11" s="62"/>
    </row>
    <row r="12" spans="2:38" ht="17.850000000000001" customHeight="1">
      <c r="B12" s="21">
        <f>IF(LEN(C12=0),SUBTOTAL(3,$C$9:C12),"")</f>
        <v>4</v>
      </c>
      <c r="C12" s="22" t="s">
        <v>1039</v>
      </c>
      <c r="D12" s="23" t="s">
        <v>3223</v>
      </c>
      <c r="E12" s="24" t="s">
        <v>3206</v>
      </c>
      <c r="F12" s="25" t="s">
        <v>3717</v>
      </c>
      <c r="G12" s="22" t="s">
        <v>3318</v>
      </c>
      <c r="H12" s="26">
        <v>5.5</v>
      </c>
      <c r="I12" s="26">
        <v>2</v>
      </c>
      <c r="J12" s="26">
        <v>7</v>
      </c>
      <c r="K12" s="26" t="s">
        <v>28</v>
      </c>
      <c r="L12" s="33"/>
      <c r="M12" s="33"/>
      <c r="N12" s="33"/>
      <c r="O12" s="77">
        <v>3</v>
      </c>
      <c r="P12" s="28">
        <f>ROUND(SUMPRODUCT(H12:O12,$H$8:$O$8)/100,1)</f>
        <v>4</v>
      </c>
      <c r="Q12" s="29" t="str">
        <f t="shared" si="0"/>
        <v>D</v>
      </c>
      <c r="R12" s="30" t="str">
        <f t="shared" si="1"/>
        <v>Trung bình yếu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605-A2</v>
      </c>
      <c r="U12" s="94" t="str">
        <f t="array" ref="U12">IFERROR(VLOOKUP($C12&amp;$G$4,CHOOSE({1,2},Data!$A$2:$A$15458&amp;Data!$E$2:$E$15458,Data!$F$2:$F$15458),2,0),"")</f>
        <v>BAS1224-03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 ht="17.850000000000001" customHeight="1">
      <c r="B13" s="21">
        <f>IF(LEN(C13=0),SUBTOTAL(3,$C$9:C13),"")</f>
        <v>5</v>
      </c>
      <c r="C13" s="22" t="s">
        <v>2250</v>
      </c>
      <c r="D13" s="23" t="s">
        <v>3825</v>
      </c>
      <c r="E13" s="24" t="s">
        <v>3206</v>
      </c>
      <c r="F13" s="25" t="s">
        <v>3488</v>
      </c>
      <c r="G13" s="22" t="s">
        <v>3228</v>
      </c>
      <c r="H13" s="26">
        <v>8.5</v>
      </c>
      <c r="I13" s="26">
        <v>8</v>
      </c>
      <c r="J13" s="26">
        <v>7.5</v>
      </c>
      <c r="K13" s="26" t="s">
        <v>28</v>
      </c>
      <c r="L13" s="33"/>
      <c r="M13" s="33"/>
      <c r="N13" s="33"/>
      <c r="O13" s="77">
        <v>1.5</v>
      </c>
      <c r="P13" s="28">
        <f>ROUND(SUMPRODUCT(H13:O13,$H$8:$O$8)/100,1)</f>
        <v>4.0999999999999996</v>
      </c>
      <c r="Q13" s="29" t="str">
        <f t="shared" si="0"/>
        <v>D</v>
      </c>
      <c r="R13" s="30" t="str">
        <f t="shared" si="1"/>
        <v>Trung bình yếu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605-A2</v>
      </c>
      <c r="U13" s="94" t="str">
        <f t="array" ref="U13">IFERROR(VLOOKUP($C13&amp;$G$4,CHOOSE({1,2},Data!$A$2:$A$15458&amp;Data!$E$2:$E$15458,Data!$F$2:$F$15458),2,0),"")</f>
        <v>BAS1224-03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457</v>
      </c>
      <c r="D14" s="23" t="s">
        <v>3520</v>
      </c>
      <c r="E14" s="24" t="s">
        <v>3206</v>
      </c>
      <c r="F14" s="25" t="s">
        <v>4180</v>
      </c>
      <c r="G14" s="22" t="s">
        <v>3222</v>
      </c>
      <c r="H14" s="26">
        <v>10</v>
      </c>
      <c r="I14" s="26">
        <v>10</v>
      </c>
      <c r="J14" s="26">
        <v>10</v>
      </c>
      <c r="K14" s="26" t="s">
        <v>28</v>
      </c>
      <c r="L14" s="33"/>
      <c r="M14" s="33"/>
      <c r="N14" s="33"/>
      <c r="O14" s="77">
        <v>7.5</v>
      </c>
      <c r="P14" s="28">
        <f>ROUND(SUMPRODUCT(H14:O14,$H$8:$O$8)/100,1)</f>
        <v>8.5</v>
      </c>
      <c r="Q14" s="29" t="str">
        <f t="shared" si="0"/>
        <v>A</v>
      </c>
      <c r="R14" s="30" t="str">
        <f t="shared" si="1"/>
        <v>Giỏi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605-A2</v>
      </c>
      <c r="U14" s="94" t="str">
        <f t="array" ref="U14">IFERROR(VLOOKUP($C14&amp;$G$4,CHOOSE({1,2},Data!$A$2:$A$15458&amp;Data!$E$2:$E$15458,Data!$F$2:$F$15458),2,0),"")</f>
        <v>BAS1224-03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2182</v>
      </c>
      <c r="D15" s="23" t="s">
        <v>3856</v>
      </c>
      <c r="E15" s="24" t="s">
        <v>3206</v>
      </c>
      <c r="F15" s="25" t="s">
        <v>3438</v>
      </c>
      <c r="G15" s="22" t="s">
        <v>3283</v>
      </c>
      <c r="H15" s="26">
        <v>10</v>
      </c>
      <c r="I15" s="26">
        <v>10</v>
      </c>
      <c r="J15" s="26">
        <v>10</v>
      </c>
      <c r="K15" s="26" t="s">
        <v>28</v>
      </c>
      <c r="L15" s="33"/>
      <c r="M15" s="33"/>
      <c r="N15" s="33"/>
      <c r="O15" s="77">
        <v>5.5</v>
      </c>
      <c r="P15" s="28">
        <f>ROUND(SUMPRODUCT(H15:O15,$H$8:$O$8)/100,1)</f>
        <v>7.3</v>
      </c>
      <c r="Q15" s="29" t="str">
        <f t="shared" si="0"/>
        <v>B</v>
      </c>
      <c r="R15" s="30" t="str">
        <f t="shared" si="1"/>
        <v>Khá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605-A2</v>
      </c>
      <c r="U15" s="94" t="str">
        <f t="array" ref="U15">IFERROR(VLOOKUP($C15&amp;$G$4,CHOOSE({1,2},Data!$A$2:$A$15458&amp;Data!$E$2:$E$15458,Data!$F$2:$F$15458),2,0),"")</f>
        <v>BAS1224-03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70"/>
      <c r="Y15" s="70"/>
      <c r="Z15" s="144"/>
      <c r="AA15" s="60"/>
      <c r="AB15" s="60"/>
      <c r="AC15" s="60"/>
      <c r="AD15" s="71"/>
      <c r="AE15" s="60"/>
      <c r="AF15" s="72"/>
      <c r="AG15" s="73"/>
      <c r="AH15" s="72"/>
      <c r="AI15" s="73"/>
      <c r="AJ15" s="72"/>
      <c r="AK15" s="60"/>
      <c r="AL15" s="71"/>
    </row>
    <row r="16" spans="2:38" ht="17.850000000000001" customHeight="1">
      <c r="B16" s="21">
        <f>IF(LEN(C16=0),SUBTOTAL(3,$C$9:C16),"")</f>
        <v>8</v>
      </c>
      <c r="C16" s="22" t="s">
        <v>458</v>
      </c>
      <c r="D16" s="23" t="s">
        <v>3477</v>
      </c>
      <c r="E16" s="24" t="s">
        <v>3206</v>
      </c>
      <c r="F16" s="25" t="s">
        <v>4051</v>
      </c>
      <c r="G16" s="22" t="s">
        <v>3277</v>
      </c>
      <c r="H16" s="26">
        <v>7.5</v>
      </c>
      <c r="I16" s="26">
        <v>9.5</v>
      </c>
      <c r="J16" s="26">
        <v>9.5</v>
      </c>
      <c r="K16" s="26" t="s">
        <v>28</v>
      </c>
      <c r="L16" s="33"/>
      <c r="M16" s="33"/>
      <c r="N16" s="33"/>
      <c r="O16" s="77">
        <v>5</v>
      </c>
      <c r="P16" s="28">
        <f>ROUND(SUMPRODUCT(H16:O16,$H$8:$O$8)/100,1)</f>
        <v>6.6</v>
      </c>
      <c r="Q16" s="29" t="str">
        <f t="shared" si="0"/>
        <v>C+</v>
      </c>
      <c r="R16" s="30" t="str">
        <f t="shared" si="1"/>
        <v>Trung bình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605-A2</v>
      </c>
      <c r="U16" s="94" t="str">
        <f t="array" ref="U16">IFERROR(VLOOKUP($C16&amp;$G$4,CHOOSE({1,2},Data!$A$2:$A$15458&amp;Data!$E$2:$E$15458,Data!$F$2:$F$15458),2,0),"")</f>
        <v>BAS1224-03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1484</v>
      </c>
      <c r="D17" s="23" t="s">
        <v>3914</v>
      </c>
      <c r="E17" s="24" t="s">
        <v>3938</v>
      </c>
      <c r="F17" s="25" t="s">
        <v>4181</v>
      </c>
      <c r="G17" s="22" t="s">
        <v>3239</v>
      </c>
      <c r="H17" s="26">
        <v>7</v>
      </c>
      <c r="I17" s="26">
        <v>5.5</v>
      </c>
      <c r="J17" s="26">
        <v>6.5</v>
      </c>
      <c r="K17" s="26" t="s">
        <v>28</v>
      </c>
      <c r="L17" s="33"/>
      <c r="M17" s="33"/>
      <c r="N17" s="33"/>
      <c r="O17" s="77">
        <v>2</v>
      </c>
      <c r="P17" s="28">
        <f>ROUND(SUMPRODUCT(H17:O17,$H$8:$O$8)/100,1)</f>
        <v>3.8</v>
      </c>
      <c r="Q17" s="29" t="str">
        <f t="shared" si="0"/>
        <v>F</v>
      </c>
      <c r="R17" s="30" t="str">
        <f t="shared" si="1"/>
        <v>Kém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605-A2</v>
      </c>
      <c r="U17" s="94" t="str">
        <f t="array" ref="U17">IFERROR(VLOOKUP($C17&amp;$G$4,CHOOSE({1,2},Data!$A$2:$A$15458&amp;Data!$E$2:$E$15458,Data!$F$2:$F$15458),2,0),"")</f>
        <v>BAS1224-03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Học lại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2185</v>
      </c>
      <c r="D18" s="23" t="s">
        <v>4182</v>
      </c>
      <c r="E18" s="24" t="s">
        <v>3938</v>
      </c>
      <c r="F18" s="25" t="s">
        <v>3440</v>
      </c>
      <c r="G18" s="22" t="s">
        <v>3283</v>
      </c>
      <c r="H18" s="26">
        <v>8</v>
      </c>
      <c r="I18" s="26">
        <v>8.5</v>
      </c>
      <c r="J18" s="26">
        <v>9.5</v>
      </c>
      <c r="K18" s="26" t="s">
        <v>28</v>
      </c>
      <c r="L18" s="33"/>
      <c r="M18" s="33"/>
      <c r="N18" s="33"/>
      <c r="O18" s="77">
        <v>3.5</v>
      </c>
      <c r="P18" s="28">
        <f>ROUND(SUMPRODUCT(H18:O18,$H$8:$O$8)/100,1)</f>
        <v>5.7</v>
      </c>
      <c r="Q18" s="29" t="str">
        <f t="shared" si="0"/>
        <v>C</v>
      </c>
      <c r="R18" s="30" t="str">
        <f t="shared" si="1"/>
        <v>Trung bình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605-A2</v>
      </c>
      <c r="U18" s="94" t="str">
        <f t="array" ref="U18">IFERROR(VLOOKUP($C18&amp;$G$4,CHOOSE({1,2},Data!$A$2:$A$15458&amp;Data!$E$2:$E$15458,Data!$F$2:$F$15458),2,0),"")</f>
        <v>BAS1224-03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764</v>
      </c>
      <c r="D19" s="23" t="s">
        <v>3377</v>
      </c>
      <c r="E19" s="24" t="s">
        <v>3941</v>
      </c>
      <c r="F19" s="25" t="s">
        <v>4183</v>
      </c>
      <c r="G19" s="22" t="s">
        <v>4184</v>
      </c>
      <c r="H19" s="26">
        <v>0</v>
      </c>
      <c r="I19" s="26">
        <v>0</v>
      </c>
      <c r="J19" s="26">
        <v>0</v>
      </c>
      <c r="K19" s="26" t="s">
        <v>28</v>
      </c>
      <c r="L19" s="33"/>
      <c r="M19" s="33"/>
      <c r="N19" s="33"/>
      <c r="O19" s="113" t="s">
        <v>4811</v>
      </c>
      <c r="P19" s="28">
        <f>ROUND(SUMPRODUCT(H19:O19,$H$8:$O$8)/100,1)</f>
        <v>0</v>
      </c>
      <c r="Q19" s="29" t="str">
        <f t="shared" si="0"/>
        <v>F</v>
      </c>
      <c r="R19" s="30" t="str">
        <f t="shared" si="1"/>
        <v>Kém</v>
      </c>
      <c r="S19" s="31" t="str">
        <f t="shared" si="2"/>
        <v>Không đủ ĐKDT</v>
      </c>
      <c r="T19" s="32" t="str">
        <f t="array" ref="T19">IFERROR(VLOOKUP($C19&amp;$S$3,CHOOSE({1,2},Data!$A$2:$A$15458&amp;Data!$B$2:$B$15458,Data!$C$2:$C$15458),2,0),"")</f>
        <v>605-A2</v>
      </c>
      <c r="U19" s="94" t="str">
        <f t="array" ref="U19">IFERROR(VLOOKUP($C19&amp;$G$4,CHOOSE({1,2},Data!$A$2:$A$15458&amp;Data!$E$2:$E$15458,Data!$F$2:$F$15458),2,0),"")</f>
        <v>BAS1224-03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Học lại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337</v>
      </c>
      <c r="D20" s="23" t="s">
        <v>4188</v>
      </c>
      <c r="E20" s="24" t="s">
        <v>3220</v>
      </c>
      <c r="F20" s="25" t="s">
        <v>3567</v>
      </c>
      <c r="G20" s="22" t="s">
        <v>3246</v>
      </c>
      <c r="H20" s="26">
        <v>10</v>
      </c>
      <c r="I20" s="26">
        <v>8.5</v>
      </c>
      <c r="J20" s="26">
        <v>9</v>
      </c>
      <c r="K20" s="26" t="s">
        <v>28</v>
      </c>
      <c r="L20" s="33"/>
      <c r="M20" s="33"/>
      <c r="N20" s="33"/>
      <c r="O20" s="77">
        <v>7.5</v>
      </c>
      <c r="P20" s="28">
        <f>ROUND(SUMPRODUCT(H20:O20,$H$8:$O$8)/100,1)</f>
        <v>8.1999999999999993</v>
      </c>
      <c r="Q20" s="29" t="str">
        <f t="shared" si="0"/>
        <v>B+</v>
      </c>
      <c r="R20" s="30" t="str">
        <f t="shared" si="1"/>
        <v>Khá</v>
      </c>
      <c r="S20" s="31" t="str">
        <f t="shared" si="2"/>
        <v/>
      </c>
      <c r="T20" s="32" t="str">
        <f t="array" ref="T20">IFERROR(VLOOKUP($C20&amp;$S$3,CHOOSE({1,2},Data!$A$2:$A$15458&amp;Data!$B$2:$B$15458,Data!$C$2:$C$15458),2,0),"")</f>
        <v>605-A2</v>
      </c>
      <c r="U20" s="94" t="str">
        <f t="array" ref="U20">IFERROR(VLOOKUP($C20&amp;$G$4,CHOOSE({1,2},Data!$A$2:$A$15458&amp;Data!$E$2:$E$15458,Data!$F$2:$F$15458),2,0),"")</f>
        <v>BAS1224-03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464</v>
      </c>
      <c r="D21" s="23" t="s">
        <v>3487</v>
      </c>
      <c r="E21" s="24" t="s">
        <v>3224</v>
      </c>
      <c r="F21" s="25" t="s">
        <v>4189</v>
      </c>
      <c r="G21" s="22" t="s">
        <v>3277</v>
      </c>
      <c r="H21" s="26">
        <v>10</v>
      </c>
      <c r="I21" s="26">
        <v>3</v>
      </c>
      <c r="J21" s="26">
        <v>6.5</v>
      </c>
      <c r="K21" s="26" t="s">
        <v>28</v>
      </c>
      <c r="L21" s="33"/>
      <c r="M21" s="33"/>
      <c r="N21" s="33"/>
      <c r="O21" s="77">
        <v>7</v>
      </c>
      <c r="P21" s="28">
        <f>ROUND(SUMPRODUCT(H21:O21,$H$8:$O$8)/100,1)</f>
        <v>6.8</v>
      </c>
      <c r="Q21" s="29" t="str">
        <f t="shared" si="0"/>
        <v>C+</v>
      </c>
      <c r="R21" s="30" t="str">
        <f t="shared" si="1"/>
        <v>Trung bình</v>
      </c>
      <c r="S21" s="31" t="str">
        <f t="shared" si="2"/>
        <v/>
      </c>
      <c r="T21" s="32" t="str">
        <f t="array" ref="T21">IFERROR(VLOOKUP($C21&amp;$S$3,CHOOSE({1,2},Data!$A$2:$A$15458&amp;Data!$B$2:$B$15458,Data!$C$2:$C$15458),2,0),"")</f>
        <v>605-A2</v>
      </c>
      <c r="U21" s="94" t="str">
        <f t="array" ref="U21">IFERROR(VLOOKUP($C21&amp;$G$4,CHOOSE({1,2},Data!$A$2:$A$15458&amp;Data!$E$2:$E$15458,Data!$F$2:$F$15458),2,0),"")</f>
        <v>BAS1224-03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526</v>
      </c>
      <c r="D22" s="23" t="s">
        <v>4185</v>
      </c>
      <c r="E22" s="24" t="s">
        <v>4028</v>
      </c>
      <c r="F22" s="25" t="s">
        <v>4155</v>
      </c>
      <c r="G22" s="22" t="s">
        <v>3277</v>
      </c>
      <c r="H22" s="26">
        <v>8.5</v>
      </c>
      <c r="I22" s="26">
        <v>10</v>
      </c>
      <c r="J22" s="26">
        <v>9</v>
      </c>
      <c r="K22" s="26" t="s">
        <v>28</v>
      </c>
      <c r="L22" s="33"/>
      <c r="M22" s="33"/>
      <c r="N22" s="33"/>
      <c r="O22" s="77">
        <v>8.5</v>
      </c>
      <c r="P22" s="28">
        <f>ROUND(SUMPRODUCT(H22:O22,$H$8:$O$8)/100,1)</f>
        <v>8.8000000000000007</v>
      </c>
      <c r="Q22" s="29" t="str">
        <f t="shared" si="0"/>
        <v>A</v>
      </c>
      <c r="R22" s="30" t="str">
        <f t="shared" si="1"/>
        <v>Giỏi</v>
      </c>
      <c r="S22" s="31" t="str">
        <f t="shared" si="2"/>
        <v/>
      </c>
      <c r="T22" s="32" t="str">
        <f t="array" ref="T22">IFERROR(VLOOKUP($C22&amp;$S$3,CHOOSE({1,2},Data!$A$2:$A$15458&amp;Data!$B$2:$B$15458,Data!$C$2:$C$15458),2,0),"")</f>
        <v>605-A2</v>
      </c>
      <c r="U22" s="94" t="str">
        <f t="array" ref="U22">IFERROR(VLOOKUP($C22&amp;$G$4,CHOOSE({1,2},Data!$A$2:$A$15458&amp;Data!$E$2:$E$15458,Data!$F$2:$F$15458),2,0),"")</f>
        <v>BAS1224-03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2133</v>
      </c>
      <c r="D23" s="23" t="s">
        <v>3573</v>
      </c>
      <c r="E23" s="24" t="s">
        <v>4186</v>
      </c>
      <c r="F23" s="25" t="s">
        <v>4187</v>
      </c>
      <c r="G23" s="22" t="s">
        <v>3208</v>
      </c>
      <c r="H23" s="26">
        <v>8.5</v>
      </c>
      <c r="I23" s="26">
        <v>10</v>
      </c>
      <c r="J23" s="26">
        <v>10</v>
      </c>
      <c r="K23" s="26" t="s">
        <v>28</v>
      </c>
      <c r="L23" s="33"/>
      <c r="M23" s="33"/>
      <c r="N23" s="33"/>
      <c r="O23" s="77">
        <v>5.5</v>
      </c>
      <c r="P23" s="28">
        <f>ROUND(SUMPRODUCT(H23:O23,$H$8:$O$8)/100,1)</f>
        <v>7.2</v>
      </c>
      <c r="Q23" s="29" t="str">
        <f t="shared" si="0"/>
        <v>B</v>
      </c>
      <c r="R23" s="30" t="str">
        <f t="shared" si="1"/>
        <v>Khá</v>
      </c>
      <c r="S23" s="31" t="str">
        <f t="shared" si="2"/>
        <v/>
      </c>
      <c r="T23" s="32" t="str">
        <f t="array" ref="T23">IFERROR(VLOOKUP($C23&amp;$S$3,CHOOSE({1,2},Data!$A$2:$A$15458&amp;Data!$B$2:$B$15458,Data!$C$2:$C$15458),2,0),"")</f>
        <v>605-A2</v>
      </c>
      <c r="U23" s="94" t="str">
        <f t="array" ref="U23">IFERROR(VLOOKUP($C23&amp;$G$4,CHOOSE({1,2},Data!$A$2:$A$15458&amp;Data!$E$2:$E$15458,Data!$F$2:$F$15458),2,0),"")</f>
        <v>BAS1224-03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466</v>
      </c>
      <c r="D24" s="23" t="s">
        <v>3402</v>
      </c>
      <c r="E24" s="24" t="s">
        <v>3728</v>
      </c>
      <c r="F24" s="25" t="s">
        <v>4190</v>
      </c>
      <c r="G24" s="22" t="s">
        <v>3222</v>
      </c>
      <c r="H24" s="26">
        <v>8.5</v>
      </c>
      <c r="I24" s="26">
        <v>7</v>
      </c>
      <c r="J24" s="26">
        <v>9</v>
      </c>
      <c r="K24" s="26" t="s">
        <v>28</v>
      </c>
      <c r="L24" s="33"/>
      <c r="M24" s="33"/>
      <c r="N24" s="33"/>
      <c r="O24" s="77">
        <v>9</v>
      </c>
      <c r="P24" s="28">
        <f>ROUND(SUMPRODUCT(H24:O24,$H$8:$O$8)/100,1)</f>
        <v>8.8000000000000007</v>
      </c>
      <c r="Q24" s="29" t="str">
        <f t="shared" si="0"/>
        <v>A</v>
      </c>
      <c r="R24" s="30" t="str">
        <f t="shared" si="1"/>
        <v>Giỏi</v>
      </c>
      <c r="S24" s="31" t="str">
        <f t="shared" si="2"/>
        <v/>
      </c>
      <c r="T24" s="32" t="str">
        <f t="array" ref="T24">IFERROR(VLOOKUP($C24&amp;$S$3,CHOOSE({1,2},Data!$A$2:$A$15458&amp;Data!$B$2:$B$15458,Data!$C$2:$C$15458),2,0),"")</f>
        <v>605-A2</v>
      </c>
      <c r="U24" s="94" t="str">
        <f t="array" ref="U24">IFERROR(VLOOKUP($C24&amp;$G$4,CHOOSE({1,2},Data!$A$2:$A$15458&amp;Data!$E$2:$E$15458,Data!$F$2:$F$15458),2,0),"")</f>
        <v>BAS1224-03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912</v>
      </c>
      <c r="D25" s="23" t="s">
        <v>4191</v>
      </c>
      <c r="E25" s="24" t="s">
        <v>3237</v>
      </c>
      <c r="F25" s="25" t="s">
        <v>3213</v>
      </c>
      <c r="G25" s="22" t="s">
        <v>3231</v>
      </c>
      <c r="H25" s="26">
        <v>7</v>
      </c>
      <c r="I25" s="26">
        <v>7</v>
      </c>
      <c r="J25" s="26">
        <v>8</v>
      </c>
      <c r="K25" s="26" t="s">
        <v>28</v>
      </c>
      <c r="L25" s="33"/>
      <c r="M25" s="33"/>
      <c r="N25" s="33"/>
      <c r="O25" s="77">
        <v>5.5</v>
      </c>
      <c r="P25" s="28">
        <f>ROUND(SUMPRODUCT(H25:O25,$H$8:$O$8)/100,1)</f>
        <v>6.3</v>
      </c>
      <c r="Q25" s="29" t="str">
        <f t="shared" si="0"/>
        <v>C</v>
      </c>
      <c r="R25" s="30" t="str">
        <f t="shared" si="1"/>
        <v>Trung bình</v>
      </c>
      <c r="S25" s="31" t="str">
        <f t="shared" si="2"/>
        <v/>
      </c>
      <c r="T25" s="32" t="str">
        <f t="array" ref="T25">IFERROR(VLOOKUP($C25&amp;$S$3,CHOOSE({1,2},Data!$A$2:$A$15458&amp;Data!$B$2:$B$15458,Data!$C$2:$C$15458),2,0),"")</f>
        <v>605-A2</v>
      </c>
      <c r="U25" s="94" t="str">
        <f t="array" ref="U25">IFERROR(VLOOKUP($C25&amp;$G$4,CHOOSE({1,2},Data!$A$2:$A$15458&amp;Data!$E$2:$E$15458,Data!$F$2:$F$15458),2,0),"")</f>
        <v>BAS1224-03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915</v>
      </c>
      <c r="D26" s="23" t="s">
        <v>3291</v>
      </c>
      <c r="E26" s="24" t="s">
        <v>3466</v>
      </c>
      <c r="F26" s="25" t="s">
        <v>3762</v>
      </c>
      <c r="G26" s="22" t="s">
        <v>3382</v>
      </c>
      <c r="H26" s="26">
        <v>10</v>
      </c>
      <c r="I26" s="26">
        <v>7.5</v>
      </c>
      <c r="J26" s="26">
        <v>9</v>
      </c>
      <c r="K26" s="26" t="s">
        <v>28</v>
      </c>
      <c r="L26" s="33"/>
      <c r="M26" s="33"/>
      <c r="N26" s="33"/>
      <c r="O26" s="77">
        <v>1.5</v>
      </c>
      <c r="P26" s="28">
        <f>ROUND(SUMPRODUCT(H26:O26,$H$8:$O$8)/100,1)</f>
        <v>4.5</v>
      </c>
      <c r="Q26" s="29" t="str">
        <f t="shared" si="0"/>
        <v>D</v>
      </c>
      <c r="R26" s="30" t="str">
        <f t="shared" si="1"/>
        <v>Trung bình yếu</v>
      </c>
      <c r="S26" s="31" t="str">
        <f t="shared" si="2"/>
        <v/>
      </c>
      <c r="T26" s="32" t="str">
        <f t="array" ref="T26">IFERROR(VLOOKUP($C26&amp;$S$3,CHOOSE({1,2},Data!$A$2:$A$15458&amp;Data!$B$2:$B$15458,Data!$C$2:$C$15458),2,0),"")</f>
        <v>605-A2</v>
      </c>
      <c r="U26" s="94" t="str">
        <f t="array" ref="U26">IFERROR(VLOOKUP($C26&amp;$G$4,CHOOSE({1,2},Data!$A$2:$A$15458&amp;Data!$E$2:$E$15458,Data!$F$2:$F$15458),2,0),"")</f>
        <v>BAS1224-03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1044</v>
      </c>
      <c r="D27" s="23" t="s">
        <v>3253</v>
      </c>
      <c r="E27" s="24" t="s">
        <v>3466</v>
      </c>
      <c r="F27" s="25" t="s">
        <v>3824</v>
      </c>
      <c r="G27" s="22" t="s">
        <v>3277</v>
      </c>
      <c r="H27" s="26">
        <v>7.5</v>
      </c>
      <c r="I27" s="26">
        <v>7</v>
      </c>
      <c r="J27" s="26">
        <v>9.5</v>
      </c>
      <c r="K27" s="26" t="s">
        <v>28</v>
      </c>
      <c r="L27" s="33"/>
      <c r="M27" s="33"/>
      <c r="N27" s="33"/>
      <c r="O27" s="77">
        <v>3.5</v>
      </c>
      <c r="P27" s="28">
        <f>ROUND(SUMPRODUCT(H27:O27,$H$8:$O$8)/100,1)</f>
        <v>5.5</v>
      </c>
      <c r="Q27" s="29" t="str">
        <f t="shared" si="0"/>
        <v>C</v>
      </c>
      <c r="R27" s="30" t="str">
        <f t="shared" si="1"/>
        <v>Trung bình</v>
      </c>
      <c r="S27" s="31" t="str">
        <f t="shared" si="2"/>
        <v/>
      </c>
      <c r="T27" s="32" t="str">
        <f t="array" ref="T27">IFERROR(VLOOKUP($C27&amp;$S$3,CHOOSE({1,2},Data!$A$2:$A$15458&amp;Data!$B$2:$B$15458,Data!$C$2:$C$15458),2,0),"")</f>
        <v>605-A2</v>
      </c>
      <c r="U27" s="94" t="str">
        <f t="array" ref="U27">IFERROR(VLOOKUP($C27&amp;$G$4,CHOOSE({1,2},Data!$A$2:$A$15458&amp;Data!$E$2:$E$15458,Data!$F$2:$F$15458),2,0),"")</f>
        <v>BAS1224-03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1425</v>
      </c>
      <c r="D28" s="23" t="s">
        <v>4192</v>
      </c>
      <c r="E28" s="24" t="s">
        <v>3475</v>
      </c>
      <c r="F28" s="25" t="s">
        <v>3733</v>
      </c>
      <c r="G28" s="22" t="s">
        <v>3208</v>
      </c>
      <c r="H28" s="26">
        <v>9.5</v>
      </c>
      <c r="I28" s="26">
        <v>10</v>
      </c>
      <c r="J28" s="26">
        <v>9</v>
      </c>
      <c r="K28" s="26" t="s">
        <v>28</v>
      </c>
      <c r="L28" s="33"/>
      <c r="M28" s="33"/>
      <c r="N28" s="33"/>
      <c r="O28" s="77">
        <v>7.5</v>
      </c>
      <c r="P28" s="28">
        <f>ROUND(SUMPRODUCT(H28:O28,$H$8:$O$8)/100,1)</f>
        <v>8.3000000000000007</v>
      </c>
      <c r="Q28" s="29" t="str">
        <f t="shared" si="0"/>
        <v>B+</v>
      </c>
      <c r="R28" s="30" t="str">
        <f t="shared" si="1"/>
        <v>Khá</v>
      </c>
      <c r="S28" s="31" t="str">
        <f t="shared" si="2"/>
        <v/>
      </c>
      <c r="T28" s="32" t="str">
        <f t="array" ref="T28">IFERROR(VLOOKUP($C28&amp;$S$3,CHOOSE({1,2},Data!$A$2:$A$15458&amp;Data!$B$2:$B$15458,Data!$C$2:$C$15458),2,0),"")</f>
        <v>605-A2</v>
      </c>
      <c r="U28" s="94" t="str">
        <f t="array" ref="U28">IFERROR(VLOOKUP($C28&amp;$G$4,CHOOSE({1,2},Data!$A$2:$A$15458&amp;Data!$E$2:$E$15458,Data!$F$2:$F$15458),2,0),"")</f>
        <v>BAS1224-03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2259</v>
      </c>
      <c r="D29" s="23" t="s">
        <v>3379</v>
      </c>
      <c r="E29" s="24" t="s">
        <v>3250</v>
      </c>
      <c r="F29" s="25" t="s">
        <v>3852</v>
      </c>
      <c r="G29" s="22" t="s">
        <v>3218</v>
      </c>
      <c r="H29" s="26">
        <v>8.5</v>
      </c>
      <c r="I29" s="26">
        <v>7.5</v>
      </c>
      <c r="J29" s="26">
        <v>8.5</v>
      </c>
      <c r="K29" s="26" t="s">
        <v>28</v>
      </c>
      <c r="L29" s="33"/>
      <c r="M29" s="33"/>
      <c r="N29" s="33"/>
      <c r="O29" s="77">
        <v>6.5</v>
      </c>
      <c r="P29" s="28">
        <f>ROUND(SUMPRODUCT(H29:O29,$H$8:$O$8)/100,1)</f>
        <v>7.2</v>
      </c>
      <c r="Q29" s="29" t="str">
        <f t="shared" si="0"/>
        <v>B</v>
      </c>
      <c r="R29" s="30" t="str">
        <f t="shared" si="1"/>
        <v>Khá</v>
      </c>
      <c r="S29" s="31" t="str">
        <f t="shared" si="2"/>
        <v/>
      </c>
      <c r="T29" s="32" t="str">
        <f t="array" ref="T29">IFERROR(VLOOKUP($C29&amp;$S$3,CHOOSE({1,2},Data!$A$2:$A$15458&amp;Data!$B$2:$B$15458,Data!$C$2:$C$15458),2,0),"")</f>
        <v>605-A2</v>
      </c>
      <c r="U29" s="94" t="str">
        <f t="array" ref="U29">IFERROR(VLOOKUP($C29&amp;$G$4,CHOOSE({1,2},Data!$A$2:$A$15458&amp;Data!$E$2:$E$15458,Data!$F$2:$F$15458),2,0),"")</f>
        <v>BAS1224-03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2196</v>
      </c>
      <c r="D30" s="23" t="s">
        <v>4193</v>
      </c>
      <c r="E30" s="24" t="s">
        <v>3250</v>
      </c>
      <c r="F30" s="25" t="s">
        <v>4194</v>
      </c>
      <c r="G30" s="22" t="s">
        <v>3208</v>
      </c>
      <c r="H30" s="26">
        <v>6.5</v>
      </c>
      <c r="I30" s="26">
        <v>9</v>
      </c>
      <c r="J30" s="26">
        <v>9</v>
      </c>
      <c r="K30" s="26" t="s">
        <v>28</v>
      </c>
      <c r="L30" s="33"/>
      <c r="M30" s="33"/>
      <c r="N30" s="33"/>
      <c r="O30" s="77">
        <v>2</v>
      </c>
      <c r="P30" s="28">
        <f>ROUND(SUMPRODUCT(H30:O30,$H$8:$O$8)/100,1)</f>
        <v>4.5999999999999996</v>
      </c>
      <c r="Q30" s="29" t="str">
        <f t="shared" si="0"/>
        <v>D</v>
      </c>
      <c r="R30" s="30" t="str">
        <f t="shared" si="1"/>
        <v>Trung bình yếu</v>
      </c>
      <c r="S30" s="31" t="str">
        <f t="shared" si="2"/>
        <v/>
      </c>
      <c r="T30" s="32" t="str">
        <f t="array" ref="T30">IFERROR(VLOOKUP($C30&amp;$S$3,CHOOSE({1,2},Data!$A$2:$A$15458&amp;Data!$B$2:$B$15458,Data!$C$2:$C$15458),2,0),"")</f>
        <v>605-A2</v>
      </c>
      <c r="U30" s="94" t="str">
        <f t="array" ref="U30">IFERROR(VLOOKUP($C30&amp;$G$4,CHOOSE({1,2},Data!$A$2:$A$15458&amp;Data!$E$2:$E$15458,Data!$F$2:$F$15458),2,0),"")</f>
        <v>BAS1224-03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2075</v>
      </c>
      <c r="D31" s="23" t="s">
        <v>4195</v>
      </c>
      <c r="E31" s="24" t="s">
        <v>4196</v>
      </c>
      <c r="F31" s="25" t="s">
        <v>3272</v>
      </c>
      <c r="G31" s="22" t="s">
        <v>3277</v>
      </c>
      <c r="H31" s="26">
        <v>6</v>
      </c>
      <c r="I31" s="26">
        <v>6</v>
      </c>
      <c r="J31" s="26">
        <v>7.5</v>
      </c>
      <c r="K31" s="26" t="s">
        <v>28</v>
      </c>
      <c r="L31" s="33"/>
      <c r="M31" s="33"/>
      <c r="N31" s="33"/>
      <c r="O31" s="77">
        <v>2.5</v>
      </c>
      <c r="P31" s="28">
        <f>ROUND(SUMPRODUCT(H31:O31,$H$8:$O$8)/100,1)</f>
        <v>4.2</v>
      </c>
      <c r="Q31" s="29" t="str">
        <f t="shared" si="0"/>
        <v>D</v>
      </c>
      <c r="R31" s="30" t="str">
        <f t="shared" si="1"/>
        <v>Trung bình yếu</v>
      </c>
      <c r="S31" s="31" t="str">
        <f t="shared" si="2"/>
        <v/>
      </c>
      <c r="T31" s="32" t="str">
        <f t="array" ref="T31">IFERROR(VLOOKUP($C31&amp;$S$3,CHOOSE({1,2},Data!$A$2:$A$15458&amp;Data!$B$2:$B$15458,Data!$C$2:$C$15458),2,0),"")</f>
        <v>605-A2</v>
      </c>
      <c r="U31" s="94" t="str">
        <f t="array" ref="U31">IFERROR(VLOOKUP($C31&amp;$G$4,CHOOSE({1,2},Data!$A$2:$A$15458&amp;Data!$E$2:$E$15458,Data!$F$2:$F$15458),2,0),"")</f>
        <v>BAS1224-03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925</v>
      </c>
      <c r="D32" s="23" t="s">
        <v>3226</v>
      </c>
      <c r="E32" s="24" t="s">
        <v>3275</v>
      </c>
      <c r="F32" s="25" t="s">
        <v>4197</v>
      </c>
      <c r="G32" s="22" t="s">
        <v>3252</v>
      </c>
      <c r="H32" s="26">
        <v>10</v>
      </c>
      <c r="I32" s="26">
        <v>9.5</v>
      </c>
      <c r="J32" s="26">
        <v>9.5</v>
      </c>
      <c r="K32" s="26" t="s">
        <v>28</v>
      </c>
      <c r="L32" s="33"/>
      <c r="M32" s="33"/>
      <c r="N32" s="33"/>
      <c r="O32" s="77">
        <v>7.5</v>
      </c>
      <c r="P32" s="28">
        <f>ROUND(SUMPRODUCT(H32:O32,$H$8:$O$8)/100,1)</f>
        <v>8.4</v>
      </c>
      <c r="Q32" s="29" t="str">
        <f t="shared" si="0"/>
        <v>B+</v>
      </c>
      <c r="R32" s="30" t="str">
        <f t="shared" si="1"/>
        <v>Khá</v>
      </c>
      <c r="S32" s="31" t="str">
        <f t="shared" si="2"/>
        <v/>
      </c>
      <c r="T32" s="32" t="str">
        <f t="array" ref="T32">IFERROR(VLOOKUP($C32&amp;$S$3,CHOOSE({1,2},Data!$A$2:$A$15458&amp;Data!$B$2:$B$15458,Data!$C$2:$C$15458),2,0),"")</f>
        <v>605-A2</v>
      </c>
      <c r="U32" s="94" t="str">
        <f t="array" ref="U32">IFERROR(VLOOKUP($C32&amp;$G$4,CHOOSE({1,2},Data!$A$2:$A$15458&amp;Data!$E$2:$E$15458,Data!$F$2:$F$15458),2,0),"")</f>
        <v>BAS1224-03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2077</v>
      </c>
      <c r="D33" s="23" t="s">
        <v>3402</v>
      </c>
      <c r="E33" s="24" t="s">
        <v>3275</v>
      </c>
      <c r="F33" s="25" t="s">
        <v>3778</v>
      </c>
      <c r="G33" s="22" t="s">
        <v>3222</v>
      </c>
      <c r="H33" s="26">
        <v>0</v>
      </c>
      <c r="I33" s="26">
        <v>0</v>
      </c>
      <c r="J33" s="26">
        <v>0</v>
      </c>
      <c r="K33" s="26" t="s">
        <v>28</v>
      </c>
      <c r="L33" s="33"/>
      <c r="M33" s="33"/>
      <c r="N33" s="33"/>
      <c r="O33" s="113" t="s">
        <v>4811</v>
      </c>
      <c r="P33" s="28">
        <f>ROUND(SUMPRODUCT(H33:O33,$H$8:$O$8)/100,1)</f>
        <v>0</v>
      </c>
      <c r="Q33" s="29" t="str">
        <f t="shared" si="0"/>
        <v>F</v>
      </c>
      <c r="R33" s="30" t="str">
        <f t="shared" si="1"/>
        <v>Kém</v>
      </c>
      <c r="S33" s="31" t="str">
        <f t="shared" si="2"/>
        <v>Không đủ ĐKDT</v>
      </c>
      <c r="T33" s="32" t="str">
        <f t="array" ref="T33">IFERROR(VLOOKUP($C33&amp;$S$3,CHOOSE({1,2},Data!$A$2:$A$15458&amp;Data!$B$2:$B$15458,Data!$C$2:$C$15458),2,0),"")</f>
        <v>605-A2</v>
      </c>
      <c r="U33" s="94" t="str">
        <f t="array" ref="U33">IFERROR(VLOOKUP($C33&amp;$G$4,CHOOSE({1,2},Data!$A$2:$A$15458&amp;Data!$E$2:$E$15458,Data!$F$2:$F$15458),2,0),"")</f>
        <v>BAS1224-03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Học lại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2080</v>
      </c>
      <c r="D34" s="23" t="s">
        <v>4198</v>
      </c>
      <c r="E34" s="24" t="s">
        <v>3631</v>
      </c>
      <c r="F34" s="25" t="s">
        <v>4199</v>
      </c>
      <c r="G34" s="22" t="s">
        <v>3273</v>
      </c>
      <c r="H34" s="26">
        <v>9</v>
      </c>
      <c r="I34" s="26">
        <v>8</v>
      </c>
      <c r="J34" s="26">
        <v>7</v>
      </c>
      <c r="K34" s="26" t="s">
        <v>28</v>
      </c>
      <c r="L34" s="33"/>
      <c r="M34" s="33"/>
      <c r="N34" s="33"/>
      <c r="O34" s="77">
        <v>3.5</v>
      </c>
      <c r="P34" s="28">
        <f>ROUND(SUMPRODUCT(H34:O34,$H$8:$O$8)/100,1)</f>
        <v>5.2</v>
      </c>
      <c r="Q34" s="29" t="str">
        <f t="shared" si="0"/>
        <v>D+</v>
      </c>
      <c r="R34" s="30" t="str">
        <f t="shared" si="1"/>
        <v>Trung bình yếu</v>
      </c>
      <c r="S34" s="31" t="str">
        <f t="shared" si="2"/>
        <v/>
      </c>
      <c r="T34" s="32" t="str">
        <f t="array" ref="T34">IFERROR(VLOOKUP($C34&amp;$S$3,CHOOSE({1,2},Data!$A$2:$A$15458&amp;Data!$B$2:$B$15458,Data!$C$2:$C$15458),2,0),"")</f>
        <v>605-A2</v>
      </c>
      <c r="U34" s="94" t="str">
        <f t="array" ref="U34">IFERROR(VLOOKUP($C34&amp;$G$4,CHOOSE({1,2},Data!$A$2:$A$15458&amp;Data!$E$2:$E$15458,Data!$F$2:$F$15458),2,0),"")</f>
        <v>BAS1224-03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2526</v>
      </c>
      <c r="D35" s="23" t="s">
        <v>3262</v>
      </c>
      <c r="E35" s="24" t="s">
        <v>3279</v>
      </c>
      <c r="F35" s="25" t="s">
        <v>4200</v>
      </c>
      <c r="G35" s="22" t="s">
        <v>3382</v>
      </c>
      <c r="H35" s="26">
        <v>10</v>
      </c>
      <c r="I35" s="26">
        <v>8</v>
      </c>
      <c r="J35" s="26">
        <v>10</v>
      </c>
      <c r="K35" s="26" t="s">
        <v>28</v>
      </c>
      <c r="L35" s="33"/>
      <c r="M35" s="33"/>
      <c r="N35" s="33"/>
      <c r="O35" s="77">
        <v>7.5</v>
      </c>
      <c r="P35" s="28">
        <f>ROUND(SUMPRODUCT(H35:O35,$H$8:$O$8)/100,1)</f>
        <v>8.3000000000000007</v>
      </c>
      <c r="Q35" s="29" t="str">
        <f t="shared" si="0"/>
        <v>B+</v>
      </c>
      <c r="R35" s="30" t="str">
        <f t="shared" si="1"/>
        <v>Khá</v>
      </c>
      <c r="S35" s="31" t="str">
        <f t="shared" si="2"/>
        <v/>
      </c>
      <c r="T35" s="32" t="str">
        <f t="array" ref="T35">IFERROR(VLOOKUP($C35&amp;$S$3,CHOOSE({1,2},Data!$A$2:$A$15458&amp;Data!$B$2:$B$15458,Data!$C$2:$C$15458),2,0),"")</f>
        <v>605-A2</v>
      </c>
      <c r="U35" s="94" t="str">
        <f t="array" ref="U35">IFERROR(VLOOKUP($C35&amp;$G$4,CHOOSE({1,2},Data!$A$2:$A$15458&amp;Data!$E$2:$E$15458,Data!$F$2:$F$15458),2,0),"")</f>
        <v>BAS1224-03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2396</v>
      </c>
      <c r="D36" s="23" t="s">
        <v>3477</v>
      </c>
      <c r="E36" s="24" t="s">
        <v>3282</v>
      </c>
      <c r="F36" s="25" t="s">
        <v>4202</v>
      </c>
      <c r="G36" s="22" t="s">
        <v>3358</v>
      </c>
      <c r="H36" s="26">
        <v>10</v>
      </c>
      <c r="I36" s="26">
        <v>8.5</v>
      </c>
      <c r="J36" s="26">
        <v>8.5</v>
      </c>
      <c r="K36" s="26" t="s">
        <v>28</v>
      </c>
      <c r="L36" s="33"/>
      <c r="M36" s="33"/>
      <c r="N36" s="33"/>
      <c r="O36" s="77">
        <v>4</v>
      </c>
      <c r="P36" s="28">
        <f>ROUND(SUMPRODUCT(H36:O36,$H$8:$O$8)/100,1)</f>
        <v>6</v>
      </c>
      <c r="Q36" s="29" t="str">
        <f t="shared" si="0"/>
        <v>C</v>
      </c>
      <c r="R36" s="30" t="str">
        <f t="shared" si="1"/>
        <v>Trung bình</v>
      </c>
      <c r="S36" s="31" t="str">
        <f t="shared" si="2"/>
        <v/>
      </c>
      <c r="T36" s="32" t="str">
        <f t="array" ref="T36">IFERROR(VLOOKUP($C36&amp;$S$3,CHOOSE({1,2},Data!$A$2:$A$15458&amp;Data!$B$2:$B$15458,Data!$C$2:$C$15458),2,0),"")</f>
        <v>605-A2</v>
      </c>
      <c r="U36" s="94" t="str">
        <f t="array" ref="U36">IFERROR(VLOOKUP($C36&amp;$G$4,CHOOSE({1,2},Data!$A$2:$A$15458&amp;Data!$E$2:$E$15458,Data!$F$2:$F$15458),2,0),"")</f>
        <v>BAS1224-03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534</v>
      </c>
      <c r="D37" s="23" t="s">
        <v>3765</v>
      </c>
      <c r="E37" s="24" t="s">
        <v>3282</v>
      </c>
      <c r="F37" s="25" t="s">
        <v>4201</v>
      </c>
      <c r="G37" s="22" t="s">
        <v>3277</v>
      </c>
      <c r="H37" s="26">
        <v>8.5</v>
      </c>
      <c r="I37" s="26">
        <v>10</v>
      </c>
      <c r="J37" s="26">
        <v>10</v>
      </c>
      <c r="K37" s="26" t="s">
        <v>28</v>
      </c>
      <c r="L37" s="33"/>
      <c r="M37" s="33"/>
      <c r="N37" s="33"/>
      <c r="O37" s="77">
        <v>5</v>
      </c>
      <c r="P37" s="28">
        <f>ROUND(SUMPRODUCT(H37:O37,$H$8:$O$8)/100,1)</f>
        <v>6.9</v>
      </c>
      <c r="Q37" s="29" t="str">
        <f t="shared" si="0"/>
        <v>C+</v>
      </c>
      <c r="R37" s="30" t="str">
        <f t="shared" si="1"/>
        <v>Trung bình</v>
      </c>
      <c r="S37" s="31" t="str">
        <f t="shared" si="2"/>
        <v/>
      </c>
      <c r="T37" s="32" t="str">
        <f t="array" ref="T37">IFERROR(VLOOKUP($C37&amp;$S$3,CHOOSE({1,2},Data!$A$2:$A$15458&amp;Data!$B$2:$B$15458,Data!$C$2:$C$15458),2,0),"")</f>
        <v>605-A2</v>
      </c>
      <c r="U37" s="94" t="str">
        <f t="array" ref="U37">IFERROR(VLOOKUP($C37&amp;$G$4,CHOOSE({1,2},Data!$A$2:$A$15458&amp;Data!$E$2:$E$15458,Data!$F$2:$F$15458),2,0),"")</f>
        <v>BAS1224-03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1783</v>
      </c>
      <c r="D38" s="23" t="s">
        <v>3856</v>
      </c>
      <c r="E38" s="24" t="s">
        <v>3294</v>
      </c>
      <c r="F38" s="25" t="s">
        <v>4205</v>
      </c>
      <c r="G38" s="22" t="s">
        <v>3252</v>
      </c>
      <c r="H38" s="26">
        <v>10</v>
      </c>
      <c r="I38" s="26">
        <v>10</v>
      </c>
      <c r="J38" s="26">
        <v>10</v>
      </c>
      <c r="K38" s="26" t="s">
        <v>28</v>
      </c>
      <c r="L38" s="33"/>
      <c r="M38" s="33"/>
      <c r="N38" s="33"/>
      <c r="O38" s="77">
        <v>9.5</v>
      </c>
      <c r="P38" s="28">
        <f>ROUND(SUMPRODUCT(H38:O38,$H$8:$O$8)/100,1)</f>
        <v>9.6999999999999993</v>
      </c>
      <c r="Q38" s="29" t="str">
        <f t="shared" si="0"/>
        <v>A+</v>
      </c>
      <c r="R38" s="30" t="str">
        <f t="shared" si="1"/>
        <v>Giỏi</v>
      </c>
      <c r="S38" s="31" t="str">
        <f t="shared" si="2"/>
        <v/>
      </c>
      <c r="T38" s="32" t="str">
        <f t="array" ref="T38">IFERROR(VLOOKUP($C38&amp;$S$3,CHOOSE({1,2},Data!$A$2:$A$15458&amp;Data!$B$2:$B$15458,Data!$C$2:$C$15458),2,0),"")</f>
        <v>502-A2</v>
      </c>
      <c r="U38" s="94" t="str">
        <f t="array" ref="U38">IFERROR(VLOOKUP($C38&amp;$G$4,CHOOSE({1,2},Data!$A$2:$A$15458&amp;Data!$E$2:$E$15458,Data!$F$2:$F$15458),2,0),"")</f>
        <v>BAS1224-03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541</v>
      </c>
      <c r="D39" s="23" t="s">
        <v>3487</v>
      </c>
      <c r="E39" s="24" t="s">
        <v>3294</v>
      </c>
      <c r="F39" s="25" t="s">
        <v>4204</v>
      </c>
      <c r="G39" s="22" t="s">
        <v>3257</v>
      </c>
      <c r="H39" s="26">
        <v>9</v>
      </c>
      <c r="I39" s="26">
        <v>7</v>
      </c>
      <c r="J39" s="26">
        <v>8.5</v>
      </c>
      <c r="K39" s="26" t="s">
        <v>28</v>
      </c>
      <c r="L39" s="33"/>
      <c r="M39" s="33"/>
      <c r="N39" s="33"/>
      <c r="O39" s="77">
        <v>8.5</v>
      </c>
      <c r="P39" s="28">
        <f>ROUND(SUMPRODUCT(H39:O39,$H$8:$O$8)/100,1)</f>
        <v>8.4</v>
      </c>
      <c r="Q39" s="29" t="str">
        <f t="shared" si="0"/>
        <v>B+</v>
      </c>
      <c r="R39" s="30" t="str">
        <f t="shared" si="1"/>
        <v>Khá</v>
      </c>
      <c r="S39" s="31" t="str">
        <f t="shared" si="2"/>
        <v/>
      </c>
      <c r="T39" s="32" t="str">
        <f t="array" ref="T39">IFERROR(VLOOKUP($C39&amp;$S$3,CHOOSE({1,2},Data!$A$2:$A$15458&amp;Data!$B$2:$B$15458,Data!$C$2:$C$15458),2,0),"")</f>
        <v>502-A2</v>
      </c>
      <c r="U39" s="94" t="str">
        <f t="array" ref="U39">IFERROR(VLOOKUP($C39&amp;$G$4,CHOOSE({1,2},Data!$A$2:$A$15458&amp;Data!$E$2:$E$15458,Data!$F$2:$F$15458),2,0),"")</f>
        <v>BAS1224-03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Đạt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2143</v>
      </c>
      <c r="D40" s="23" t="s">
        <v>3379</v>
      </c>
      <c r="E40" s="24" t="s">
        <v>3294</v>
      </c>
      <c r="F40" s="25" t="s">
        <v>3342</v>
      </c>
      <c r="G40" s="22" t="s">
        <v>3382</v>
      </c>
      <c r="H40" s="26">
        <v>4</v>
      </c>
      <c r="I40" s="26">
        <v>7</v>
      </c>
      <c r="J40" s="26">
        <v>9</v>
      </c>
      <c r="K40" s="26" t="s">
        <v>28</v>
      </c>
      <c r="L40" s="33"/>
      <c r="M40" s="33"/>
      <c r="N40" s="33"/>
      <c r="O40" s="77">
        <v>7.5</v>
      </c>
      <c r="P40" s="28">
        <f>ROUND(SUMPRODUCT(H40:O40,$H$8:$O$8)/100,1)</f>
        <v>7.4</v>
      </c>
      <c r="Q40" s="29" t="str">
        <f t="shared" si="0"/>
        <v>B</v>
      </c>
      <c r="R40" s="30" t="str">
        <f t="shared" si="1"/>
        <v>Khá</v>
      </c>
      <c r="S40" s="31" t="str">
        <f t="shared" si="2"/>
        <v/>
      </c>
      <c r="T40" s="32" t="str">
        <f t="array" ref="T40">IFERROR(VLOOKUP($C40&amp;$S$3,CHOOSE({1,2},Data!$A$2:$A$15458&amp;Data!$B$2:$B$15458,Data!$C$2:$C$15458),2,0),"")</f>
        <v>502-A2</v>
      </c>
      <c r="U40" s="94" t="str">
        <f t="array" ref="U40">IFERROR(VLOOKUP($C40&amp;$G$4,CHOOSE({1,2},Data!$A$2:$A$15458&amp;Data!$E$2:$E$15458,Data!$F$2:$F$15458),2,0),"")</f>
        <v>BAS1224-03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1508</v>
      </c>
      <c r="D41" s="23" t="s">
        <v>3374</v>
      </c>
      <c r="E41" s="24" t="s">
        <v>3294</v>
      </c>
      <c r="F41" s="25" t="s">
        <v>3585</v>
      </c>
      <c r="G41" s="22" t="s">
        <v>3308</v>
      </c>
      <c r="H41" s="26">
        <v>9</v>
      </c>
      <c r="I41" s="26">
        <v>8.5</v>
      </c>
      <c r="J41" s="26">
        <v>10</v>
      </c>
      <c r="K41" s="26" t="s">
        <v>28</v>
      </c>
      <c r="L41" s="33"/>
      <c r="M41" s="33"/>
      <c r="N41" s="33"/>
      <c r="O41" s="77">
        <v>4</v>
      </c>
      <c r="P41" s="28">
        <f>ROUND(SUMPRODUCT(H41:O41,$H$8:$O$8)/100,1)</f>
        <v>6.2</v>
      </c>
      <c r="Q41" s="29" t="str">
        <f t="shared" ref="Q41:Q72" si="3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C</v>
      </c>
      <c r="R41" s="30" t="str">
        <f t="shared" ref="R41:R72" si="4">IF($P41&lt;4,"Kém",IF(AND($P41&gt;=4,$P41&lt;=5.4),"Trung bình yếu",IF(AND($P41&gt;=5.5,$P41&lt;=6.9),"Trung bình",IF(AND($P41&gt;=7,$P41&lt;=8.4),"Khá",IF(AND($P41&gt;=8.5,$P41&lt;=10),"Giỏi","")))))</f>
        <v>Trung bình</v>
      </c>
      <c r="S41" s="31" t="str">
        <f t="shared" si="2"/>
        <v/>
      </c>
      <c r="T41" s="32" t="str">
        <f t="array" ref="T41">IFERROR(VLOOKUP($C41&amp;$S$3,CHOOSE({1,2},Data!$A$2:$A$15458&amp;Data!$B$2:$B$15458,Data!$C$2:$C$15458),2,0),"")</f>
        <v>502-A2</v>
      </c>
      <c r="U41" s="94" t="str">
        <f t="array" ref="U41">IFERROR(VLOOKUP($C41&amp;$G$4,CHOOSE({1,2},Data!$A$2:$A$15458&amp;Data!$E$2:$E$15458,Data!$F$2:$F$15458),2,0),"")</f>
        <v>BAS1224-03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1431</v>
      </c>
      <c r="D42" s="23" t="s">
        <v>4203</v>
      </c>
      <c r="E42" s="24" t="s">
        <v>3294</v>
      </c>
      <c r="F42" s="25" t="s">
        <v>3857</v>
      </c>
      <c r="G42" s="22" t="s">
        <v>3277</v>
      </c>
      <c r="H42" s="26">
        <v>10</v>
      </c>
      <c r="I42" s="26">
        <v>7</v>
      </c>
      <c r="J42" s="26">
        <v>7.5</v>
      </c>
      <c r="K42" s="26" t="s">
        <v>28</v>
      </c>
      <c r="L42" s="33"/>
      <c r="M42" s="33"/>
      <c r="N42" s="33"/>
      <c r="O42" s="77">
        <v>4</v>
      </c>
      <c r="P42" s="28">
        <f>ROUND(SUMPRODUCT(H42:O42,$H$8:$O$8)/100,1)</f>
        <v>5.6</v>
      </c>
      <c r="Q42" s="29" t="str">
        <f t="shared" si="3"/>
        <v>C</v>
      </c>
      <c r="R42" s="30" t="str">
        <f t="shared" si="4"/>
        <v>Trung bình</v>
      </c>
      <c r="S42" s="31" t="str">
        <f t="shared" si="2"/>
        <v/>
      </c>
      <c r="T42" s="32" t="str">
        <f t="array" ref="T42">IFERROR(VLOOKUP($C42&amp;$S$3,CHOOSE({1,2},Data!$A$2:$A$15458&amp;Data!$B$2:$B$15458,Data!$C$2:$C$15458),2,0),"")</f>
        <v>605-A2</v>
      </c>
      <c r="U42" s="94" t="str">
        <f t="array" ref="U42">IFERROR(VLOOKUP($C42&amp;$G$4,CHOOSE({1,2},Data!$A$2:$A$15458&amp;Data!$E$2:$E$15458,Data!$F$2:$F$15458),2,0),"")</f>
        <v>BAS1224-03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1790</v>
      </c>
      <c r="D43" s="23" t="s">
        <v>3374</v>
      </c>
      <c r="E43" s="24" t="s">
        <v>4206</v>
      </c>
      <c r="F43" s="25" t="s">
        <v>3662</v>
      </c>
      <c r="G43" s="22" t="s">
        <v>3231</v>
      </c>
      <c r="H43" s="26">
        <v>10</v>
      </c>
      <c r="I43" s="26">
        <v>8.5</v>
      </c>
      <c r="J43" s="26">
        <v>8.5</v>
      </c>
      <c r="K43" s="26" t="s">
        <v>28</v>
      </c>
      <c r="L43" s="33"/>
      <c r="M43" s="33"/>
      <c r="N43" s="33"/>
      <c r="O43" s="77">
        <v>2.5</v>
      </c>
      <c r="P43" s="28">
        <f>ROUND(SUMPRODUCT(H43:O43,$H$8:$O$8)/100,1)</f>
        <v>5.0999999999999996</v>
      </c>
      <c r="Q43" s="29" t="str">
        <f t="shared" si="3"/>
        <v>D+</v>
      </c>
      <c r="R43" s="30" t="str">
        <f t="shared" si="4"/>
        <v>Trung bình yếu</v>
      </c>
      <c r="S43" s="31" t="str">
        <f t="shared" si="2"/>
        <v/>
      </c>
      <c r="T43" s="32" t="str">
        <f t="array" ref="T43">IFERROR(VLOOKUP($C43&amp;$S$3,CHOOSE({1,2},Data!$A$2:$A$15458&amp;Data!$B$2:$B$15458,Data!$C$2:$C$15458),2,0),"")</f>
        <v>502-A2</v>
      </c>
      <c r="U43" s="94" t="str">
        <f t="array" ref="U43">IFERROR(VLOOKUP($C43&amp;$G$4,CHOOSE({1,2},Data!$A$2:$A$15458&amp;Data!$E$2:$E$15458,Data!$F$2:$F$15458),2,0),"")</f>
        <v>BAS1224-03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Đạt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1567</v>
      </c>
      <c r="D44" s="23" t="s">
        <v>3584</v>
      </c>
      <c r="E44" s="24" t="s">
        <v>3316</v>
      </c>
      <c r="F44" s="25" t="s">
        <v>3543</v>
      </c>
      <c r="G44" s="22" t="s">
        <v>3231</v>
      </c>
      <c r="H44" s="26">
        <v>9.5</v>
      </c>
      <c r="I44" s="26">
        <v>10</v>
      </c>
      <c r="J44" s="26">
        <v>10</v>
      </c>
      <c r="K44" s="26" t="s">
        <v>28</v>
      </c>
      <c r="L44" s="33"/>
      <c r="M44" s="33"/>
      <c r="N44" s="33"/>
      <c r="O44" s="77">
        <v>8.5</v>
      </c>
      <c r="P44" s="28">
        <f>ROUND(SUMPRODUCT(H44:O44,$H$8:$O$8)/100,1)</f>
        <v>9.1</v>
      </c>
      <c r="Q44" s="29" t="str">
        <f t="shared" si="3"/>
        <v>A+</v>
      </c>
      <c r="R44" s="30" t="str">
        <f t="shared" si="4"/>
        <v>Giỏi</v>
      </c>
      <c r="S44" s="31" t="str">
        <f t="shared" si="2"/>
        <v/>
      </c>
      <c r="T44" s="32" t="str">
        <f t="array" ref="T44">IFERROR(VLOOKUP($C44&amp;$S$3,CHOOSE({1,2},Data!$A$2:$A$15458&amp;Data!$B$2:$B$15458,Data!$C$2:$C$15458),2,0),"")</f>
        <v>502-A2</v>
      </c>
      <c r="U44" s="94" t="str">
        <f t="array" ref="U44">IFERROR(VLOOKUP($C44&amp;$G$4,CHOOSE({1,2},Data!$A$2:$A$15458&amp;Data!$E$2:$E$15458,Data!$F$2:$F$15458),2,0),"")</f>
        <v>BAS1224-03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2211</v>
      </c>
      <c r="D45" s="23" t="s">
        <v>3315</v>
      </c>
      <c r="E45" s="24" t="s">
        <v>3316</v>
      </c>
      <c r="F45" s="25" t="s">
        <v>3696</v>
      </c>
      <c r="G45" s="22" t="s">
        <v>3283</v>
      </c>
      <c r="H45" s="26">
        <v>9.5</v>
      </c>
      <c r="I45" s="26">
        <v>8</v>
      </c>
      <c r="J45" s="26">
        <v>10</v>
      </c>
      <c r="K45" s="26" t="s">
        <v>28</v>
      </c>
      <c r="L45" s="33"/>
      <c r="M45" s="33"/>
      <c r="N45" s="33"/>
      <c r="O45" s="77">
        <v>6</v>
      </c>
      <c r="P45" s="28">
        <f>ROUND(SUMPRODUCT(H45:O45,$H$8:$O$8)/100,1)</f>
        <v>7.4</v>
      </c>
      <c r="Q45" s="29" t="str">
        <f t="shared" si="3"/>
        <v>B</v>
      </c>
      <c r="R45" s="30" t="str">
        <f t="shared" si="4"/>
        <v>Khá</v>
      </c>
      <c r="S45" s="31" t="str">
        <f t="shared" si="2"/>
        <v/>
      </c>
      <c r="T45" s="32" t="str">
        <f t="array" ref="T45">IFERROR(VLOOKUP($C45&amp;$S$3,CHOOSE({1,2},Data!$A$2:$A$15458&amp;Data!$B$2:$B$15458,Data!$C$2:$C$15458),2,0),"")</f>
        <v>502-A2</v>
      </c>
      <c r="U45" s="94" t="str">
        <f t="array" ref="U45">IFERROR(VLOOKUP($C45&amp;$G$4,CHOOSE({1,2},Data!$A$2:$A$15458&amp;Data!$E$2:$E$15458,Data!$F$2:$F$15458),2,0),"")</f>
        <v>BAS1224-03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2149</v>
      </c>
      <c r="D46" s="23" t="s">
        <v>4207</v>
      </c>
      <c r="E46" s="24" t="s">
        <v>3316</v>
      </c>
      <c r="F46" s="25" t="s">
        <v>3962</v>
      </c>
      <c r="G46" s="22" t="s">
        <v>3382</v>
      </c>
      <c r="H46" s="26">
        <v>5.5</v>
      </c>
      <c r="I46" s="26">
        <v>8</v>
      </c>
      <c r="J46" s="26">
        <v>8</v>
      </c>
      <c r="K46" s="26" t="s">
        <v>28</v>
      </c>
      <c r="L46" s="33"/>
      <c r="M46" s="33"/>
      <c r="N46" s="33"/>
      <c r="O46" s="113" t="s">
        <v>4810</v>
      </c>
      <c r="P46" s="28">
        <f>ROUND(SUMPRODUCT(H46:O46,$H$8:$O$8)/100,1)</f>
        <v>3</v>
      </c>
      <c r="Q46" s="29" t="str">
        <f t="shared" si="3"/>
        <v>F</v>
      </c>
      <c r="R46" s="30" t="str">
        <f t="shared" si="4"/>
        <v>Kém</v>
      </c>
      <c r="S46" s="31" t="s">
        <v>4813</v>
      </c>
      <c r="T46" s="32" t="str">
        <f t="array" ref="T46">IFERROR(VLOOKUP($C46&amp;$S$3,CHOOSE({1,2},Data!$A$2:$A$15458&amp;Data!$B$2:$B$15458,Data!$C$2:$C$15458),2,0),"")</f>
        <v>502-A2</v>
      </c>
      <c r="U46" s="94" t="str">
        <f t="array" ref="U46">IFERROR(VLOOKUP($C46&amp;$G$4,CHOOSE({1,2},Data!$A$2:$A$15458&amp;Data!$E$2:$E$15458,Data!$F$2:$F$15458),2,0),"")</f>
        <v>BAS1224-03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Học lại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1574</v>
      </c>
      <c r="D47" s="23" t="s">
        <v>4211</v>
      </c>
      <c r="E47" s="24" t="s">
        <v>3522</v>
      </c>
      <c r="F47" s="25" t="s">
        <v>3833</v>
      </c>
      <c r="G47" s="22" t="s">
        <v>3222</v>
      </c>
      <c r="H47" s="26">
        <v>10</v>
      </c>
      <c r="I47" s="26">
        <v>8</v>
      </c>
      <c r="J47" s="26">
        <v>8.5</v>
      </c>
      <c r="K47" s="26" t="s">
        <v>28</v>
      </c>
      <c r="L47" s="33"/>
      <c r="M47" s="33"/>
      <c r="N47" s="33"/>
      <c r="O47" s="77">
        <v>9.5</v>
      </c>
      <c r="P47" s="28">
        <f>ROUND(SUMPRODUCT(H47:O47,$H$8:$O$8)/100,1)</f>
        <v>9.1999999999999993</v>
      </c>
      <c r="Q47" s="29" t="str">
        <f t="shared" si="3"/>
        <v>A+</v>
      </c>
      <c r="R47" s="30" t="str">
        <f t="shared" si="4"/>
        <v>Giỏi</v>
      </c>
      <c r="S47" s="31" t="str">
        <f t="shared" ref="S47:S61" si="5">+IF(OR($H47=0,$I47=0,$J47=0,$K47=0),"Không đủ ĐKDT",IF(AND(O47=0,P47&gt;=4),"Không đạt",""))</f>
        <v/>
      </c>
      <c r="T47" s="32" t="str">
        <f t="array" ref="T47">IFERROR(VLOOKUP($C47&amp;$S$3,CHOOSE({1,2},Data!$A$2:$A$15458&amp;Data!$B$2:$B$15458,Data!$C$2:$C$15458),2,0),"")</f>
        <v>502-A2</v>
      </c>
      <c r="U47" s="94" t="str">
        <f t="array" ref="U47">IFERROR(VLOOKUP($C47&amp;$G$4,CHOOSE({1,2},Data!$A$2:$A$15458&amp;Data!$E$2:$E$15458,Data!$F$2:$F$15458),2,0),"")</f>
        <v>BAS1224-03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867</v>
      </c>
      <c r="D48" s="23" t="s">
        <v>4208</v>
      </c>
      <c r="E48" s="24" t="s">
        <v>3335</v>
      </c>
      <c r="F48" s="25" t="s">
        <v>4209</v>
      </c>
      <c r="G48" s="22" t="s">
        <v>3281</v>
      </c>
      <c r="H48" s="26">
        <v>10</v>
      </c>
      <c r="I48" s="26">
        <v>10</v>
      </c>
      <c r="J48" s="26">
        <v>10</v>
      </c>
      <c r="K48" s="26" t="s">
        <v>28</v>
      </c>
      <c r="L48" s="33"/>
      <c r="M48" s="33"/>
      <c r="N48" s="33"/>
      <c r="O48" s="77">
        <v>9.5</v>
      </c>
      <c r="P48" s="28">
        <f>ROUND(SUMPRODUCT(H48:O48,$H$8:$O$8)/100,1)</f>
        <v>9.6999999999999993</v>
      </c>
      <c r="Q48" s="29" t="str">
        <f t="shared" si="3"/>
        <v>A+</v>
      </c>
      <c r="R48" s="30" t="str">
        <f t="shared" si="4"/>
        <v>Giỏi</v>
      </c>
      <c r="S48" s="31" t="str">
        <f t="shared" si="5"/>
        <v/>
      </c>
      <c r="T48" s="32" t="str">
        <f t="array" ref="T48">IFERROR(VLOOKUP($C48&amp;$S$3,CHOOSE({1,2},Data!$A$2:$A$15458&amp;Data!$B$2:$B$15458,Data!$C$2:$C$15458),2,0),"")</f>
        <v>502-A2</v>
      </c>
      <c r="U48" s="94" t="str">
        <f t="array" ref="U48">IFERROR(VLOOKUP($C48&amp;$G$4,CHOOSE({1,2},Data!$A$2:$A$15458&amp;Data!$E$2:$E$15458,Data!$F$2:$F$15458),2,0),"")</f>
        <v>BAS1224-03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1799</v>
      </c>
      <c r="D49" s="23" t="s">
        <v>4210</v>
      </c>
      <c r="E49" s="24" t="s">
        <v>3519</v>
      </c>
      <c r="F49" s="25" t="s">
        <v>3662</v>
      </c>
      <c r="G49" s="22" t="s">
        <v>3246</v>
      </c>
      <c r="H49" s="26">
        <v>10</v>
      </c>
      <c r="I49" s="26">
        <v>10</v>
      </c>
      <c r="J49" s="26">
        <v>10</v>
      </c>
      <c r="K49" s="26" t="s">
        <v>28</v>
      </c>
      <c r="L49" s="33"/>
      <c r="M49" s="33"/>
      <c r="N49" s="33"/>
      <c r="O49" s="77">
        <v>8.5</v>
      </c>
      <c r="P49" s="28">
        <f>ROUND(SUMPRODUCT(H49:O49,$H$8:$O$8)/100,1)</f>
        <v>9.1</v>
      </c>
      <c r="Q49" s="29" t="str">
        <f t="shared" si="3"/>
        <v>A+</v>
      </c>
      <c r="R49" s="30" t="str">
        <f t="shared" si="4"/>
        <v>Giỏi</v>
      </c>
      <c r="S49" s="31" t="str">
        <f t="shared" si="5"/>
        <v/>
      </c>
      <c r="T49" s="32" t="str">
        <f t="array" ref="T49">IFERROR(VLOOKUP($C49&amp;$S$3,CHOOSE({1,2},Data!$A$2:$A$15458&amp;Data!$B$2:$B$15458,Data!$C$2:$C$15458),2,0),"")</f>
        <v>502-A2</v>
      </c>
      <c r="U49" s="94" t="str">
        <f t="array" ref="U49">IFERROR(VLOOKUP($C49&amp;$G$4,CHOOSE({1,2},Data!$A$2:$A$15458&amp;Data!$E$2:$E$15458,Data!$F$2:$F$15458),2,0),"")</f>
        <v>BAS1224-03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1067</v>
      </c>
      <c r="D50" s="23" t="s">
        <v>3956</v>
      </c>
      <c r="E50" s="24" t="s">
        <v>3525</v>
      </c>
      <c r="F50" s="25" t="s">
        <v>3872</v>
      </c>
      <c r="G50" s="22" t="s">
        <v>3277</v>
      </c>
      <c r="H50" s="26">
        <v>8.5</v>
      </c>
      <c r="I50" s="26">
        <v>7</v>
      </c>
      <c r="J50" s="26">
        <v>7.5</v>
      </c>
      <c r="K50" s="26" t="s">
        <v>28</v>
      </c>
      <c r="L50" s="33"/>
      <c r="M50" s="33"/>
      <c r="N50" s="33"/>
      <c r="O50" s="77">
        <v>0.5</v>
      </c>
      <c r="P50" s="28">
        <f>ROUND(SUMPRODUCT(H50:O50,$H$8:$O$8)/100,1)</f>
        <v>3.4</v>
      </c>
      <c r="Q50" s="29" t="str">
        <f t="shared" si="3"/>
        <v>F</v>
      </c>
      <c r="R50" s="30" t="str">
        <f t="shared" si="4"/>
        <v>Kém</v>
      </c>
      <c r="S50" s="31" t="str">
        <f t="shared" si="5"/>
        <v/>
      </c>
      <c r="T50" s="32" t="str">
        <f t="array" ref="T50">IFERROR(VLOOKUP($C50&amp;$S$3,CHOOSE({1,2},Data!$A$2:$A$15458&amp;Data!$B$2:$B$15458,Data!$C$2:$C$15458),2,0),"")</f>
        <v>502-A2</v>
      </c>
      <c r="U50" s="94" t="str">
        <f t="array" ref="U50">IFERROR(VLOOKUP($C50&amp;$G$4,CHOOSE({1,2},Data!$A$2:$A$15458&amp;Data!$E$2:$E$15458,Data!$F$2:$F$15458),2,0),"")</f>
        <v>BAS1224-03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Học lại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1444</v>
      </c>
      <c r="D51" s="23" t="s">
        <v>4212</v>
      </c>
      <c r="E51" s="24" t="s">
        <v>3525</v>
      </c>
      <c r="F51" s="25" t="s">
        <v>3537</v>
      </c>
      <c r="G51" s="22" t="s">
        <v>3222</v>
      </c>
      <c r="H51" s="26">
        <v>9.5</v>
      </c>
      <c r="I51" s="26">
        <v>4</v>
      </c>
      <c r="J51" s="26">
        <v>10</v>
      </c>
      <c r="K51" s="26" t="s">
        <v>28</v>
      </c>
      <c r="L51" s="33"/>
      <c r="M51" s="33"/>
      <c r="N51" s="33"/>
      <c r="O51" s="77">
        <v>8</v>
      </c>
      <c r="P51" s="28">
        <f>ROUND(SUMPRODUCT(H51:O51,$H$8:$O$8)/100,1)</f>
        <v>8.1999999999999993</v>
      </c>
      <c r="Q51" s="29" t="str">
        <f t="shared" si="3"/>
        <v>B+</v>
      </c>
      <c r="R51" s="30" t="str">
        <f t="shared" si="4"/>
        <v>Khá</v>
      </c>
      <c r="S51" s="31" t="str">
        <f t="shared" si="5"/>
        <v/>
      </c>
      <c r="T51" s="32" t="str">
        <f t="array" ref="T51">IFERROR(VLOOKUP($C51&amp;$S$3,CHOOSE({1,2},Data!$A$2:$A$15458&amp;Data!$B$2:$B$15458,Data!$C$2:$C$15458),2,0),"")</f>
        <v>502-A2</v>
      </c>
      <c r="U51" s="94" t="str">
        <f t="array" ref="U51">IFERROR(VLOOKUP($C51&amp;$G$4,CHOOSE({1,2},Data!$A$2:$A$15458&amp;Data!$E$2:$E$15458,Data!$F$2:$F$15458),2,0),"")</f>
        <v>BAS1224-03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1803</v>
      </c>
      <c r="D52" s="23" t="s">
        <v>3303</v>
      </c>
      <c r="E52" s="24" t="s">
        <v>3525</v>
      </c>
      <c r="F52" s="25" t="s">
        <v>3684</v>
      </c>
      <c r="G52" s="22" t="s">
        <v>3242</v>
      </c>
      <c r="H52" s="26">
        <v>10</v>
      </c>
      <c r="I52" s="26">
        <v>8.5</v>
      </c>
      <c r="J52" s="26">
        <v>8.5</v>
      </c>
      <c r="K52" s="26" t="s">
        <v>28</v>
      </c>
      <c r="L52" s="33"/>
      <c r="M52" s="33"/>
      <c r="N52" s="33"/>
      <c r="O52" s="77">
        <v>6</v>
      </c>
      <c r="P52" s="28">
        <f>ROUND(SUMPRODUCT(H52:O52,$H$8:$O$8)/100,1)</f>
        <v>7.2</v>
      </c>
      <c r="Q52" s="29" t="str">
        <f t="shared" si="3"/>
        <v>B</v>
      </c>
      <c r="R52" s="30" t="str">
        <f t="shared" si="4"/>
        <v>Khá</v>
      </c>
      <c r="S52" s="31" t="str">
        <f t="shared" si="5"/>
        <v/>
      </c>
      <c r="T52" s="32" t="str">
        <f t="array" ref="T52">IFERROR(VLOOKUP($C52&amp;$S$3,CHOOSE({1,2},Data!$A$2:$A$15458&amp;Data!$B$2:$B$15458,Data!$C$2:$C$15458),2,0),"")</f>
        <v>502-A2</v>
      </c>
      <c r="U52" s="94" t="str">
        <f t="array" ref="U52">IFERROR(VLOOKUP($C52&amp;$G$4,CHOOSE({1,2},Data!$A$2:$A$15458&amp;Data!$E$2:$E$15458,Data!$F$2:$F$15458),2,0),"")</f>
        <v>BAS1224-03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2217</v>
      </c>
      <c r="D53" s="23" t="s">
        <v>4213</v>
      </c>
      <c r="E53" s="24" t="s">
        <v>3528</v>
      </c>
      <c r="F53" s="25" t="s">
        <v>3317</v>
      </c>
      <c r="G53" s="22" t="s">
        <v>3239</v>
      </c>
      <c r="H53" s="26">
        <v>10</v>
      </c>
      <c r="I53" s="26">
        <v>10</v>
      </c>
      <c r="J53" s="26">
        <v>10</v>
      </c>
      <c r="K53" s="26" t="s">
        <v>28</v>
      </c>
      <c r="L53" s="33"/>
      <c r="M53" s="33"/>
      <c r="N53" s="33"/>
      <c r="O53" s="77">
        <v>7</v>
      </c>
      <c r="P53" s="28">
        <f>ROUND(SUMPRODUCT(H53:O53,$H$8:$O$8)/100,1)</f>
        <v>8.1999999999999993</v>
      </c>
      <c r="Q53" s="29" t="str">
        <f t="shared" si="3"/>
        <v>B+</v>
      </c>
      <c r="R53" s="30" t="str">
        <f t="shared" si="4"/>
        <v>Khá</v>
      </c>
      <c r="S53" s="31" t="str">
        <f t="shared" si="5"/>
        <v/>
      </c>
      <c r="T53" s="32" t="str">
        <f t="array" ref="T53">IFERROR(VLOOKUP($C53&amp;$S$3,CHOOSE({1,2},Data!$A$2:$A$15458&amp;Data!$B$2:$B$15458,Data!$C$2:$C$15458),2,0),"")</f>
        <v>502-A2</v>
      </c>
      <c r="U53" s="94" t="str">
        <f t="array" ref="U53">IFERROR(VLOOKUP($C53&amp;$G$4,CHOOSE({1,2},Data!$A$2:$A$15458&amp;Data!$E$2:$E$15458,Data!$F$2:$F$15458),2,0),"")</f>
        <v>BAS1224-03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488</v>
      </c>
      <c r="D54" s="23" t="s">
        <v>4214</v>
      </c>
      <c r="E54" s="24" t="s">
        <v>3528</v>
      </c>
      <c r="F54" s="25" t="s">
        <v>3225</v>
      </c>
      <c r="G54" s="22" t="s">
        <v>3231</v>
      </c>
      <c r="H54" s="26">
        <v>10</v>
      </c>
      <c r="I54" s="26">
        <v>10</v>
      </c>
      <c r="J54" s="26">
        <v>9.5</v>
      </c>
      <c r="K54" s="26" t="s">
        <v>28</v>
      </c>
      <c r="L54" s="33"/>
      <c r="M54" s="33"/>
      <c r="N54" s="33"/>
      <c r="O54" s="77">
        <v>9.5</v>
      </c>
      <c r="P54" s="28">
        <f>ROUND(SUMPRODUCT(H54:O54,$H$8:$O$8)/100,1)</f>
        <v>9.6</v>
      </c>
      <c r="Q54" s="29" t="str">
        <f t="shared" si="3"/>
        <v>A+</v>
      </c>
      <c r="R54" s="30" t="str">
        <f t="shared" si="4"/>
        <v>Giỏi</v>
      </c>
      <c r="S54" s="31" t="str">
        <f t="shared" si="5"/>
        <v/>
      </c>
      <c r="T54" s="32" t="str">
        <f t="array" ref="T54">IFERROR(VLOOKUP($C54&amp;$S$3,CHOOSE({1,2},Data!$A$2:$A$15458&amp;Data!$B$2:$B$15458,Data!$C$2:$C$15458),2,0),"")</f>
        <v>502-A2</v>
      </c>
      <c r="U54" s="94" t="str">
        <f t="array" ref="U54">IFERROR(VLOOKUP($C54&amp;$G$4,CHOOSE({1,2},Data!$A$2:$A$15458&amp;Data!$E$2:$E$15458,Data!$F$2:$F$15458),2,0),"")</f>
        <v>BAS1224-03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553</v>
      </c>
      <c r="D55" s="23" t="s">
        <v>4216</v>
      </c>
      <c r="E55" s="24" t="s">
        <v>3338</v>
      </c>
      <c r="F55" s="25" t="s">
        <v>3387</v>
      </c>
      <c r="G55" s="22" t="s">
        <v>3358</v>
      </c>
      <c r="H55" s="26">
        <v>6.5</v>
      </c>
      <c r="I55" s="26">
        <v>6</v>
      </c>
      <c r="J55" s="26">
        <v>9</v>
      </c>
      <c r="K55" s="26" t="s">
        <v>28</v>
      </c>
      <c r="L55" s="33"/>
      <c r="M55" s="33"/>
      <c r="N55" s="33"/>
      <c r="O55" s="77">
        <v>5</v>
      </c>
      <c r="P55" s="28">
        <f>ROUND(SUMPRODUCT(H55:O55,$H$8:$O$8)/100,1)</f>
        <v>6.1</v>
      </c>
      <c r="Q55" s="29" t="str">
        <f t="shared" si="3"/>
        <v>C</v>
      </c>
      <c r="R55" s="30" t="str">
        <f t="shared" si="4"/>
        <v>Trung bình</v>
      </c>
      <c r="S55" s="31" t="str">
        <f t="shared" si="5"/>
        <v/>
      </c>
      <c r="T55" s="32" t="str">
        <f t="array" ref="T55">IFERROR(VLOOKUP($C55&amp;$S$3,CHOOSE({1,2},Data!$A$2:$A$15458&amp;Data!$B$2:$B$15458,Data!$C$2:$C$15458),2,0),"")</f>
        <v>502-A2</v>
      </c>
      <c r="U55" s="94" t="str">
        <f t="array" ref="U55">IFERROR(VLOOKUP($C55&amp;$G$4,CHOOSE({1,2},Data!$A$2:$A$15458&amp;Data!$E$2:$E$15458,Data!$F$2:$F$15458),2,0),"")</f>
        <v>BAS1224-03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1807</v>
      </c>
      <c r="D56" s="23" t="s">
        <v>4217</v>
      </c>
      <c r="E56" s="24" t="s">
        <v>3338</v>
      </c>
      <c r="F56" s="25" t="s">
        <v>3592</v>
      </c>
      <c r="G56" s="22" t="s">
        <v>3382</v>
      </c>
      <c r="H56" s="26">
        <v>10</v>
      </c>
      <c r="I56" s="26">
        <v>8.5</v>
      </c>
      <c r="J56" s="26">
        <v>9</v>
      </c>
      <c r="K56" s="26" t="s">
        <v>28</v>
      </c>
      <c r="L56" s="33"/>
      <c r="M56" s="33"/>
      <c r="N56" s="33"/>
      <c r="O56" s="77">
        <v>3</v>
      </c>
      <c r="P56" s="28">
        <f>ROUND(SUMPRODUCT(H56:O56,$H$8:$O$8)/100,1)</f>
        <v>5.5</v>
      </c>
      <c r="Q56" s="29" t="str">
        <f t="shared" si="3"/>
        <v>C</v>
      </c>
      <c r="R56" s="30" t="str">
        <f t="shared" si="4"/>
        <v>Trung bình</v>
      </c>
      <c r="S56" s="31" t="str">
        <f t="shared" si="5"/>
        <v/>
      </c>
      <c r="T56" s="32" t="str">
        <f t="array" ref="T56">IFERROR(VLOOKUP($C56&amp;$S$3,CHOOSE({1,2},Data!$A$2:$A$15458&amp;Data!$B$2:$B$15458,Data!$C$2:$C$15458),2,0),"")</f>
        <v>502-A2</v>
      </c>
      <c r="U56" s="94" t="str">
        <f t="array" ref="U56">IFERROR(VLOOKUP($C56&amp;$G$4,CHOOSE({1,2},Data!$A$2:$A$15458&amp;Data!$E$2:$E$15458,Data!$F$2:$F$15458),2,0),"")</f>
        <v>BAS1224-03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552</v>
      </c>
      <c r="D57" s="23" t="s">
        <v>3379</v>
      </c>
      <c r="E57" s="24" t="s">
        <v>3338</v>
      </c>
      <c r="F57" s="25" t="s">
        <v>4041</v>
      </c>
      <c r="G57" s="22" t="s">
        <v>3308</v>
      </c>
      <c r="H57" s="26">
        <v>9</v>
      </c>
      <c r="I57" s="26">
        <v>9.5</v>
      </c>
      <c r="J57" s="26">
        <v>7.5</v>
      </c>
      <c r="K57" s="26" t="s">
        <v>28</v>
      </c>
      <c r="L57" s="33"/>
      <c r="M57" s="33"/>
      <c r="N57" s="33"/>
      <c r="O57" s="77">
        <v>3</v>
      </c>
      <c r="P57" s="28">
        <f>ROUND(SUMPRODUCT(H57:O57,$H$8:$O$8)/100,1)</f>
        <v>5.2</v>
      </c>
      <c r="Q57" s="29" t="str">
        <f t="shared" si="3"/>
        <v>D+</v>
      </c>
      <c r="R57" s="30" t="str">
        <f t="shared" si="4"/>
        <v>Trung bình yếu</v>
      </c>
      <c r="S57" s="31" t="str">
        <f t="shared" si="5"/>
        <v/>
      </c>
      <c r="T57" s="32" t="str">
        <f t="array" ref="T57">IFERROR(VLOOKUP($C57&amp;$S$3,CHOOSE({1,2},Data!$A$2:$A$15458&amp;Data!$B$2:$B$15458,Data!$C$2:$C$15458),2,0),"")</f>
        <v>502-A2</v>
      </c>
      <c r="U57" s="94" t="str">
        <f t="array" ref="U57">IFERROR(VLOOKUP($C57&amp;$G$4,CHOOSE({1,2},Data!$A$2:$A$15458&amp;Data!$E$2:$E$15458,Data!$F$2:$F$15458),2,0),"")</f>
        <v>BAS1224-03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1069</v>
      </c>
      <c r="D58" s="23" t="s">
        <v>3322</v>
      </c>
      <c r="E58" s="24" t="s">
        <v>3338</v>
      </c>
      <c r="F58" s="25" t="s">
        <v>4215</v>
      </c>
      <c r="G58" s="22" t="s">
        <v>3373</v>
      </c>
      <c r="H58" s="26">
        <v>7</v>
      </c>
      <c r="I58" s="26">
        <v>10</v>
      </c>
      <c r="J58" s="26">
        <v>9</v>
      </c>
      <c r="K58" s="26" t="s">
        <v>28</v>
      </c>
      <c r="L58" s="33"/>
      <c r="M58" s="33"/>
      <c r="N58" s="33"/>
      <c r="O58" s="77">
        <v>6.5</v>
      </c>
      <c r="P58" s="28">
        <f>ROUND(SUMPRODUCT(H58:O58,$H$8:$O$8)/100,1)</f>
        <v>7.4</v>
      </c>
      <c r="Q58" s="29" t="str">
        <f t="shared" si="3"/>
        <v>B</v>
      </c>
      <c r="R58" s="30" t="str">
        <f t="shared" si="4"/>
        <v>Khá</v>
      </c>
      <c r="S58" s="31" t="str">
        <f t="shared" si="5"/>
        <v/>
      </c>
      <c r="T58" s="32" t="str">
        <f t="array" ref="T58">IFERROR(VLOOKUP($C58&amp;$S$3,CHOOSE({1,2},Data!$A$2:$A$15458&amp;Data!$B$2:$B$15458,Data!$C$2:$C$15458),2,0),"")</f>
        <v>502-A2</v>
      </c>
      <c r="U58" s="94" t="str">
        <f t="array" ref="U58">IFERROR(VLOOKUP($C58&amp;$G$4,CHOOSE({1,2},Data!$A$2:$A$15458&amp;Data!$E$2:$E$15458,Data!$F$2:$F$15458),2,0),"")</f>
        <v>BAS1224-03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2093</v>
      </c>
      <c r="D59" s="23" t="s">
        <v>3406</v>
      </c>
      <c r="E59" s="24" t="s">
        <v>3338</v>
      </c>
      <c r="F59" s="25" t="s">
        <v>3551</v>
      </c>
      <c r="G59" s="22" t="s">
        <v>3208</v>
      </c>
      <c r="H59" s="26">
        <v>9</v>
      </c>
      <c r="I59" s="26">
        <v>10</v>
      </c>
      <c r="J59" s="26">
        <v>9.5</v>
      </c>
      <c r="K59" s="26" t="s">
        <v>28</v>
      </c>
      <c r="L59" s="33"/>
      <c r="M59" s="33"/>
      <c r="N59" s="33"/>
      <c r="O59" s="77">
        <v>8</v>
      </c>
      <c r="P59" s="28">
        <f>ROUND(SUMPRODUCT(H59:O59,$H$8:$O$8)/100,1)</f>
        <v>8.6</v>
      </c>
      <c r="Q59" s="29" t="str">
        <f t="shared" si="3"/>
        <v>A</v>
      </c>
      <c r="R59" s="30" t="str">
        <f t="shared" si="4"/>
        <v>Giỏi</v>
      </c>
      <c r="S59" s="31" t="str">
        <f t="shared" si="5"/>
        <v/>
      </c>
      <c r="T59" s="32" t="str">
        <f t="array" ref="T59">IFERROR(VLOOKUP($C59&amp;$S$3,CHOOSE({1,2},Data!$A$2:$A$15458&amp;Data!$B$2:$B$15458,Data!$C$2:$C$15458),2,0),"")</f>
        <v>502-A2</v>
      </c>
      <c r="U59" s="94" t="str">
        <f t="array" ref="U59">IFERROR(VLOOKUP($C59&amp;$G$4,CHOOSE({1,2},Data!$A$2:$A$15458&amp;Data!$E$2:$E$15458,Data!$F$2:$F$15458),2,0),"")</f>
        <v>BAS1224-03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2221</v>
      </c>
      <c r="D60" s="23" t="s">
        <v>3830</v>
      </c>
      <c r="E60" s="24" t="s">
        <v>4218</v>
      </c>
      <c r="F60" s="25" t="s">
        <v>3417</v>
      </c>
      <c r="G60" s="22" t="s">
        <v>3257</v>
      </c>
      <c r="H60" s="26">
        <v>10</v>
      </c>
      <c r="I60" s="26">
        <v>9.5</v>
      </c>
      <c r="J60" s="26">
        <v>8.5</v>
      </c>
      <c r="K60" s="26" t="s">
        <v>28</v>
      </c>
      <c r="L60" s="33"/>
      <c r="M60" s="33"/>
      <c r="N60" s="33"/>
      <c r="O60" s="77">
        <v>7</v>
      </c>
      <c r="P60" s="28">
        <f>ROUND(SUMPRODUCT(H60:O60,$H$8:$O$8)/100,1)</f>
        <v>7.9</v>
      </c>
      <c r="Q60" s="29" t="str">
        <f t="shared" si="3"/>
        <v>B</v>
      </c>
      <c r="R60" s="30" t="str">
        <f t="shared" si="4"/>
        <v>Khá</v>
      </c>
      <c r="S60" s="31" t="str">
        <f t="shared" si="5"/>
        <v/>
      </c>
      <c r="T60" s="32" t="str">
        <f t="array" ref="T60">IFERROR(VLOOKUP($C60&amp;$S$3,CHOOSE({1,2},Data!$A$2:$A$15458&amp;Data!$B$2:$B$15458,Data!$C$2:$C$15458),2,0),"")</f>
        <v>502-A2</v>
      </c>
      <c r="U60" s="94" t="str">
        <f t="array" ref="U60">IFERROR(VLOOKUP($C60&amp;$G$4,CHOOSE({1,2},Data!$A$2:$A$15458&amp;Data!$E$2:$E$15458,Data!$F$2:$F$15458),2,0),"")</f>
        <v>BAS1224-03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360</v>
      </c>
      <c r="D61" s="23" t="s">
        <v>4219</v>
      </c>
      <c r="E61" s="24" t="s">
        <v>3545</v>
      </c>
      <c r="F61" s="25" t="s">
        <v>4220</v>
      </c>
      <c r="G61" s="22" t="s">
        <v>3329</v>
      </c>
      <c r="H61" s="26">
        <v>8</v>
      </c>
      <c r="I61" s="26">
        <v>9</v>
      </c>
      <c r="J61" s="26">
        <v>10</v>
      </c>
      <c r="K61" s="26" t="s">
        <v>28</v>
      </c>
      <c r="L61" s="33"/>
      <c r="M61" s="33"/>
      <c r="N61" s="33"/>
      <c r="O61" s="77">
        <v>8.5</v>
      </c>
      <c r="P61" s="28">
        <f>ROUND(SUMPRODUCT(H61:O61,$H$8:$O$8)/100,1)</f>
        <v>8.8000000000000007</v>
      </c>
      <c r="Q61" s="29" t="str">
        <f t="shared" si="3"/>
        <v>A</v>
      </c>
      <c r="R61" s="30" t="str">
        <f t="shared" si="4"/>
        <v>Giỏi</v>
      </c>
      <c r="S61" s="31" t="str">
        <f t="shared" si="5"/>
        <v/>
      </c>
      <c r="T61" s="32" t="str">
        <f t="array" ref="T61">IFERROR(VLOOKUP($C61&amp;$S$3,CHOOSE({1,2},Data!$A$2:$A$15458&amp;Data!$B$2:$B$15458,Data!$C$2:$C$15458),2,0),"")</f>
        <v>502-A2</v>
      </c>
      <c r="U61" s="94" t="str">
        <f t="array" ref="U61">IFERROR(VLOOKUP($C61&amp;$G$4,CHOOSE({1,2},Data!$A$2:$A$15458&amp;Data!$E$2:$E$15458,Data!$F$2:$F$15458),2,0),"")</f>
        <v>BAS1224-03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555</v>
      </c>
      <c r="D62" s="23" t="s">
        <v>4221</v>
      </c>
      <c r="E62" s="24" t="s">
        <v>4222</v>
      </c>
      <c r="F62" s="25" t="s">
        <v>3546</v>
      </c>
      <c r="G62" s="22" t="s">
        <v>3290</v>
      </c>
      <c r="H62" s="26">
        <v>6</v>
      </c>
      <c r="I62" s="26">
        <v>1</v>
      </c>
      <c r="J62" s="26">
        <v>9.5</v>
      </c>
      <c r="K62" s="26" t="s">
        <v>28</v>
      </c>
      <c r="L62" s="33"/>
      <c r="M62" s="33"/>
      <c r="N62" s="33"/>
      <c r="O62" s="113" t="s">
        <v>4810</v>
      </c>
      <c r="P62" s="28">
        <f>ROUND(SUMPRODUCT(H62:O62,$H$8:$O$8)/100,1)</f>
        <v>2.6</v>
      </c>
      <c r="Q62" s="29" t="str">
        <f t="shared" si="3"/>
        <v>F</v>
      </c>
      <c r="R62" s="30" t="str">
        <f t="shared" si="4"/>
        <v>Kém</v>
      </c>
      <c r="S62" s="31" t="s">
        <v>4813</v>
      </c>
      <c r="T62" s="32" t="str">
        <f t="array" ref="T62">IFERROR(VLOOKUP($C62&amp;$S$3,CHOOSE({1,2},Data!$A$2:$A$15458&amp;Data!$B$2:$B$15458,Data!$C$2:$C$15458),2,0),"")</f>
        <v>502-A2</v>
      </c>
      <c r="U62" s="94" t="str">
        <f t="array" ref="U62">IFERROR(VLOOKUP($C62&amp;$G$4,CHOOSE({1,2},Data!$A$2:$A$15458&amp;Data!$E$2:$E$15458,Data!$F$2:$F$15458),2,0),"")</f>
        <v>BAS1224-03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Học lại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495</v>
      </c>
      <c r="D63" s="23" t="s">
        <v>3573</v>
      </c>
      <c r="E63" s="24" t="s">
        <v>3351</v>
      </c>
      <c r="F63" s="25" t="s">
        <v>3636</v>
      </c>
      <c r="G63" s="22" t="s">
        <v>3277</v>
      </c>
      <c r="H63" s="26">
        <v>6.5</v>
      </c>
      <c r="I63" s="26">
        <v>5</v>
      </c>
      <c r="J63" s="26">
        <v>9</v>
      </c>
      <c r="K63" s="26" t="s">
        <v>28</v>
      </c>
      <c r="L63" s="33"/>
      <c r="M63" s="33"/>
      <c r="N63" s="33"/>
      <c r="O63" s="77">
        <v>5.5</v>
      </c>
      <c r="P63" s="28">
        <f>ROUND(SUMPRODUCT(H63:O63,$H$8:$O$8)/100,1)</f>
        <v>6.3</v>
      </c>
      <c r="Q63" s="29" t="str">
        <f t="shared" si="3"/>
        <v>C</v>
      </c>
      <c r="R63" s="30" t="str">
        <f t="shared" si="4"/>
        <v>Trung bình</v>
      </c>
      <c r="S63" s="31" t="str">
        <f t="shared" ref="S63:S80" si="6">+IF(OR($H63=0,$I63=0,$J63=0,$K63=0),"Không đủ ĐKDT",IF(AND(O63=0,P63&gt;=4),"Không đạt",""))</f>
        <v/>
      </c>
      <c r="T63" s="32" t="str">
        <f t="array" ref="T63">IFERROR(VLOOKUP($C63&amp;$S$3,CHOOSE({1,2},Data!$A$2:$A$15458&amp;Data!$B$2:$B$15458,Data!$C$2:$C$15458),2,0),"")</f>
        <v>502-A2</v>
      </c>
      <c r="U63" s="94" t="str">
        <f t="array" ref="U63">IFERROR(VLOOKUP($C63&amp;$G$4,CHOOSE({1,2},Data!$A$2:$A$15458&amp;Data!$E$2:$E$15458,Data!$F$2:$F$15458),2,0),"")</f>
        <v>BAS1224-03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1809</v>
      </c>
      <c r="D64" s="23" t="s">
        <v>3392</v>
      </c>
      <c r="E64" s="24" t="s">
        <v>3351</v>
      </c>
      <c r="F64" s="25" t="s">
        <v>4224</v>
      </c>
      <c r="G64" s="22" t="s">
        <v>3218</v>
      </c>
      <c r="H64" s="26">
        <v>10</v>
      </c>
      <c r="I64" s="26">
        <v>10</v>
      </c>
      <c r="J64" s="26">
        <v>7</v>
      </c>
      <c r="K64" s="26" t="s">
        <v>28</v>
      </c>
      <c r="L64" s="33"/>
      <c r="M64" s="33"/>
      <c r="N64" s="33"/>
      <c r="O64" s="77">
        <v>9.5</v>
      </c>
      <c r="P64" s="28">
        <f>ROUND(SUMPRODUCT(H64:O64,$H$8:$O$8)/100,1)</f>
        <v>9.1</v>
      </c>
      <c r="Q64" s="29" t="str">
        <f t="shared" si="3"/>
        <v>A+</v>
      </c>
      <c r="R64" s="30" t="str">
        <f t="shared" si="4"/>
        <v>Giỏi</v>
      </c>
      <c r="S64" s="31" t="str">
        <f t="shared" si="6"/>
        <v/>
      </c>
      <c r="T64" s="32" t="str">
        <f t="array" ref="T64">IFERROR(VLOOKUP($C64&amp;$S$3,CHOOSE({1,2},Data!$A$2:$A$15458&amp;Data!$B$2:$B$15458,Data!$C$2:$C$15458),2,0),"")</f>
        <v>502-A2</v>
      </c>
      <c r="U64" s="94" t="str">
        <f t="array" ref="U64">IFERROR(VLOOKUP($C64&amp;$G$4,CHOOSE({1,2},Data!$A$2:$A$15458&amp;Data!$E$2:$E$15458,Data!$F$2:$F$15458),2,0),"")</f>
        <v>BAS1224-03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556</v>
      </c>
      <c r="D65" s="23" t="s">
        <v>4223</v>
      </c>
      <c r="E65" s="24" t="s">
        <v>3351</v>
      </c>
      <c r="F65" s="25" t="s">
        <v>3367</v>
      </c>
      <c r="G65" s="22" t="s">
        <v>3218</v>
      </c>
      <c r="H65" s="26">
        <v>9</v>
      </c>
      <c r="I65" s="26">
        <v>7</v>
      </c>
      <c r="J65" s="26">
        <v>8.5</v>
      </c>
      <c r="K65" s="26" t="s">
        <v>28</v>
      </c>
      <c r="L65" s="33"/>
      <c r="M65" s="33"/>
      <c r="N65" s="33"/>
      <c r="O65" s="77">
        <v>3</v>
      </c>
      <c r="P65" s="28">
        <f>ROUND(SUMPRODUCT(H65:O65,$H$8:$O$8)/100,1)</f>
        <v>5.0999999999999996</v>
      </c>
      <c r="Q65" s="29" t="str">
        <f t="shared" si="3"/>
        <v>D+</v>
      </c>
      <c r="R65" s="30" t="str">
        <f t="shared" si="4"/>
        <v>Trung bình yếu</v>
      </c>
      <c r="S65" s="31" t="str">
        <f t="shared" si="6"/>
        <v/>
      </c>
      <c r="T65" s="32" t="str">
        <f t="array" ref="T65">IFERROR(VLOOKUP($C65&amp;$S$3,CHOOSE({1,2},Data!$A$2:$A$15458&amp;Data!$B$2:$B$15458,Data!$C$2:$C$15458),2,0),"")</f>
        <v>502-A2</v>
      </c>
      <c r="U65" s="94" t="str">
        <f t="array" ref="U65">IFERROR(VLOOKUP($C65&amp;$G$4,CHOOSE({1,2},Data!$A$2:$A$15458&amp;Data!$E$2:$E$15458,Data!$F$2:$F$15458),2,0),"")</f>
        <v>BAS1224-03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1001</v>
      </c>
      <c r="D66" s="23" t="s">
        <v>4225</v>
      </c>
      <c r="E66" s="24" t="s">
        <v>3554</v>
      </c>
      <c r="F66" s="25" t="s">
        <v>3533</v>
      </c>
      <c r="G66" s="22" t="s">
        <v>3373</v>
      </c>
      <c r="H66" s="26">
        <v>7.5</v>
      </c>
      <c r="I66" s="26">
        <v>10</v>
      </c>
      <c r="J66" s="26">
        <v>7</v>
      </c>
      <c r="K66" s="26" t="s">
        <v>28</v>
      </c>
      <c r="L66" s="33"/>
      <c r="M66" s="33"/>
      <c r="N66" s="33"/>
      <c r="O66" s="77">
        <v>5</v>
      </c>
      <c r="P66" s="28">
        <f>ROUND(SUMPRODUCT(H66:O66,$H$8:$O$8)/100,1)</f>
        <v>6.2</v>
      </c>
      <c r="Q66" s="29" t="str">
        <f t="shared" si="3"/>
        <v>C</v>
      </c>
      <c r="R66" s="30" t="str">
        <f t="shared" si="4"/>
        <v>Trung bình</v>
      </c>
      <c r="S66" s="31" t="str">
        <f t="shared" si="6"/>
        <v/>
      </c>
      <c r="T66" s="32" t="str">
        <f t="array" ref="T66">IFERROR(VLOOKUP($C66&amp;$S$3,CHOOSE({1,2},Data!$A$2:$A$15458&amp;Data!$B$2:$B$15458,Data!$C$2:$C$15458),2,0),"")</f>
        <v>502-A2</v>
      </c>
      <c r="U66" s="94" t="str">
        <f t="array" ref="U66">IFERROR(VLOOKUP($C66&amp;$G$4,CHOOSE({1,2},Data!$A$2:$A$15458&amp;Data!$E$2:$E$15458,Data!$F$2:$F$15458),2,0),"")</f>
        <v>BAS1224-03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1452</v>
      </c>
      <c r="D67" s="23" t="s">
        <v>3611</v>
      </c>
      <c r="E67" s="24" t="s">
        <v>3554</v>
      </c>
      <c r="F67" s="25" t="s">
        <v>3824</v>
      </c>
      <c r="G67" s="22" t="s">
        <v>3218</v>
      </c>
      <c r="H67" s="26">
        <v>10</v>
      </c>
      <c r="I67" s="26">
        <v>7.5</v>
      </c>
      <c r="J67" s="26">
        <v>8.5</v>
      </c>
      <c r="K67" s="26" t="s">
        <v>28</v>
      </c>
      <c r="L67" s="33"/>
      <c r="M67" s="33"/>
      <c r="N67" s="33"/>
      <c r="O67" s="77">
        <v>7.5</v>
      </c>
      <c r="P67" s="28">
        <f>ROUND(SUMPRODUCT(H67:O67,$H$8:$O$8)/100,1)</f>
        <v>8</v>
      </c>
      <c r="Q67" s="29" t="str">
        <f t="shared" si="3"/>
        <v>B+</v>
      </c>
      <c r="R67" s="30" t="str">
        <f t="shared" si="4"/>
        <v>Khá</v>
      </c>
      <c r="S67" s="31" t="str">
        <f t="shared" si="6"/>
        <v/>
      </c>
      <c r="T67" s="32" t="str">
        <f t="array" ref="T67">IFERROR(VLOOKUP($C67&amp;$S$3,CHOOSE({1,2},Data!$A$2:$A$15458&amp;Data!$B$2:$B$15458,Data!$C$2:$C$15458),2,0),"")</f>
        <v>502-A2</v>
      </c>
      <c r="U67" s="94" t="str">
        <f t="array" ref="U67">IFERROR(VLOOKUP($C67&amp;$G$4,CHOOSE({1,2},Data!$A$2:$A$15458&amp;Data!$E$2:$E$15458,Data!$F$2:$F$15458),2,0),"")</f>
        <v>BAS1224-03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496</v>
      </c>
      <c r="D68" s="23" t="s">
        <v>4226</v>
      </c>
      <c r="E68" s="24" t="s">
        <v>3554</v>
      </c>
      <c r="F68" s="25" t="s">
        <v>3424</v>
      </c>
      <c r="G68" s="22" t="s">
        <v>3222</v>
      </c>
      <c r="H68" s="26">
        <v>7</v>
      </c>
      <c r="I68" s="26">
        <v>5</v>
      </c>
      <c r="J68" s="26">
        <v>6</v>
      </c>
      <c r="K68" s="26" t="s">
        <v>28</v>
      </c>
      <c r="L68" s="33"/>
      <c r="M68" s="33"/>
      <c r="N68" s="33"/>
      <c r="O68" s="77">
        <v>4</v>
      </c>
      <c r="P68" s="28">
        <f>ROUND(SUMPRODUCT(H68:O68,$H$8:$O$8)/100,1)</f>
        <v>4.8</v>
      </c>
      <c r="Q68" s="29" t="str">
        <f t="shared" si="3"/>
        <v>D</v>
      </c>
      <c r="R68" s="30" t="str">
        <f t="shared" si="4"/>
        <v>Trung bình yếu</v>
      </c>
      <c r="S68" s="31" t="str">
        <f t="shared" si="6"/>
        <v/>
      </c>
      <c r="T68" s="32" t="str">
        <f t="array" ref="T68">IFERROR(VLOOKUP($C68&amp;$S$3,CHOOSE({1,2},Data!$A$2:$A$15458&amp;Data!$B$2:$B$15458,Data!$C$2:$C$15458),2,0),"")</f>
        <v>502-A2</v>
      </c>
      <c r="U68" s="94" t="str">
        <f t="array" ref="U68">IFERROR(VLOOKUP($C68&amp;$G$4,CHOOSE({1,2},Data!$A$2:$A$15458&amp;Data!$E$2:$E$15458,Data!$F$2:$F$15458),2,0),"")</f>
        <v>BAS1224-03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497</v>
      </c>
      <c r="D69" s="23" t="s">
        <v>4227</v>
      </c>
      <c r="E69" s="24" t="s">
        <v>3886</v>
      </c>
      <c r="F69" s="25" t="s">
        <v>3423</v>
      </c>
      <c r="G69" s="22" t="s">
        <v>3231</v>
      </c>
      <c r="H69" s="26">
        <v>9</v>
      </c>
      <c r="I69" s="26">
        <v>10</v>
      </c>
      <c r="J69" s="26">
        <v>9.5</v>
      </c>
      <c r="K69" s="26" t="s">
        <v>28</v>
      </c>
      <c r="L69" s="33"/>
      <c r="M69" s="33"/>
      <c r="N69" s="33"/>
      <c r="O69" s="77">
        <v>6.5</v>
      </c>
      <c r="P69" s="28">
        <f>ROUND(SUMPRODUCT(H69:O69,$H$8:$O$8)/100,1)</f>
        <v>7.7</v>
      </c>
      <c r="Q69" s="29" t="str">
        <f t="shared" si="3"/>
        <v>B</v>
      </c>
      <c r="R69" s="30" t="str">
        <f t="shared" si="4"/>
        <v>Khá</v>
      </c>
      <c r="S69" s="31" t="str">
        <f t="shared" si="6"/>
        <v/>
      </c>
      <c r="T69" s="32" t="str">
        <f t="array" ref="T69">IFERROR(VLOOKUP($C69&amp;$S$3,CHOOSE({1,2},Data!$A$2:$A$15458&amp;Data!$B$2:$B$15458,Data!$C$2:$C$15458),2,0),"")</f>
        <v>703-A2</v>
      </c>
      <c r="U69" s="94" t="str">
        <f t="array" ref="U69">IFERROR(VLOOKUP($C69&amp;$G$4,CHOOSE({1,2},Data!$A$2:$A$15458&amp;Data!$E$2:$E$15458,Data!$F$2:$F$15458),2,0),"")</f>
        <v>BAS1224-03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877</v>
      </c>
      <c r="D70" s="23" t="s">
        <v>3843</v>
      </c>
      <c r="E70" s="24" t="s">
        <v>3559</v>
      </c>
      <c r="F70" s="25" t="s">
        <v>3762</v>
      </c>
      <c r="G70" s="22" t="s">
        <v>3231</v>
      </c>
      <c r="H70" s="26">
        <v>10</v>
      </c>
      <c r="I70" s="26">
        <v>6</v>
      </c>
      <c r="J70" s="26">
        <v>9.5</v>
      </c>
      <c r="K70" s="26" t="s">
        <v>28</v>
      </c>
      <c r="L70" s="33"/>
      <c r="M70" s="33"/>
      <c r="N70" s="33"/>
      <c r="O70" s="77">
        <v>4</v>
      </c>
      <c r="P70" s="28">
        <f>ROUND(SUMPRODUCT(H70:O70,$H$8:$O$8)/100,1)</f>
        <v>5.9</v>
      </c>
      <c r="Q70" s="29" t="str">
        <f t="shared" si="3"/>
        <v>C</v>
      </c>
      <c r="R70" s="30" t="str">
        <f t="shared" si="4"/>
        <v>Trung bình</v>
      </c>
      <c r="S70" s="31" t="str">
        <f t="shared" si="6"/>
        <v/>
      </c>
      <c r="T70" s="32" t="str">
        <f t="array" ref="T70">IFERROR(VLOOKUP($C70&amp;$S$3,CHOOSE({1,2},Data!$A$2:$A$15458&amp;Data!$B$2:$B$15458,Data!$C$2:$C$15458),2,0),"")</f>
        <v>703-A2</v>
      </c>
      <c r="U70" s="94" t="str">
        <f t="array" ref="U70">IFERROR(VLOOKUP($C70&amp;$G$4,CHOOSE({1,2},Data!$A$2:$A$15458&amp;Data!$E$2:$E$15458,Data!$F$2:$F$15458),2,0),"")</f>
        <v>BAS1224-03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1812</v>
      </c>
      <c r="D71" s="23" t="s">
        <v>4228</v>
      </c>
      <c r="E71" s="24" t="s">
        <v>3559</v>
      </c>
      <c r="F71" s="25" t="s">
        <v>4229</v>
      </c>
      <c r="G71" s="22" t="s">
        <v>3382</v>
      </c>
      <c r="H71" s="26">
        <v>10</v>
      </c>
      <c r="I71" s="26">
        <v>10</v>
      </c>
      <c r="J71" s="26">
        <v>9</v>
      </c>
      <c r="K71" s="26" t="s">
        <v>28</v>
      </c>
      <c r="L71" s="33"/>
      <c r="M71" s="33"/>
      <c r="N71" s="33"/>
      <c r="O71" s="77">
        <v>5.5</v>
      </c>
      <c r="P71" s="28">
        <f>ROUND(SUMPRODUCT(H71:O71,$H$8:$O$8)/100,1)</f>
        <v>7.1</v>
      </c>
      <c r="Q71" s="29" t="str">
        <f t="shared" si="3"/>
        <v>B</v>
      </c>
      <c r="R71" s="30" t="str">
        <f t="shared" si="4"/>
        <v>Khá</v>
      </c>
      <c r="S71" s="31" t="str">
        <f t="shared" si="6"/>
        <v/>
      </c>
      <c r="T71" s="32" t="str">
        <f t="array" ref="T71">IFERROR(VLOOKUP($C71&amp;$S$3,CHOOSE({1,2},Data!$A$2:$A$15458&amp;Data!$B$2:$B$15458,Data!$C$2:$C$15458),2,0),"")</f>
        <v>703-A2</v>
      </c>
      <c r="U71" s="94" t="str">
        <f t="array" ref="U71">IFERROR(VLOOKUP($C71&amp;$G$4,CHOOSE({1,2},Data!$A$2:$A$15458&amp;Data!$E$2:$E$15458,Data!$F$2:$F$15458),2,0),"")</f>
        <v>BAS1224-03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504</v>
      </c>
      <c r="D72" s="23" t="s">
        <v>4131</v>
      </c>
      <c r="E72" s="24" t="s">
        <v>3383</v>
      </c>
      <c r="F72" s="25" t="s">
        <v>4031</v>
      </c>
      <c r="G72" s="22" t="s">
        <v>3231</v>
      </c>
      <c r="H72" s="26">
        <v>9.5</v>
      </c>
      <c r="I72" s="26">
        <v>9</v>
      </c>
      <c r="J72" s="26">
        <v>9</v>
      </c>
      <c r="K72" s="26" t="s">
        <v>28</v>
      </c>
      <c r="L72" s="33"/>
      <c r="M72" s="33"/>
      <c r="N72" s="33"/>
      <c r="O72" s="77">
        <v>6.5</v>
      </c>
      <c r="P72" s="28">
        <f>ROUND(SUMPRODUCT(H72:O72,$H$8:$O$8)/100,1)</f>
        <v>7.6</v>
      </c>
      <c r="Q72" s="29" t="str">
        <f t="shared" si="3"/>
        <v>B</v>
      </c>
      <c r="R72" s="30" t="str">
        <f t="shared" si="4"/>
        <v>Khá</v>
      </c>
      <c r="S72" s="31" t="str">
        <f t="shared" si="6"/>
        <v/>
      </c>
      <c r="T72" s="32" t="str">
        <f t="array" ref="T72">IFERROR(VLOOKUP($C72&amp;$S$3,CHOOSE({1,2},Data!$A$2:$A$15458&amp;Data!$B$2:$B$15458,Data!$C$2:$C$15458),2,0),"")</f>
        <v>703-A2</v>
      </c>
      <c r="U72" s="94" t="str">
        <f t="array" ref="U72">IFERROR(VLOOKUP($C72&amp;$G$4,CHOOSE({1,2},Data!$A$2:$A$15458&amp;Data!$E$2:$E$15458,Data!$F$2:$F$15458),2,0),"")</f>
        <v>BAS1224-03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Đạt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502</v>
      </c>
      <c r="D73" s="23" t="s">
        <v>4230</v>
      </c>
      <c r="E73" s="24" t="s">
        <v>3383</v>
      </c>
      <c r="F73" s="25" t="s">
        <v>3854</v>
      </c>
      <c r="G73" s="22" t="s">
        <v>3222</v>
      </c>
      <c r="H73" s="26">
        <v>5.5</v>
      </c>
      <c r="I73" s="26">
        <v>8.5</v>
      </c>
      <c r="J73" s="26">
        <v>8.5</v>
      </c>
      <c r="K73" s="26" t="s">
        <v>28</v>
      </c>
      <c r="L73" s="33"/>
      <c r="M73" s="33"/>
      <c r="N73" s="33"/>
      <c r="O73" s="77">
        <v>2.5</v>
      </c>
      <c r="P73" s="28">
        <f>ROUND(SUMPRODUCT(H73:O73,$H$8:$O$8)/100,1)</f>
        <v>4.5999999999999996</v>
      </c>
      <c r="Q73" s="29" t="str">
        <f t="shared" ref="Q73:Q97" si="7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D</v>
      </c>
      <c r="R73" s="30" t="str">
        <f t="shared" ref="R73:R97" si="8">IF($P73&lt;4,"Kém",IF(AND($P73&gt;=4,$P73&lt;=5.4),"Trung bình yếu",IF(AND($P73&gt;=5.5,$P73&lt;=6.9),"Trung bình",IF(AND($P73&gt;=7,$P73&lt;=8.4),"Khá",IF(AND($P73&gt;=8.5,$P73&lt;=10),"Giỏi","")))))</f>
        <v>Trung bình yếu</v>
      </c>
      <c r="S73" s="31" t="str">
        <f t="shared" si="6"/>
        <v/>
      </c>
      <c r="T73" s="32" t="str">
        <f t="array" ref="T73">IFERROR(VLOOKUP($C73&amp;$S$3,CHOOSE({1,2},Data!$A$2:$A$15458&amp;Data!$B$2:$B$15458,Data!$C$2:$C$15458),2,0),"")</f>
        <v>703-A2</v>
      </c>
      <c r="U73" s="94" t="str">
        <f t="array" ref="U73">IFERROR(VLOOKUP($C73&amp;$G$4,CHOOSE({1,2},Data!$A$2:$A$15458&amp;Data!$E$2:$E$15458,Data!$F$2:$F$15458),2,0),"")</f>
        <v>BAS1224-03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2232</v>
      </c>
      <c r="D74" s="23" t="s">
        <v>3262</v>
      </c>
      <c r="E74" s="24" t="s">
        <v>3386</v>
      </c>
      <c r="F74" s="25" t="s">
        <v>4235</v>
      </c>
      <c r="G74" s="22" t="s">
        <v>3208</v>
      </c>
      <c r="H74" s="26">
        <v>10</v>
      </c>
      <c r="I74" s="26">
        <v>10</v>
      </c>
      <c r="J74" s="26">
        <v>10</v>
      </c>
      <c r="K74" s="26" t="s">
        <v>28</v>
      </c>
      <c r="L74" s="33"/>
      <c r="M74" s="33"/>
      <c r="N74" s="33"/>
      <c r="O74" s="77">
        <v>6</v>
      </c>
      <c r="P74" s="28">
        <f>ROUND(SUMPRODUCT(H74:O74,$H$8:$O$8)/100,1)</f>
        <v>7.6</v>
      </c>
      <c r="Q74" s="29" t="str">
        <f t="shared" si="7"/>
        <v>B</v>
      </c>
      <c r="R74" s="30" t="str">
        <f t="shared" si="8"/>
        <v>Khá</v>
      </c>
      <c r="S74" s="31" t="str">
        <f t="shared" si="6"/>
        <v/>
      </c>
      <c r="T74" s="32" t="str">
        <f t="array" ref="T74">IFERROR(VLOOKUP($C74&amp;$S$3,CHOOSE({1,2},Data!$A$2:$A$15458&amp;Data!$B$2:$B$15458,Data!$C$2:$C$15458),2,0),"")</f>
        <v>703-A2</v>
      </c>
      <c r="U74" s="94" t="str">
        <f t="array" ref="U74">IFERROR(VLOOKUP($C74&amp;$G$4,CHOOSE({1,2},Data!$A$2:$A$15458&amp;Data!$E$2:$E$15458,Data!$F$2:$F$15458),2,0),"")</f>
        <v>BAS1224-03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1458</v>
      </c>
      <c r="D75" s="23" t="s">
        <v>4231</v>
      </c>
      <c r="E75" s="24" t="s">
        <v>3386</v>
      </c>
      <c r="F75" s="25" t="s">
        <v>4232</v>
      </c>
      <c r="G75" s="22" t="s">
        <v>3373</v>
      </c>
      <c r="H75" s="26">
        <v>10</v>
      </c>
      <c r="I75" s="26">
        <v>10</v>
      </c>
      <c r="J75" s="26">
        <v>10</v>
      </c>
      <c r="K75" s="26" t="s">
        <v>28</v>
      </c>
      <c r="L75" s="33"/>
      <c r="M75" s="33"/>
      <c r="N75" s="33"/>
      <c r="O75" s="77">
        <v>7.5</v>
      </c>
      <c r="P75" s="28">
        <f>ROUND(SUMPRODUCT(H75:O75,$H$8:$O$8)/100,1)</f>
        <v>8.5</v>
      </c>
      <c r="Q75" s="29" t="str">
        <f t="shared" si="7"/>
        <v>A</v>
      </c>
      <c r="R75" s="30" t="str">
        <f t="shared" si="8"/>
        <v>Giỏi</v>
      </c>
      <c r="S75" s="31" t="str">
        <f t="shared" si="6"/>
        <v/>
      </c>
      <c r="T75" s="32" t="str">
        <f t="array" ref="T75">IFERROR(VLOOKUP($C75&amp;$S$3,CHOOSE({1,2},Data!$A$2:$A$15458&amp;Data!$B$2:$B$15458,Data!$C$2:$C$15458),2,0),"")</f>
        <v>703-A2</v>
      </c>
      <c r="U75" s="94" t="str">
        <f t="array" ref="U75">IFERROR(VLOOKUP($C75&amp;$G$4,CHOOSE({1,2},Data!$A$2:$A$15458&amp;Data!$E$2:$E$15458,Data!$F$2:$F$15458),2,0),"")</f>
        <v>BAS1224-03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564</v>
      </c>
      <c r="D76" s="23" t="s">
        <v>4233</v>
      </c>
      <c r="E76" s="24" t="s">
        <v>3386</v>
      </c>
      <c r="F76" s="25" t="s">
        <v>4234</v>
      </c>
      <c r="G76" s="22" t="s">
        <v>3222</v>
      </c>
      <c r="H76" s="26">
        <v>9</v>
      </c>
      <c r="I76" s="26">
        <v>8</v>
      </c>
      <c r="J76" s="26">
        <v>7.5</v>
      </c>
      <c r="K76" s="26" t="s">
        <v>28</v>
      </c>
      <c r="L76" s="33"/>
      <c r="M76" s="33"/>
      <c r="N76" s="33"/>
      <c r="O76" s="77">
        <v>6</v>
      </c>
      <c r="P76" s="28">
        <f>ROUND(SUMPRODUCT(H76:O76,$H$8:$O$8)/100,1)</f>
        <v>6.8</v>
      </c>
      <c r="Q76" s="29" t="str">
        <f t="shared" si="7"/>
        <v>C+</v>
      </c>
      <c r="R76" s="30" t="str">
        <f t="shared" si="8"/>
        <v>Trung bình</v>
      </c>
      <c r="S76" s="31" t="str">
        <f t="shared" si="6"/>
        <v/>
      </c>
      <c r="T76" s="32" t="str">
        <f t="array" ref="T76">IFERROR(VLOOKUP($C76&amp;$S$3,CHOOSE({1,2},Data!$A$2:$A$15458&amp;Data!$B$2:$B$15458,Data!$C$2:$C$15458),2,0),"")</f>
        <v>703-A2</v>
      </c>
      <c r="U76" s="94" t="str">
        <f t="array" ref="U76">IFERROR(VLOOKUP($C76&amp;$G$4,CHOOSE({1,2},Data!$A$2:$A$15458&amp;Data!$E$2:$E$15458,Data!$F$2:$F$15458),2,0),"")</f>
        <v>BAS1224-03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567</v>
      </c>
      <c r="D77" s="23" t="s">
        <v>4236</v>
      </c>
      <c r="E77" s="24" t="s">
        <v>3677</v>
      </c>
      <c r="F77" s="25" t="s">
        <v>4017</v>
      </c>
      <c r="G77" s="22" t="s">
        <v>3382</v>
      </c>
      <c r="H77" s="26">
        <v>9</v>
      </c>
      <c r="I77" s="26">
        <v>7</v>
      </c>
      <c r="J77" s="26">
        <v>7</v>
      </c>
      <c r="K77" s="26" t="s">
        <v>28</v>
      </c>
      <c r="L77" s="33"/>
      <c r="M77" s="33"/>
      <c r="N77" s="33"/>
      <c r="O77" s="77">
        <v>3.5</v>
      </c>
      <c r="P77" s="28">
        <f>ROUND(SUMPRODUCT(H77:O77,$H$8:$O$8)/100,1)</f>
        <v>5.0999999999999996</v>
      </c>
      <c r="Q77" s="29" t="str">
        <f t="shared" si="7"/>
        <v>D+</v>
      </c>
      <c r="R77" s="30" t="str">
        <f t="shared" si="8"/>
        <v>Trung bình yếu</v>
      </c>
      <c r="S77" s="31" t="str">
        <f t="shared" si="6"/>
        <v/>
      </c>
      <c r="T77" s="32" t="str">
        <f t="array" ref="T77">IFERROR(VLOOKUP($C77&amp;$S$3,CHOOSE({1,2},Data!$A$2:$A$15458&amp;Data!$B$2:$B$15458,Data!$C$2:$C$15458),2,0),"")</f>
        <v>703-A2</v>
      </c>
      <c r="U77" s="94" t="str">
        <f t="array" ref="U77">IFERROR(VLOOKUP($C77&amp;$G$4,CHOOSE({1,2},Data!$A$2:$A$15458&amp;Data!$E$2:$E$15458,Data!$F$2:$F$15458),2,0),"")</f>
        <v>BAS1224-03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1461</v>
      </c>
      <c r="D78" s="23" t="s">
        <v>3865</v>
      </c>
      <c r="E78" s="24" t="s">
        <v>3563</v>
      </c>
      <c r="F78" s="25" t="s">
        <v>3384</v>
      </c>
      <c r="G78" s="22" t="s">
        <v>3218</v>
      </c>
      <c r="H78" s="26">
        <v>9</v>
      </c>
      <c r="I78" s="26">
        <v>9</v>
      </c>
      <c r="J78" s="26">
        <v>9.5</v>
      </c>
      <c r="K78" s="26" t="s">
        <v>28</v>
      </c>
      <c r="L78" s="33"/>
      <c r="M78" s="33"/>
      <c r="N78" s="33"/>
      <c r="O78" s="77">
        <v>6</v>
      </c>
      <c r="P78" s="28">
        <f>ROUND(SUMPRODUCT(H78:O78,$H$8:$O$8)/100,1)</f>
        <v>7.3</v>
      </c>
      <c r="Q78" s="29" t="str">
        <f t="shared" si="7"/>
        <v>B</v>
      </c>
      <c r="R78" s="30" t="str">
        <f t="shared" si="8"/>
        <v>Khá</v>
      </c>
      <c r="S78" s="31" t="str">
        <f t="shared" si="6"/>
        <v/>
      </c>
      <c r="T78" s="32" t="str">
        <f t="array" ref="T78">IFERROR(VLOOKUP($C78&amp;$S$3,CHOOSE({1,2},Data!$A$2:$A$15458&amp;Data!$B$2:$B$15458,Data!$C$2:$C$15458),2,0),"")</f>
        <v>703-A2</v>
      </c>
      <c r="U78" s="94" t="str">
        <f t="array" ref="U78">IFERROR(VLOOKUP($C78&amp;$G$4,CHOOSE({1,2},Data!$A$2:$A$15458&amp;Data!$E$2:$E$15458,Data!$F$2:$F$15458),2,0),"")</f>
        <v>BAS1224-03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2164</v>
      </c>
      <c r="D79" s="23" t="s">
        <v>3573</v>
      </c>
      <c r="E79" s="24" t="s">
        <v>3563</v>
      </c>
      <c r="F79" s="25" t="s">
        <v>4237</v>
      </c>
      <c r="G79" s="22" t="s">
        <v>3242</v>
      </c>
      <c r="H79" s="26">
        <v>8.5</v>
      </c>
      <c r="I79" s="26">
        <v>10</v>
      </c>
      <c r="J79" s="26">
        <v>10</v>
      </c>
      <c r="K79" s="26" t="s">
        <v>28</v>
      </c>
      <c r="L79" s="33"/>
      <c r="M79" s="33"/>
      <c r="N79" s="33"/>
      <c r="O79" s="77">
        <v>9</v>
      </c>
      <c r="P79" s="28">
        <f>ROUND(SUMPRODUCT(H79:O79,$H$8:$O$8)/100,1)</f>
        <v>9.3000000000000007</v>
      </c>
      <c r="Q79" s="29" t="str">
        <f t="shared" si="7"/>
        <v>A+</v>
      </c>
      <c r="R79" s="30" t="str">
        <f t="shared" si="8"/>
        <v>Giỏi</v>
      </c>
      <c r="S79" s="31" t="str">
        <f t="shared" si="6"/>
        <v/>
      </c>
      <c r="T79" s="32" t="str">
        <f t="array" ref="T79">IFERROR(VLOOKUP($C79&amp;$S$3,CHOOSE({1,2},Data!$A$2:$A$15458&amp;Data!$B$2:$B$15458,Data!$C$2:$C$15458),2,0),"")</f>
        <v>703-A2</v>
      </c>
      <c r="U79" s="94" t="str">
        <f t="array" ref="U79">IFERROR(VLOOKUP($C79&amp;$G$4,CHOOSE({1,2},Data!$A$2:$A$15458&amp;Data!$E$2:$E$15458,Data!$F$2:$F$15458),2,0),"")</f>
        <v>BAS1224-03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568</v>
      </c>
      <c r="D80" s="23" t="s">
        <v>3912</v>
      </c>
      <c r="E80" s="24" t="s">
        <v>3683</v>
      </c>
      <c r="F80" s="25" t="s">
        <v>3758</v>
      </c>
      <c r="G80" s="22" t="s">
        <v>3252</v>
      </c>
      <c r="H80" s="26">
        <v>8</v>
      </c>
      <c r="I80" s="26">
        <v>7.5</v>
      </c>
      <c r="J80" s="26">
        <v>7.5</v>
      </c>
      <c r="K80" s="26" t="s">
        <v>28</v>
      </c>
      <c r="L80" s="33"/>
      <c r="M80" s="33"/>
      <c r="N80" s="33"/>
      <c r="O80" s="77">
        <v>6.5</v>
      </c>
      <c r="P80" s="28">
        <f>ROUND(SUMPRODUCT(H80:O80,$H$8:$O$8)/100,1)</f>
        <v>7</v>
      </c>
      <c r="Q80" s="29" t="str">
        <f t="shared" si="7"/>
        <v>B</v>
      </c>
      <c r="R80" s="30" t="str">
        <f t="shared" si="8"/>
        <v>Khá</v>
      </c>
      <c r="S80" s="31" t="str">
        <f t="shared" si="6"/>
        <v/>
      </c>
      <c r="T80" s="32" t="str">
        <f t="array" ref="T80">IFERROR(VLOOKUP($C80&amp;$S$3,CHOOSE({1,2},Data!$A$2:$A$15458&amp;Data!$B$2:$B$15458,Data!$C$2:$C$15458),2,0),"")</f>
        <v>703-A2</v>
      </c>
      <c r="U80" s="94" t="str">
        <f t="array" ref="U80">IFERROR(VLOOKUP($C80&amp;$G$4,CHOOSE({1,2},Data!$A$2:$A$15458&amp;Data!$E$2:$E$15458,Data!$F$2:$F$15458),2,0),"")</f>
        <v>BAS1224-03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509</v>
      </c>
      <c r="D81" s="23" t="s">
        <v>3278</v>
      </c>
      <c r="E81" s="24" t="s">
        <v>3910</v>
      </c>
      <c r="F81" s="25" t="s">
        <v>3317</v>
      </c>
      <c r="G81" s="22" t="s">
        <v>3382</v>
      </c>
      <c r="H81" s="26">
        <v>8.5</v>
      </c>
      <c r="I81" s="26">
        <v>6.5</v>
      </c>
      <c r="J81" s="26">
        <v>7</v>
      </c>
      <c r="K81" s="26" t="s">
        <v>28</v>
      </c>
      <c r="L81" s="33"/>
      <c r="M81" s="33"/>
      <c r="N81" s="33"/>
      <c r="O81" s="113" t="s">
        <v>4810</v>
      </c>
      <c r="P81" s="28">
        <f>ROUND(SUMPRODUCT(H81:O81,$H$8:$O$8)/100,1)</f>
        <v>2.9</v>
      </c>
      <c r="Q81" s="29" t="str">
        <f t="shared" si="7"/>
        <v>F</v>
      </c>
      <c r="R81" s="30" t="str">
        <f t="shared" si="8"/>
        <v>Kém</v>
      </c>
      <c r="S81" s="31" t="s">
        <v>4813</v>
      </c>
      <c r="T81" s="32" t="str">
        <f t="array" ref="T81">IFERROR(VLOOKUP($C81&amp;$S$3,CHOOSE({1,2},Data!$A$2:$A$15458&amp;Data!$B$2:$B$15458,Data!$C$2:$C$15458),2,0),"")</f>
        <v>703-A2</v>
      </c>
      <c r="U81" s="94" t="str">
        <f t="array" ref="U81">IFERROR(VLOOKUP($C81&amp;$G$4,CHOOSE({1,2},Data!$A$2:$A$15458&amp;Data!$E$2:$E$15458,Data!$F$2:$F$15458),2,0),"")</f>
        <v>BAS1224-03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Học lại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1816</v>
      </c>
      <c r="D82" s="23" t="s">
        <v>4239</v>
      </c>
      <c r="E82" s="24" t="s">
        <v>3391</v>
      </c>
      <c r="F82" s="25" t="s">
        <v>3546</v>
      </c>
      <c r="G82" s="22" t="s">
        <v>3290</v>
      </c>
      <c r="H82" s="26">
        <v>10</v>
      </c>
      <c r="I82" s="26">
        <v>10</v>
      </c>
      <c r="J82" s="26">
        <v>8</v>
      </c>
      <c r="K82" s="26" t="s">
        <v>28</v>
      </c>
      <c r="L82" s="33"/>
      <c r="M82" s="33"/>
      <c r="N82" s="33"/>
      <c r="O82" s="77">
        <v>4</v>
      </c>
      <c r="P82" s="28">
        <f>ROUND(SUMPRODUCT(H82:O82,$H$8:$O$8)/100,1)</f>
        <v>6</v>
      </c>
      <c r="Q82" s="29" t="str">
        <f t="shared" si="7"/>
        <v>C</v>
      </c>
      <c r="R82" s="30" t="str">
        <f t="shared" si="8"/>
        <v>Trung bình</v>
      </c>
      <c r="S82" s="31" t="str">
        <f t="shared" ref="S82:S97" si="9">+IF(OR($H82=0,$I82=0,$J82=0,$K82=0),"Không đủ ĐKDT",IF(AND(O82=0,P82&gt;=4),"Không đạt",""))</f>
        <v/>
      </c>
      <c r="T82" s="32" t="str">
        <f t="array" ref="T82">IFERROR(VLOOKUP($C82&amp;$S$3,CHOOSE({1,2},Data!$A$2:$A$15458&amp;Data!$B$2:$B$15458,Data!$C$2:$C$15458),2,0),"")</f>
        <v>703-A2</v>
      </c>
      <c r="U82" s="94" t="str">
        <f t="array" ref="U82">IFERROR(VLOOKUP($C82&amp;$G$4,CHOOSE({1,2},Data!$A$2:$A$15458&amp;Data!$E$2:$E$15458,Data!$F$2:$F$15458),2,0),"")</f>
        <v>BAS1224-03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372</v>
      </c>
      <c r="D83" s="23" t="s">
        <v>4238</v>
      </c>
      <c r="E83" s="24" t="s">
        <v>3391</v>
      </c>
      <c r="F83" s="25" t="s">
        <v>3733</v>
      </c>
      <c r="G83" s="22" t="s">
        <v>3277</v>
      </c>
      <c r="H83" s="26">
        <v>10</v>
      </c>
      <c r="I83" s="26">
        <v>8.5</v>
      </c>
      <c r="J83" s="26">
        <v>8.5</v>
      </c>
      <c r="K83" s="26" t="s">
        <v>28</v>
      </c>
      <c r="L83" s="33"/>
      <c r="M83" s="33"/>
      <c r="N83" s="33"/>
      <c r="O83" s="77">
        <v>1</v>
      </c>
      <c r="P83" s="28">
        <f>ROUND(SUMPRODUCT(H83:O83,$H$8:$O$8)/100,1)</f>
        <v>4.2</v>
      </c>
      <c r="Q83" s="29" t="str">
        <f t="shared" si="7"/>
        <v>D</v>
      </c>
      <c r="R83" s="30" t="str">
        <f t="shared" si="8"/>
        <v>Trung bình yếu</v>
      </c>
      <c r="S83" s="31" t="str">
        <f t="shared" si="9"/>
        <v/>
      </c>
      <c r="T83" s="32" t="str">
        <f t="array" ref="T83">IFERROR(VLOOKUP($C83&amp;$S$3,CHOOSE({1,2},Data!$A$2:$A$15458&amp;Data!$B$2:$B$15458,Data!$C$2:$C$15458),2,0),"")</f>
        <v>703-A2</v>
      </c>
      <c r="U83" s="94" t="str">
        <f t="array" ref="U83">IFERROR(VLOOKUP($C83&amp;$G$4,CHOOSE({1,2},Data!$A$2:$A$15458&amp;Data!$E$2:$E$15458,Data!$F$2:$F$15458),2,0),"")</f>
        <v>BAS1224-03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2306</v>
      </c>
      <c r="D84" s="23" t="s">
        <v>4244</v>
      </c>
      <c r="E84" s="24" t="s">
        <v>3699</v>
      </c>
      <c r="F84" s="25" t="s">
        <v>4245</v>
      </c>
      <c r="G84" s="22" t="s">
        <v>3252</v>
      </c>
      <c r="H84" s="26">
        <v>10</v>
      </c>
      <c r="I84" s="26">
        <v>10</v>
      </c>
      <c r="J84" s="26">
        <v>10</v>
      </c>
      <c r="K84" s="26" t="s">
        <v>28</v>
      </c>
      <c r="L84" s="33"/>
      <c r="M84" s="33"/>
      <c r="N84" s="33"/>
      <c r="O84" s="77">
        <v>10</v>
      </c>
      <c r="P84" s="28">
        <f>ROUND(SUMPRODUCT(H84:O84,$H$8:$O$8)/100,1)</f>
        <v>10</v>
      </c>
      <c r="Q84" s="29" t="str">
        <f t="shared" si="7"/>
        <v>A+</v>
      </c>
      <c r="R84" s="30" t="str">
        <f t="shared" si="8"/>
        <v>Giỏi</v>
      </c>
      <c r="S84" s="31" t="str">
        <f t="shared" si="9"/>
        <v/>
      </c>
      <c r="T84" s="32" t="str">
        <f t="array" ref="T84">IFERROR(VLOOKUP($C84&amp;$S$3,CHOOSE({1,2},Data!$A$2:$A$15458&amp;Data!$B$2:$B$15458,Data!$C$2:$C$15458),2,0),"")</f>
        <v>703-A2</v>
      </c>
      <c r="U84" s="94" t="str">
        <f t="array" ref="U84">IFERROR(VLOOKUP($C84&amp;$G$4,CHOOSE({1,2},Data!$A$2:$A$15458&amp;Data!$E$2:$E$15458,Data!$F$2:$F$15458),2,0),"")</f>
        <v>BAS1224-03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1469</v>
      </c>
      <c r="D85" s="23" t="s">
        <v>4246</v>
      </c>
      <c r="E85" s="24" t="s">
        <v>3415</v>
      </c>
      <c r="F85" s="25" t="s">
        <v>3304</v>
      </c>
      <c r="G85" s="22" t="s">
        <v>3373</v>
      </c>
      <c r="H85" s="26">
        <v>10</v>
      </c>
      <c r="I85" s="26">
        <v>9.5</v>
      </c>
      <c r="J85" s="26">
        <v>10</v>
      </c>
      <c r="K85" s="26" t="s">
        <v>28</v>
      </c>
      <c r="L85" s="33"/>
      <c r="M85" s="33"/>
      <c r="N85" s="33"/>
      <c r="O85" s="77">
        <v>6.5</v>
      </c>
      <c r="P85" s="28">
        <f>ROUND(SUMPRODUCT(H85:O85,$H$8:$O$8)/100,1)</f>
        <v>7.9</v>
      </c>
      <c r="Q85" s="29" t="str">
        <f t="shared" si="7"/>
        <v>B</v>
      </c>
      <c r="R85" s="30" t="str">
        <f t="shared" si="8"/>
        <v>Khá</v>
      </c>
      <c r="S85" s="31" t="str">
        <f t="shared" si="9"/>
        <v/>
      </c>
      <c r="T85" s="32" t="str">
        <f t="array" ref="T85">IFERROR(VLOOKUP($C85&amp;$S$3,CHOOSE({1,2},Data!$A$2:$A$15458&amp;Data!$B$2:$B$15458,Data!$C$2:$C$15458),2,0),"")</f>
        <v>703-A2</v>
      </c>
      <c r="U85" s="94" t="str">
        <f t="array" ref="U85">IFERROR(VLOOKUP($C85&amp;$G$4,CHOOSE({1,2},Data!$A$2:$A$15458&amp;Data!$E$2:$E$15458,Data!$F$2:$F$15458),2,0),"")</f>
        <v>BAS1224-03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1096</v>
      </c>
      <c r="D86" s="23" t="s">
        <v>4247</v>
      </c>
      <c r="E86" s="24" t="s">
        <v>3422</v>
      </c>
      <c r="F86" s="25" t="s">
        <v>3203</v>
      </c>
      <c r="G86" s="22" t="s">
        <v>3222</v>
      </c>
      <c r="H86" s="26">
        <v>8</v>
      </c>
      <c r="I86" s="26">
        <v>8.5</v>
      </c>
      <c r="J86" s="26">
        <v>8.5</v>
      </c>
      <c r="K86" s="26" t="s">
        <v>28</v>
      </c>
      <c r="L86" s="33"/>
      <c r="M86" s="33"/>
      <c r="N86" s="33"/>
      <c r="O86" s="77">
        <v>3</v>
      </c>
      <c r="P86" s="28">
        <f>ROUND(SUMPRODUCT(H86:O86,$H$8:$O$8)/100,1)</f>
        <v>5.2</v>
      </c>
      <c r="Q86" s="29" t="str">
        <f t="shared" si="7"/>
        <v>D+</v>
      </c>
      <c r="R86" s="30" t="str">
        <f t="shared" si="8"/>
        <v>Trung bình yếu</v>
      </c>
      <c r="S86" s="31" t="str">
        <f t="shared" si="9"/>
        <v/>
      </c>
      <c r="T86" s="32" t="str">
        <f t="array" ref="T86">IFERROR(VLOOKUP($C86&amp;$S$3,CHOOSE({1,2},Data!$A$2:$A$15458&amp;Data!$B$2:$B$15458,Data!$C$2:$C$15458),2,0),"")</f>
        <v>703-A2</v>
      </c>
      <c r="U86" s="94" t="str">
        <f t="array" ref="U86">IFERROR(VLOOKUP($C86&amp;$G$4,CHOOSE({1,2},Data!$A$2:$A$15458&amp;Data!$E$2:$E$15458,Data!$F$2:$F$15458),2,0),"")</f>
        <v>BAS1224-03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1097</v>
      </c>
      <c r="D87" s="23" t="s">
        <v>4249</v>
      </c>
      <c r="E87" s="24" t="s">
        <v>3422</v>
      </c>
      <c r="F87" s="25" t="s">
        <v>3692</v>
      </c>
      <c r="G87" s="22" t="s">
        <v>3231</v>
      </c>
      <c r="H87" s="26">
        <v>6</v>
      </c>
      <c r="I87" s="26">
        <v>2</v>
      </c>
      <c r="J87" s="26">
        <v>7.5</v>
      </c>
      <c r="K87" s="26" t="s">
        <v>28</v>
      </c>
      <c r="L87" s="33"/>
      <c r="M87" s="33"/>
      <c r="N87" s="33"/>
      <c r="O87" s="77">
        <v>3</v>
      </c>
      <c r="P87" s="28">
        <f>ROUND(SUMPRODUCT(H87:O87,$H$8:$O$8)/100,1)</f>
        <v>4.0999999999999996</v>
      </c>
      <c r="Q87" s="29" t="str">
        <f t="shared" si="7"/>
        <v>D</v>
      </c>
      <c r="R87" s="30" t="str">
        <f t="shared" si="8"/>
        <v>Trung bình yếu</v>
      </c>
      <c r="S87" s="31" t="str">
        <f t="shared" si="9"/>
        <v/>
      </c>
      <c r="T87" s="32" t="str">
        <f t="array" ref="T87">IFERROR(VLOOKUP($C87&amp;$S$3,CHOOSE({1,2},Data!$A$2:$A$15458&amp;Data!$B$2:$B$15458,Data!$C$2:$C$15458),2,0),"")</f>
        <v>703-A2</v>
      </c>
      <c r="U87" s="94" t="str">
        <f t="array" ref="U87">IFERROR(VLOOKUP($C87&amp;$G$4,CHOOSE({1,2},Data!$A$2:$A$15458&amp;Data!$E$2:$E$15458,Data!$F$2:$F$15458),2,0),"")</f>
        <v>BAS1224-03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Đạt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387</v>
      </c>
      <c r="D88" s="23" t="s">
        <v>4248</v>
      </c>
      <c r="E88" s="24" t="s">
        <v>3422</v>
      </c>
      <c r="F88" s="25" t="s">
        <v>3295</v>
      </c>
      <c r="G88" s="22" t="s">
        <v>3277</v>
      </c>
      <c r="H88" s="26">
        <v>8</v>
      </c>
      <c r="I88" s="26">
        <v>8.5</v>
      </c>
      <c r="J88" s="26">
        <v>8</v>
      </c>
      <c r="K88" s="26" t="s">
        <v>28</v>
      </c>
      <c r="L88" s="33"/>
      <c r="M88" s="33"/>
      <c r="N88" s="33"/>
      <c r="O88" s="77">
        <v>1.5</v>
      </c>
      <c r="P88" s="28">
        <f>ROUND(SUMPRODUCT(H88:O88,$H$8:$O$8)/100,1)</f>
        <v>4.2</v>
      </c>
      <c r="Q88" s="29" t="str">
        <f t="shared" si="7"/>
        <v>D</v>
      </c>
      <c r="R88" s="30" t="str">
        <f t="shared" si="8"/>
        <v>Trung bình yếu</v>
      </c>
      <c r="S88" s="31" t="str">
        <f t="shared" si="9"/>
        <v/>
      </c>
      <c r="T88" s="32" t="str">
        <f t="array" ref="T88">IFERROR(VLOOKUP($C88&amp;$S$3,CHOOSE({1,2},Data!$A$2:$A$15458&amp;Data!$B$2:$B$15458,Data!$C$2:$C$15458),2,0),"")</f>
        <v>703-A2</v>
      </c>
      <c r="U88" s="94" t="str">
        <f t="array" ref="U88">IFERROR(VLOOKUP($C88&amp;$G$4,CHOOSE({1,2},Data!$A$2:$A$15458&amp;Data!$E$2:$E$15458,Data!$F$2:$F$15458),2,0),"")</f>
        <v>BAS1224-03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954</v>
      </c>
      <c r="D89" s="23" t="s">
        <v>4240</v>
      </c>
      <c r="E89" s="24" t="s">
        <v>3571</v>
      </c>
      <c r="F89" s="25" t="s">
        <v>3696</v>
      </c>
      <c r="G89" s="22" t="s">
        <v>3382</v>
      </c>
      <c r="H89" s="26">
        <v>10</v>
      </c>
      <c r="I89" s="26">
        <v>9</v>
      </c>
      <c r="J89" s="26">
        <v>9</v>
      </c>
      <c r="K89" s="26" t="s">
        <v>28</v>
      </c>
      <c r="L89" s="33"/>
      <c r="M89" s="33"/>
      <c r="N89" s="33"/>
      <c r="O89" s="77">
        <v>5</v>
      </c>
      <c r="P89" s="28">
        <f>ROUND(SUMPRODUCT(H89:O89,$H$8:$O$8)/100,1)</f>
        <v>6.7</v>
      </c>
      <c r="Q89" s="29" t="str">
        <f t="shared" si="7"/>
        <v>C+</v>
      </c>
      <c r="R89" s="30" t="str">
        <f t="shared" si="8"/>
        <v>Trung bình</v>
      </c>
      <c r="S89" s="31" t="str">
        <f t="shared" si="9"/>
        <v/>
      </c>
      <c r="T89" s="32" t="str">
        <f t="array" ref="T89">IFERROR(VLOOKUP($C89&amp;$S$3,CHOOSE({1,2},Data!$A$2:$A$15458&amp;Data!$B$2:$B$15458,Data!$C$2:$C$15458),2,0),"")</f>
        <v>703-A2</v>
      </c>
      <c r="U89" s="94" t="str">
        <f t="array" ref="U89">IFERROR(VLOOKUP($C89&amp;$G$4,CHOOSE({1,2},Data!$A$2:$A$15458&amp;Data!$E$2:$E$15458,Data!$F$2:$F$15458),2,0),"")</f>
        <v>BAS1224-03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1533</v>
      </c>
      <c r="D90" s="23" t="s">
        <v>4241</v>
      </c>
      <c r="E90" s="24" t="s">
        <v>3917</v>
      </c>
      <c r="F90" s="25" t="s">
        <v>3411</v>
      </c>
      <c r="G90" s="22" t="s">
        <v>3218</v>
      </c>
      <c r="H90" s="26">
        <v>9.5</v>
      </c>
      <c r="I90" s="26">
        <v>5</v>
      </c>
      <c r="J90" s="26">
        <v>7.5</v>
      </c>
      <c r="K90" s="26" t="s">
        <v>28</v>
      </c>
      <c r="L90" s="33"/>
      <c r="M90" s="33"/>
      <c r="N90" s="33"/>
      <c r="O90" s="77">
        <v>4</v>
      </c>
      <c r="P90" s="28">
        <f>ROUND(SUMPRODUCT(H90:O90,$H$8:$O$8)/100,1)</f>
        <v>5.4</v>
      </c>
      <c r="Q90" s="29" t="str">
        <f t="shared" si="7"/>
        <v>D+</v>
      </c>
      <c r="R90" s="30" t="str">
        <f t="shared" si="8"/>
        <v>Trung bình yếu</v>
      </c>
      <c r="S90" s="31" t="str">
        <f t="shared" si="9"/>
        <v/>
      </c>
      <c r="T90" s="32" t="str">
        <f t="array" ref="T90">IFERROR(VLOOKUP($C90&amp;$S$3,CHOOSE({1,2},Data!$A$2:$A$15458&amp;Data!$B$2:$B$15458,Data!$C$2:$C$15458),2,0),"")</f>
        <v>703-A2</v>
      </c>
      <c r="U90" s="94" t="str">
        <f t="array" ref="U90">IFERROR(VLOOKUP($C90&amp;$G$4,CHOOSE({1,2},Data!$A$2:$A$15458&amp;Data!$E$2:$E$15458,Data!$F$2:$F$15458),2,0),"")</f>
        <v>BAS1224-03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Đạt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2667</v>
      </c>
      <c r="D91" s="23" t="s">
        <v>4242</v>
      </c>
      <c r="E91" s="24" t="s">
        <v>3401</v>
      </c>
      <c r="F91" s="25" t="s">
        <v>4243</v>
      </c>
      <c r="G91" s="22" t="s">
        <v>4184</v>
      </c>
      <c r="H91" s="26">
        <v>9</v>
      </c>
      <c r="I91" s="26">
        <v>5</v>
      </c>
      <c r="J91" s="26">
        <v>9</v>
      </c>
      <c r="K91" s="26" t="s">
        <v>28</v>
      </c>
      <c r="L91" s="33"/>
      <c r="M91" s="33"/>
      <c r="N91" s="33"/>
      <c r="O91" s="77">
        <v>6</v>
      </c>
      <c r="P91" s="28">
        <f>ROUND(SUMPRODUCT(H91:O91,$H$8:$O$8)/100,1)</f>
        <v>6.8</v>
      </c>
      <c r="Q91" s="29" t="str">
        <f t="shared" si="7"/>
        <v>C+</v>
      </c>
      <c r="R91" s="30" t="str">
        <f t="shared" si="8"/>
        <v>Trung bình</v>
      </c>
      <c r="S91" s="31" t="str">
        <f t="shared" si="9"/>
        <v/>
      </c>
      <c r="T91" s="32" t="str">
        <f t="array" ref="T91">IFERROR(VLOOKUP($C91&amp;$S$3,CHOOSE({1,2},Data!$A$2:$A$15458&amp;Data!$B$2:$B$15458,Data!$C$2:$C$15458),2,0),"")</f>
        <v>703-A2</v>
      </c>
      <c r="U91" s="94" t="str">
        <f t="array" ref="U91">IFERROR(VLOOKUP($C91&amp;$G$4,CHOOSE({1,2},Data!$A$2:$A$15458&amp;Data!$E$2:$E$15458,Data!$F$2:$F$15458),2,0),"")</f>
        <v>BAS1224-03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1466</v>
      </c>
      <c r="D92" s="23" t="s">
        <v>3402</v>
      </c>
      <c r="E92" s="24" t="s">
        <v>3401</v>
      </c>
      <c r="F92" s="25" t="s">
        <v>3653</v>
      </c>
      <c r="G92" s="22" t="s">
        <v>3373</v>
      </c>
      <c r="H92" s="26">
        <v>9</v>
      </c>
      <c r="I92" s="26">
        <v>9.5</v>
      </c>
      <c r="J92" s="26">
        <v>9.5</v>
      </c>
      <c r="K92" s="26" t="s">
        <v>28</v>
      </c>
      <c r="L92" s="33"/>
      <c r="M92" s="33"/>
      <c r="N92" s="33"/>
      <c r="O92" s="77">
        <v>6.5</v>
      </c>
      <c r="P92" s="28">
        <f>ROUND(SUMPRODUCT(H92:O92,$H$8:$O$8)/100,1)</f>
        <v>7.7</v>
      </c>
      <c r="Q92" s="29" t="str">
        <f t="shared" si="7"/>
        <v>B</v>
      </c>
      <c r="R92" s="30" t="str">
        <f t="shared" si="8"/>
        <v>Khá</v>
      </c>
      <c r="S92" s="31" t="str">
        <f t="shared" si="9"/>
        <v/>
      </c>
      <c r="T92" s="32" t="str">
        <f t="array" ref="T92">IFERROR(VLOOKUP($C92&amp;$S$3,CHOOSE({1,2},Data!$A$2:$A$15458&amp;Data!$B$2:$B$15458,Data!$C$2:$C$15458),2,0),"")</f>
        <v>703-A2</v>
      </c>
      <c r="U92" s="94" t="str">
        <f t="array" ref="U92">IFERROR(VLOOKUP($C92&amp;$G$4,CHOOSE({1,2},Data!$A$2:$A$15458&amp;Data!$E$2:$E$15458,Data!$F$2:$F$15458),2,0),"")</f>
        <v>BAS1224-03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customHeight="1">
      <c r="B93" s="21">
        <f>IF(LEN(C93=0),SUBTOTAL(3,$C$9:C93),"")</f>
        <v>85</v>
      </c>
      <c r="C93" s="22" t="s">
        <v>1472</v>
      </c>
      <c r="D93" s="23" t="s">
        <v>3445</v>
      </c>
      <c r="E93" s="24" t="s">
        <v>4011</v>
      </c>
      <c r="F93" s="25" t="s">
        <v>3869</v>
      </c>
      <c r="G93" s="22" t="s">
        <v>3373</v>
      </c>
      <c r="H93" s="26">
        <v>10</v>
      </c>
      <c r="I93" s="26">
        <v>9.5</v>
      </c>
      <c r="J93" s="26">
        <v>10</v>
      </c>
      <c r="K93" s="26" t="s">
        <v>28</v>
      </c>
      <c r="L93" s="33"/>
      <c r="M93" s="33"/>
      <c r="N93" s="33"/>
      <c r="O93" s="77">
        <v>8</v>
      </c>
      <c r="P93" s="28">
        <f>ROUND(SUMPRODUCT(H93:O93,$H$8:$O$8)/100,1)</f>
        <v>8.8000000000000007</v>
      </c>
      <c r="Q93" s="29" t="str">
        <f t="shared" si="7"/>
        <v>A</v>
      </c>
      <c r="R93" s="30" t="str">
        <f t="shared" si="8"/>
        <v>Giỏi</v>
      </c>
      <c r="S93" s="31" t="str">
        <f t="shared" si="9"/>
        <v/>
      </c>
      <c r="T93" s="32" t="str">
        <f t="array" ref="T93">IFERROR(VLOOKUP($C93&amp;$S$3,CHOOSE({1,2},Data!$A$2:$A$15458&amp;Data!$B$2:$B$15458,Data!$C$2:$C$15458),2,0),"")</f>
        <v>703-A2</v>
      </c>
      <c r="U93" s="94" t="str">
        <f t="array" ref="U93">IFERROR(VLOOKUP($C93&amp;$G$4,CHOOSE({1,2},Data!$A$2:$A$15458&amp;Data!$E$2:$E$15458,Data!$F$2:$F$15458),2,0),"")</f>
        <v>BAS1224-03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Đạt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customHeight="1">
      <c r="B94" s="21">
        <f>IF(LEN(C94=0),SUBTOTAL(3,$C$9:C94),"")</f>
        <v>86</v>
      </c>
      <c r="C94" s="22" t="s">
        <v>2176</v>
      </c>
      <c r="D94" s="23" t="s">
        <v>3795</v>
      </c>
      <c r="E94" s="24" t="s">
        <v>3583</v>
      </c>
      <c r="F94" s="25" t="s">
        <v>3812</v>
      </c>
      <c r="G94" s="22" t="s">
        <v>3382</v>
      </c>
      <c r="H94" s="26">
        <v>9</v>
      </c>
      <c r="I94" s="26">
        <v>10</v>
      </c>
      <c r="J94" s="26">
        <v>7</v>
      </c>
      <c r="K94" s="26" t="s">
        <v>28</v>
      </c>
      <c r="L94" s="33"/>
      <c r="M94" s="33"/>
      <c r="N94" s="33"/>
      <c r="O94" s="77">
        <v>5.5</v>
      </c>
      <c r="P94" s="28">
        <f>ROUND(SUMPRODUCT(H94:O94,$H$8:$O$8)/100,1)</f>
        <v>6.6</v>
      </c>
      <c r="Q94" s="29" t="str">
        <f t="shared" si="7"/>
        <v>C+</v>
      </c>
      <c r="R94" s="30" t="str">
        <f t="shared" si="8"/>
        <v>Trung bình</v>
      </c>
      <c r="S94" s="31" t="str">
        <f t="shared" si="9"/>
        <v/>
      </c>
      <c r="T94" s="32" t="str">
        <f t="array" ref="T94">IFERROR(VLOOKUP($C94&amp;$S$3,CHOOSE({1,2},Data!$A$2:$A$15458&amp;Data!$B$2:$B$15458,Data!$C$2:$C$15458),2,0),"")</f>
        <v>703-A2</v>
      </c>
      <c r="U94" s="94" t="str">
        <f t="array" ref="U94">IFERROR(VLOOKUP($C94&amp;$G$4,CHOOSE({1,2},Data!$A$2:$A$15458&amp;Data!$E$2:$E$15458,Data!$F$2:$F$15458),2,0),"")</f>
        <v>BAS1224-03</v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Đạt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customHeight="1">
      <c r="B95" s="21">
        <f>IF(LEN(C95=0),SUBTOTAL(3,$C$9:C95),"")</f>
        <v>87</v>
      </c>
      <c r="C95" s="22" t="s">
        <v>1409</v>
      </c>
      <c r="D95" s="23" t="s">
        <v>3428</v>
      </c>
      <c r="E95" s="24" t="s">
        <v>4250</v>
      </c>
      <c r="F95" s="25" t="s">
        <v>4251</v>
      </c>
      <c r="G95" s="22" t="s">
        <v>3277</v>
      </c>
      <c r="H95" s="26">
        <v>5.5</v>
      </c>
      <c r="I95" s="26">
        <v>6.5</v>
      </c>
      <c r="J95" s="26">
        <v>6.5</v>
      </c>
      <c r="K95" s="26" t="s">
        <v>28</v>
      </c>
      <c r="L95" s="33"/>
      <c r="M95" s="33"/>
      <c r="N95" s="33"/>
      <c r="O95" s="77">
        <v>1.5</v>
      </c>
      <c r="P95" s="28">
        <f>ROUND(SUMPRODUCT(H95:O95,$H$8:$O$8)/100,1)</f>
        <v>3.4</v>
      </c>
      <c r="Q95" s="29" t="str">
        <f t="shared" si="7"/>
        <v>F</v>
      </c>
      <c r="R95" s="30" t="str">
        <f t="shared" si="8"/>
        <v>Kém</v>
      </c>
      <c r="S95" s="31" t="str">
        <f t="shared" si="9"/>
        <v/>
      </c>
      <c r="T95" s="32" t="str">
        <f t="array" ref="T95">IFERROR(VLOOKUP($C95&amp;$S$3,CHOOSE({1,2},Data!$A$2:$A$15458&amp;Data!$B$2:$B$15458,Data!$C$2:$C$15458),2,0),"")</f>
        <v>703-A2</v>
      </c>
      <c r="U95" s="94" t="str">
        <f t="array" ref="U95">IFERROR(VLOOKUP($C95&amp;$G$4,CHOOSE({1,2},Data!$A$2:$A$15458&amp;Data!$E$2:$E$15458,Data!$F$2:$F$15458),2,0),"")</f>
        <v>BAS1224-03</v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Học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customHeight="1">
      <c r="B96" s="21">
        <f>IF(LEN(C96=0),SUBTOTAL(3,$C$9:C96),"")</f>
        <v>88</v>
      </c>
      <c r="C96" s="22" t="s">
        <v>1609</v>
      </c>
      <c r="D96" s="23" t="s">
        <v>4252</v>
      </c>
      <c r="E96" s="24" t="s">
        <v>4174</v>
      </c>
      <c r="F96" s="25" t="s">
        <v>3747</v>
      </c>
      <c r="G96" s="22" t="s">
        <v>3222</v>
      </c>
      <c r="H96" s="26">
        <v>9.5</v>
      </c>
      <c r="I96" s="26">
        <v>9.5</v>
      </c>
      <c r="J96" s="26">
        <v>10</v>
      </c>
      <c r="K96" s="26" t="s">
        <v>28</v>
      </c>
      <c r="L96" s="33"/>
      <c r="M96" s="33"/>
      <c r="N96" s="33"/>
      <c r="O96" s="77">
        <v>3.5</v>
      </c>
      <c r="P96" s="28">
        <f>ROUND(SUMPRODUCT(H96:O96,$H$8:$O$8)/100,1)</f>
        <v>6</v>
      </c>
      <c r="Q96" s="29" t="str">
        <f t="shared" si="7"/>
        <v>C</v>
      </c>
      <c r="R96" s="30" t="str">
        <f t="shared" si="8"/>
        <v>Trung bình</v>
      </c>
      <c r="S96" s="31" t="str">
        <f t="shared" si="9"/>
        <v/>
      </c>
      <c r="T96" s="32" t="str">
        <f t="array" ref="T96">IFERROR(VLOOKUP($C96&amp;$S$3,CHOOSE({1,2},Data!$A$2:$A$15458&amp;Data!$B$2:$B$15458,Data!$C$2:$C$15458),2,0),"")</f>
        <v>703-A2</v>
      </c>
      <c r="U96" s="94" t="str">
        <f t="array" ref="U96">IFERROR(VLOOKUP($C96&amp;$G$4,CHOOSE({1,2},Data!$A$2:$A$15458&amp;Data!$E$2:$E$15458,Data!$F$2:$F$15458),2,0),"")</f>
        <v>BAS1224-03</v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Đạt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customHeight="1">
      <c r="B97" s="21">
        <f>IF(LEN(C97=0),SUBTOTAL(3,$C$9:C97),"")</f>
        <v>89</v>
      </c>
      <c r="C97" s="22" t="s">
        <v>2245</v>
      </c>
      <c r="D97" s="23" t="s">
        <v>3527</v>
      </c>
      <c r="E97" s="24" t="s">
        <v>3426</v>
      </c>
      <c r="F97" s="25" t="s">
        <v>3533</v>
      </c>
      <c r="G97" s="22" t="s">
        <v>3239</v>
      </c>
      <c r="H97" s="26">
        <v>10</v>
      </c>
      <c r="I97" s="26">
        <v>10</v>
      </c>
      <c r="J97" s="26">
        <v>10</v>
      </c>
      <c r="K97" s="26" t="s">
        <v>28</v>
      </c>
      <c r="L97" s="33"/>
      <c r="M97" s="33"/>
      <c r="N97" s="33"/>
      <c r="O97" s="77">
        <v>7.5</v>
      </c>
      <c r="P97" s="28">
        <f>ROUND(SUMPRODUCT(H97:O97,$H$8:$O$8)/100,1)</f>
        <v>8.5</v>
      </c>
      <c r="Q97" s="29" t="str">
        <f t="shared" si="7"/>
        <v>A</v>
      </c>
      <c r="R97" s="30" t="str">
        <f t="shared" si="8"/>
        <v>Giỏi</v>
      </c>
      <c r="S97" s="31" t="str">
        <f t="shared" si="9"/>
        <v/>
      </c>
      <c r="T97" s="32" t="str">
        <f t="array" ref="T97">IFERROR(VLOOKUP($C97&amp;$S$3,CHOOSE({1,2},Data!$A$2:$A$15458&amp;Data!$B$2:$B$15458,Data!$C$2:$C$15458),2,0),"")</f>
        <v>703-A2</v>
      </c>
      <c r="U97" s="94" t="str">
        <f t="array" ref="U97">IFERROR(VLOOKUP($C97&amp;$G$4,CHOOSE({1,2},Data!$A$2:$A$15458&amp;Data!$E$2:$E$15458,Data!$F$2:$F$15458),2,0),"")</f>
        <v>BAS1224-03</v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Đạt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idden="1">
      <c r="B98" s="21">
        <f>IF(LEN(C98=0),SUBTOTAL(3,$C$9:C98),"")</f>
        <v>89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ref="Q98:Q99" si="10">IF(AND($P98&gt;=9,$P98&lt;=10),"A+","")&amp;IF(AND($P98&gt;=8.5,$P98&lt;=8.9),"A","")&amp;IF(AND($P98&gt;=8,$P98&lt;=8.4),"B+","")&amp;IF(AND($P98&gt;=7,$P98&lt;=7.9),"B","")&amp;IF(AND($P98&gt;=6.5,$P98&lt;=6.9),"C+","")&amp;IF(AND($P98&gt;=5.5,$P98&lt;=6.4),"C","")&amp;IF(AND($P98&gt;=5,$P98&lt;=5.4),"D+","")&amp;IF(AND($P98&gt;=4,$P98&lt;=4.9),"D","")&amp;IF(AND($P98&lt;4),"F","")</f>
        <v>F</v>
      </c>
      <c r="R98" s="30" t="str">
        <f t="shared" ref="R98:R99" si="11">IF($P98&lt;4,"Kém",IF(AND($P98&gt;=4,$P98&lt;=5.4),"Trung bình yếu",IF(AND($P98&gt;=5.5,$P98&lt;=6.9),"Trung bình",IF(AND($P98&gt;=7,$P98&lt;=8.4),"Khá",IF(AND($P98&gt;=8.5,$P98&lt;=10),"Giỏi","")))))</f>
        <v>Kém</v>
      </c>
      <c r="S98" s="31" t="str">
        <f t="shared" ref="S98:S99" si="12">+IF(OR($H98=0,$I98=0,$J98=0,$K98=0),"Không đủ ĐKDT",IF(AND(O98=0,P98&gt;=4),"Không đạt",""))</f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idden="1">
      <c r="B99" s="21">
        <f>IF(LEN(C99=0),SUBTOTAL(3,$C$9:C99),"")</f>
        <v>89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10"/>
        <v>F</v>
      </c>
      <c r="R99" s="30" t="str">
        <f t="shared" si="11"/>
        <v>Kém</v>
      </c>
      <c r="S99" s="31" t="str">
        <f t="shared" si="12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idden="1">
      <c r="B100" s="21">
        <f>IF(LEN(C100=0),SUBTOTAL(3,$C$9:C100),"")</f>
        <v>89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ref="Q100:Q121" si="13">IF(AND($P100&gt;=9,$P100&lt;=10),"A+","")&amp;IF(AND($P100&gt;=8.5,$P100&lt;=8.9),"A","")&amp;IF(AND($P100&gt;=8,$P100&lt;=8.4),"B+","")&amp;IF(AND($P100&gt;=7,$P100&lt;=7.9),"B","")&amp;IF(AND($P100&gt;=6.5,$P100&lt;=6.9),"C+","")&amp;IF(AND($P100&gt;=5.5,$P100&lt;=6.4),"C","")&amp;IF(AND($P100&gt;=5,$P100&lt;=5.4),"D+","")&amp;IF(AND($P100&gt;=4,$P100&lt;=4.9),"D","")&amp;IF(AND($P100&lt;4),"F","")</f>
        <v>F</v>
      </c>
      <c r="R100" s="30" t="str">
        <f t="shared" ref="R100:R121" si="14">IF($P100&lt;4,"Kém",IF(AND($P100&gt;=4,$P100&lt;=5.4),"Trung bình yếu",IF(AND($P100&gt;=5.5,$P100&lt;=6.9),"Trung bình",IF(AND($P100&gt;=7,$P100&lt;=8.4),"Khá",IF(AND($P100&gt;=8.5,$P100&lt;=10),"Giỏi","")))))</f>
        <v>Kém</v>
      </c>
      <c r="S100" s="31" t="str">
        <f t="shared" ref="S100:S123" si="15">+IF(OR($H100=0,$I100=0,$J100=0,$K100=0),"Không đủ ĐKDT",IF(AND(O100=0,P100&gt;=4),"Không đạt",""))</f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idden="1">
      <c r="B101" s="21">
        <f>IF(LEN(C101=0),SUBTOTAL(3,$C$9:C101),"")</f>
        <v>89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13"/>
        <v>F</v>
      </c>
      <c r="R101" s="30" t="str">
        <f t="shared" si="14"/>
        <v>Kém</v>
      </c>
      <c r="S101" s="31" t="str">
        <f t="shared" si="15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idden="1">
      <c r="B102" s="21">
        <f>IF(LEN(C102=0),SUBTOTAL(3,$C$9:C102),"")</f>
        <v>89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13"/>
        <v>F</v>
      </c>
      <c r="R102" s="30" t="str">
        <f t="shared" si="14"/>
        <v>Kém</v>
      </c>
      <c r="S102" s="31" t="str">
        <f t="shared" si="15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idden="1">
      <c r="B103" s="21">
        <f>IF(LEN(C103=0),SUBTOTAL(3,$C$9:C103),"")</f>
        <v>89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13"/>
        <v>F</v>
      </c>
      <c r="R103" s="30" t="str">
        <f t="shared" si="14"/>
        <v>Kém</v>
      </c>
      <c r="S103" s="31" t="str">
        <f t="shared" si="15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idden="1">
      <c r="B104" s="21">
        <f>IF(LEN(C104=0),SUBTOTAL(3,$C$9:C104),"")</f>
        <v>89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13"/>
        <v>F</v>
      </c>
      <c r="R104" s="30" t="str">
        <f t="shared" si="14"/>
        <v>Kém</v>
      </c>
      <c r="S104" s="31" t="str">
        <f t="shared" si="15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idden="1">
      <c r="B105" s="21">
        <f>IF(LEN(C105=0),SUBTOTAL(3,$C$9:C105),"")</f>
        <v>89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13"/>
        <v>F</v>
      </c>
      <c r="R105" s="30" t="str">
        <f t="shared" si="14"/>
        <v>Kém</v>
      </c>
      <c r="S105" s="31" t="str">
        <f t="shared" si="15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idden="1">
      <c r="B106" s="21">
        <f>IF(LEN(C106=0),SUBTOTAL(3,$C$9:C106),"")</f>
        <v>89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3"/>
        <v>F</v>
      </c>
      <c r="R106" s="30" t="str">
        <f t="shared" si="14"/>
        <v>Kém</v>
      </c>
      <c r="S106" s="31" t="str">
        <f t="shared" si="15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idden="1">
      <c r="B107" s="21">
        <f>IF(LEN(C107=0),SUBTOTAL(3,$C$9:C107),"")</f>
        <v>89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3"/>
        <v>F</v>
      </c>
      <c r="R107" s="30" t="str">
        <f t="shared" si="14"/>
        <v>Kém</v>
      </c>
      <c r="S107" s="31" t="str">
        <f t="shared" si="15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idden="1">
      <c r="B108" s="21">
        <f>IF(LEN(C108=0),SUBTOTAL(3,$C$9:C108),"")</f>
        <v>89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3"/>
        <v>F</v>
      </c>
      <c r="R108" s="30" t="str">
        <f t="shared" si="14"/>
        <v>Kém</v>
      </c>
      <c r="S108" s="31" t="str">
        <f t="shared" si="15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idden="1">
      <c r="B109" s="21">
        <f>IF(LEN(C109=0),SUBTOTAL(3,$C$9:C109),"")</f>
        <v>89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3"/>
        <v>F</v>
      </c>
      <c r="R109" s="30" t="str">
        <f t="shared" si="14"/>
        <v>Kém</v>
      </c>
      <c r="S109" s="31" t="str">
        <f t="shared" si="15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idden="1">
      <c r="B110" s="21">
        <f>IF(LEN(C110=0),SUBTOTAL(3,$C$9:C110),"")</f>
        <v>89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3"/>
        <v>F</v>
      </c>
      <c r="R110" s="30" t="str">
        <f t="shared" si="14"/>
        <v>Kém</v>
      </c>
      <c r="S110" s="31" t="str">
        <f t="shared" si="15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idden="1">
      <c r="B111" s="21">
        <f>IF(LEN(C111=0),SUBTOTAL(3,$C$9:C111),"")</f>
        <v>89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3"/>
        <v>F</v>
      </c>
      <c r="R111" s="30" t="str">
        <f t="shared" si="14"/>
        <v>Kém</v>
      </c>
      <c r="S111" s="31" t="str">
        <f t="shared" si="15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idden="1">
      <c r="B112" s="21">
        <f>IF(LEN(C112=0),SUBTOTAL(3,$C$9:C112),"")</f>
        <v>89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3"/>
        <v>F</v>
      </c>
      <c r="R112" s="30" t="str">
        <f t="shared" si="14"/>
        <v>Kém</v>
      </c>
      <c r="S112" s="31" t="str">
        <f t="shared" si="15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idden="1">
      <c r="B113" s="21">
        <f>IF(LEN(C113=0),SUBTOTAL(3,$C$9:C113),"")</f>
        <v>89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3"/>
        <v>F</v>
      </c>
      <c r="R113" s="30" t="str">
        <f t="shared" si="14"/>
        <v>Kém</v>
      </c>
      <c r="S113" s="31" t="str">
        <f t="shared" si="15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idden="1">
      <c r="B114" s="21">
        <f>IF(LEN(C114=0),SUBTOTAL(3,$C$9:C114),"")</f>
        <v>89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3"/>
        <v>F</v>
      </c>
      <c r="R114" s="30" t="str">
        <f t="shared" si="14"/>
        <v>Kém</v>
      </c>
      <c r="S114" s="31" t="str">
        <f t="shared" si="15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idden="1">
      <c r="B115" s="21">
        <f>IF(LEN(C115=0),SUBTOTAL(3,$C$9:C115),"")</f>
        <v>89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3"/>
        <v>F</v>
      </c>
      <c r="R115" s="30" t="str">
        <f t="shared" si="14"/>
        <v>Kém</v>
      </c>
      <c r="S115" s="31" t="str">
        <f t="shared" si="15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idden="1">
      <c r="B116" s="21">
        <f>IF(LEN(C116=0),SUBTOTAL(3,$C$9:C116),"")</f>
        <v>89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3"/>
        <v>F</v>
      </c>
      <c r="R116" s="30" t="str">
        <f t="shared" si="14"/>
        <v>Kém</v>
      </c>
      <c r="S116" s="31" t="str">
        <f t="shared" si="15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idden="1">
      <c r="B117" s="21">
        <f>IF(LEN(C117=0),SUBTOTAL(3,$C$9:C117),"")</f>
        <v>89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3"/>
        <v>F</v>
      </c>
      <c r="R117" s="30" t="str">
        <f t="shared" si="14"/>
        <v>Kém</v>
      </c>
      <c r="S117" s="31" t="str">
        <f t="shared" si="15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idden="1">
      <c r="B118" s="21">
        <f>IF(LEN(C118=0),SUBTOTAL(3,$C$9:C118),"")</f>
        <v>89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3"/>
        <v>F</v>
      </c>
      <c r="R118" s="30" t="str">
        <f t="shared" si="14"/>
        <v>Kém</v>
      </c>
      <c r="S118" s="31" t="str">
        <f t="shared" si="15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idden="1">
      <c r="B119" s="21">
        <f>IF(LEN(C119=0),SUBTOTAL(3,$C$9:C119),"")</f>
        <v>89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3"/>
        <v>F</v>
      </c>
      <c r="R119" s="30" t="str">
        <f t="shared" si="14"/>
        <v>Kém</v>
      </c>
      <c r="S119" s="31" t="str">
        <f t="shared" si="15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idden="1">
      <c r="B120" s="21">
        <f>IF(LEN(C120=0),SUBTOTAL(3,$C$9:C120),"")</f>
        <v>89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3"/>
        <v>F</v>
      </c>
      <c r="R120" s="30" t="str">
        <f t="shared" si="14"/>
        <v>Kém</v>
      </c>
      <c r="S120" s="31" t="str">
        <f t="shared" si="15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idden="1">
      <c r="B121" s="21">
        <f>IF(LEN(C121=0),SUBTOTAL(3,$C$9:C121),"")</f>
        <v>89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3"/>
        <v>F</v>
      </c>
      <c r="R121" s="30" t="str">
        <f t="shared" si="14"/>
        <v>Kém</v>
      </c>
      <c r="S121" s="31" t="str">
        <f t="shared" si="15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idden="1">
      <c r="B122" s="21">
        <f>IF(LEN(C122=0),SUBTOTAL(3,$C$9:C122),"")</f>
        <v>89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6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7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5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idden="1">
      <c r="B123" s="21">
        <f>IF(LEN(C123=0),SUBTOTAL(3,$C$9:C123),"")</f>
        <v>89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6"/>
        <v>F</v>
      </c>
      <c r="R123" s="30" t="str">
        <f t="shared" si="17"/>
        <v>Kém</v>
      </c>
      <c r="S123" s="31" t="str">
        <f t="shared" si="15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idden="1">
      <c r="B124" s="21">
        <f>IF(LEN(C124=0),SUBTOTAL(3,$C$9:C124),"")</f>
        <v>89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6"/>
        <v>F</v>
      </c>
      <c r="R124" s="30" t="str">
        <f t="shared" si="17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idden="1">
      <c r="B125" s="21">
        <f>IF(LEN(C125=0),SUBTOTAL(3,$C$9:C125),"")</f>
        <v>89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6"/>
        <v>F</v>
      </c>
      <c r="R125" s="30" t="str">
        <f t="shared" si="17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idden="1">
      <c r="B126" s="21">
        <f>IF(LEN(C126=0),SUBTOTAL(3,$C$9:C126),"")</f>
        <v>89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6"/>
        <v>F</v>
      </c>
      <c r="R126" s="30" t="str">
        <f t="shared" si="17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idden="1">
      <c r="B127" s="21">
        <f>IF(LEN(C127=0),SUBTOTAL(3,$C$9:C127),"")</f>
        <v>89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6"/>
        <v>F</v>
      </c>
      <c r="R127" s="30" t="str">
        <f t="shared" si="17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idden="1">
      <c r="B128" s="21">
        <f>IF(LEN(C128=0),SUBTOTAL(3,$C$9:C128),"")</f>
        <v>89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6"/>
        <v>F</v>
      </c>
      <c r="R128" s="30" t="str">
        <f t="shared" si="17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idden="1">
      <c r="B129" s="21">
        <f>IF(LEN(C129=0),SUBTOTAL(3,$C$9:C129),"")</f>
        <v>89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6"/>
        <v>F</v>
      </c>
      <c r="R129" s="30" t="str">
        <f t="shared" si="17"/>
        <v>Kém</v>
      </c>
      <c r="S129" s="31" t="str">
        <f t="shared" ref="S129:S158" si="18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idden="1">
      <c r="B130" s="21">
        <f>IF(LEN(C130=0),SUBTOTAL(3,$C$9:C130),"")</f>
        <v>89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6"/>
        <v>F</v>
      </c>
      <c r="R130" s="30" t="str">
        <f t="shared" si="17"/>
        <v>Kém</v>
      </c>
      <c r="S130" s="31" t="str">
        <f t="shared" si="18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idden="1">
      <c r="B131" s="21">
        <f>IF(LEN(C131=0),SUBTOTAL(3,$C$9:C131),"")</f>
        <v>89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6"/>
        <v>F</v>
      </c>
      <c r="R131" s="30" t="str">
        <f t="shared" si="17"/>
        <v>Kém</v>
      </c>
      <c r="S131" s="31" t="str">
        <f t="shared" si="18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idden="1">
      <c r="B132" s="21">
        <f>IF(LEN(C132=0),SUBTOTAL(3,$C$9:C132),"")</f>
        <v>89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6"/>
        <v>F</v>
      </c>
      <c r="R132" s="30" t="str">
        <f t="shared" si="17"/>
        <v>Kém</v>
      </c>
      <c r="S132" s="31" t="str">
        <f t="shared" si="18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idden="1">
      <c r="B133" s="21">
        <f>IF(LEN(C133=0),SUBTOTAL(3,$C$9:C133),"")</f>
        <v>89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6"/>
        <v>F</v>
      </c>
      <c r="R133" s="30" t="str">
        <f t="shared" si="17"/>
        <v>Kém</v>
      </c>
      <c r="S133" s="31" t="str">
        <f t="shared" si="18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idden="1">
      <c r="B134" s="21">
        <f>IF(LEN(C134=0),SUBTOTAL(3,$C$9:C134),"")</f>
        <v>89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6"/>
        <v>F</v>
      </c>
      <c r="R134" s="30" t="str">
        <f t="shared" si="17"/>
        <v>Kém</v>
      </c>
      <c r="S134" s="31" t="str">
        <f t="shared" si="18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idden="1">
      <c r="B135" s="21">
        <f>IF(LEN(C135=0),SUBTOTAL(3,$C$9:C135),"")</f>
        <v>89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6"/>
        <v>F</v>
      </c>
      <c r="R135" s="30" t="str">
        <f t="shared" si="17"/>
        <v>Kém</v>
      </c>
      <c r="S135" s="31" t="str">
        <f t="shared" si="18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idden="1">
      <c r="B136" s="21">
        <f>IF(LEN(C136=0),SUBTOTAL(3,$C$9:C136),"")</f>
        <v>89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6"/>
        <v>F</v>
      </c>
      <c r="R136" s="30" t="str">
        <f t="shared" si="17"/>
        <v>Kém</v>
      </c>
      <c r="S136" s="31" t="str">
        <f t="shared" si="18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idden="1">
      <c r="B137" s="21">
        <f>IF(LEN(C137=0),SUBTOTAL(3,$C$9:C137),"")</f>
        <v>89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6"/>
        <v>F</v>
      </c>
      <c r="R137" s="30" t="str">
        <f t="shared" si="17"/>
        <v>Kém</v>
      </c>
      <c r="S137" s="31" t="str">
        <f t="shared" si="18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idden="1">
      <c r="B138" s="21">
        <f>IF(LEN(C138=0),SUBTOTAL(3,$C$9:C138),"")</f>
        <v>89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6"/>
        <v>F</v>
      </c>
      <c r="R138" s="30" t="str">
        <f t="shared" si="17"/>
        <v>Kém</v>
      </c>
      <c r="S138" s="31" t="str">
        <f t="shared" si="18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idden="1">
      <c r="B139" s="21">
        <f>IF(LEN(C139=0),SUBTOTAL(3,$C$9:C139),"")</f>
        <v>89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6"/>
        <v>F</v>
      </c>
      <c r="R139" s="30" t="str">
        <f t="shared" si="17"/>
        <v>Kém</v>
      </c>
      <c r="S139" s="31" t="str">
        <f t="shared" si="18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idden="1">
      <c r="B140" s="21">
        <f>IF(LEN(C140=0),SUBTOTAL(3,$C$9:C140),"")</f>
        <v>89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6"/>
        <v>F</v>
      </c>
      <c r="R140" s="30" t="str">
        <f t="shared" si="17"/>
        <v>Kém</v>
      </c>
      <c r="S140" s="31" t="str">
        <f t="shared" si="18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idden="1">
      <c r="B141" s="21">
        <f>IF(LEN(C141=0),SUBTOTAL(3,$C$9:C141),"")</f>
        <v>89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6"/>
        <v>F</v>
      </c>
      <c r="R141" s="30" t="str">
        <f t="shared" si="17"/>
        <v>Kém</v>
      </c>
      <c r="S141" s="31" t="str">
        <f t="shared" si="18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idden="1">
      <c r="B142" s="21">
        <f>IF(LEN(C142=0),SUBTOTAL(3,$C$9:C142),"")</f>
        <v>89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6"/>
        <v>F</v>
      </c>
      <c r="R142" s="30" t="str">
        <f t="shared" si="17"/>
        <v>Kém</v>
      </c>
      <c r="S142" s="31" t="str">
        <f t="shared" si="18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idden="1">
      <c r="B143" s="21">
        <f>IF(LEN(C143=0),SUBTOTAL(3,$C$9:C143),"")</f>
        <v>89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6"/>
        <v>F</v>
      </c>
      <c r="R143" s="30" t="str">
        <f t="shared" si="17"/>
        <v>Kém</v>
      </c>
      <c r="S143" s="31" t="str">
        <f t="shared" si="18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idden="1">
      <c r="B144" s="21">
        <f>IF(LEN(C144=0),SUBTOTAL(3,$C$9:C144),"")</f>
        <v>89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6"/>
        <v>F</v>
      </c>
      <c r="R144" s="30" t="str">
        <f t="shared" si="17"/>
        <v>Kém</v>
      </c>
      <c r="S144" s="31" t="str">
        <f t="shared" si="18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idden="1">
      <c r="B145" s="21">
        <f>IF(LEN(C145=0),SUBTOTAL(3,$C$9:C145),"")</f>
        <v>89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6"/>
        <v>F</v>
      </c>
      <c r="R145" s="30" t="str">
        <f t="shared" si="17"/>
        <v>Kém</v>
      </c>
      <c r="S145" s="31" t="str">
        <f t="shared" si="18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idden="1">
      <c r="B146" s="21">
        <f>IF(LEN(C146=0),SUBTOTAL(3,$C$9:C146),"")</f>
        <v>89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6"/>
        <v>F</v>
      </c>
      <c r="R146" s="30" t="str">
        <f t="shared" si="17"/>
        <v>Kém</v>
      </c>
      <c r="S146" s="31" t="str">
        <f t="shared" si="18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idden="1">
      <c r="B147" s="21">
        <f>IF(LEN(C147=0),SUBTOTAL(3,$C$9:C147),"")</f>
        <v>89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6"/>
        <v>F</v>
      </c>
      <c r="R147" s="30" t="str">
        <f t="shared" si="17"/>
        <v>Kém</v>
      </c>
      <c r="S147" s="31" t="str">
        <f t="shared" si="18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idden="1">
      <c r="B148" s="21">
        <f>IF(LEN(C148=0),SUBTOTAL(3,$C$9:C148),"")</f>
        <v>89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6"/>
        <v>F</v>
      </c>
      <c r="R148" s="30" t="str">
        <f t="shared" si="17"/>
        <v>Kém</v>
      </c>
      <c r="S148" s="31" t="str">
        <f t="shared" si="18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idden="1">
      <c r="B149" s="21">
        <f>IF(LEN(C149=0),SUBTOTAL(3,$C$9:C149),"")</f>
        <v>89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6"/>
        <v>F</v>
      </c>
      <c r="R149" s="30" t="str">
        <f t="shared" si="17"/>
        <v>Kém</v>
      </c>
      <c r="S149" s="31" t="str">
        <f t="shared" si="18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idden="1">
      <c r="B150" s="21">
        <f>IF(LEN(C150=0),SUBTOTAL(3,$C$9:C150),"")</f>
        <v>89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6"/>
        <v>F</v>
      </c>
      <c r="R150" s="30" t="str">
        <f t="shared" si="17"/>
        <v>Kém</v>
      </c>
      <c r="S150" s="31" t="str">
        <f t="shared" si="18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idden="1">
      <c r="B151" s="21">
        <f>IF(LEN(C151=0),SUBTOTAL(3,$C$9:C151),"")</f>
        <v>89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6"/>
        <v>F</v>
      </c>
      <c r="R151" s="30" t="str">
        <f t="shared" si="17"/>
        <v>Kém</v>
      </c>
      <c r="S151" s="31" t="str">
        <f t="shared" si="18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idden="1">
      <c r="B152" s="21">
        <f>IF(LEN(C152=0),SUBTOTAL(3,$C$9:C152),"")</f>
        <v>89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6"/>
        <v>F</v>
      </c>
      <c r="R152" s="30" t="str">
        <f t="shared" si="17"/>
        <v>Kém</v>
      </c>
      <c r="S152" s="31" t="str">
        <f t="shared" si="18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idden="1">
      <c r="B153" s="21">
        <f>IF(LEN(C153=0),SUBTOTAL(3,$C$9:C153),"")</f>
        <v>89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6"/>
        <v>F</v>
      </c>
      <c r="R153" s="30" t="str">
        <f t="shared" si="17"/>
        <v>Kém</v>
      </c>
      <c r="S153" s="31" t="str">
        <f t="shared" si="18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idden="1">
      <c r="B154" s="21">
        <f>IF(LEN(C154=0),SUBTOTAL(3,$C$9:C154),"")</f>
        <v>89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6"/>
        <v>F</v>
      </c>
      <c r="R154" s="30" t="str">
        <f t="shared" si="17"/>
        <v>Kém</v>
      </c>
      <c r="S154" s="31" t="str">
        <f t="shared" si="18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idden="1">
      <c r="B155" s="21">
        <f>IF(LEN(C155=0),SUBTOTAL(3,$C$9:C155),"")</f>
        <v>89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6"/>
        <v>F</v>
      </c>
      <c r="R155" s="30" t="str">
        <f t="shared" si="17"/>
        <v>Kém</v>
      </c>
      <c r="S155" s="31" t="str">
        <f t="shared" si="18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idden="1">
      <c r="B156" s="21">
        <f>IF(LEN(C156=0),SUBTOTAL(3,$C$9:C156),"")</f>
        <v>89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6"/>
        <v>F</v>
      </c>
      <c r="R156" s="30" t="str">
        <f t="shared" si="17"/>
        <v>Kém</v>
      </c>
      <c r="S156" s="31" t="str">
        <f t="shared" si="18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idden="1">
      <c r="B157" s="21">
        <f>IF(LEN(C157=0),SUBTOTAL(3,$C$9:C157),"")</f>
        <v>89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6"/>
        <v>F</v>
      </c>
      <c r="R157" s="30" t="str">
        <f t="shared" si="17"/>
        <v>Kém</v>
      </c>
      <c r="S157" s="31" t="str">
        <f t="shared" si="18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idden="1">
      <c r="B158" s="81">
        <f>IF(LEN(C158=0),SUBTOTAL(3,$C$9:C158),"")</f>
        <v>89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6"/>
        <v>F</v>
      </c>
      <c r="R158" s="91" t="str">
        <f t="shared" si="17"/>
        <v>Kém</v>
      </c>
      <c r="S158" s="92" t="str">
        <f t="shared" si="18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145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81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3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8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61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3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7">
    <sortCondition ref="E9:E97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559" priority="28" operator="greaterThan">
      <formula>10</formula>
    </cfRule>
  </conditionalFormatting>
  <conditionalFormatting sqref="O9:O49 O99:O128 O148:O158">
    <cfRule type="cellIs" dxfId="558" priority="22" operator="greaterThan">
      <formula>10</formula>
    </cfRule>
    <cfRule type="cellIs" dxfId="557" priority="23" operator="greaterThan">
      <formula>10</formula>
    </cfRule>
    <cfRule type="cellIs" dxfId="556" priority="24" operator="greaterThan">
      <formula>10</formula>
    </cfRule>
    <cfRule type="cellIs" dxfId="555" priority="25" operator="greaterThan">
      <formula>10</formula>
    </cfRule>
    <cfRule type="cellIs" dxfId="554" priority="26" operator="greaterThan">
      <formula>10</formula>
    </cfRule>
    <cfRule type="cellIs" dxfId="553" priority="27" operator="greaterThan">
      <formula>10</formula>
    </cfRule>
  </conditionalFormatting>
  <conditionalFormatting sqref="H99:K128 H148:K158 H9:K49">
    <cfRule type="cellIs" dxfId="552" priority="21" operator="greaterThan">
      <formula>10</formula>
    </cfRule>
  </conditionalFormatting>
  <conditionalFormatting sqref="C1:C49 C99:C128 C148:C1048576">
    <cfRule type="duplicateValues" dxfId="550" priority="30"/>
  </conditionalFormatting>
  <conditionalFormatting sqref="H50:O98">
    <cfRule type="cellIs" dxfId="549" priority="18" operator="greaterThan">
      <formula>10</formula>
    </cfRule>
  </conditionalFormatting>
  <conditionalFormatting sqref="O50:O98">
    <cfRule type="cellIs" dxfId="548" priority="12" operator="greaterThan">
      <formula>10</formula>
    </cfRule>
    <cfRule type="cellIs" dxfId="547" priority="13" operator="greaterThan">
      <formula>10</formula>
    </cfRule>
    <cfRule type="cellIs" dxfId="546" priority="14" operator="greaterThan">
      <formula>10</formula>
    </cfRule>
    <cfRule type="cellIs" dxfId="545" priority="15" operator="greaterThan">
      <formula>10</formula>
    </cfRule>
    <cfRule type="cellIs" dxfId="544" priority="16" operator="greaterThan">
      <formula>10</formula>
    </cfRule>
    <cfRule type="cellIs" dxfId="543" priority="17" operator="greaterThan">
      <formula>10</formula>
    </cfRule>
  </conditionalFormatting>
  <conditionalFormatting sqref="H50:K98">
    <cfRule type="cellIs" dxfId="542" priority="11" operator="greaterThan">
      <formula>10</formula>
    </cfRule>
  </conditionalFormatting>
  <conditionalFormatting sqref="C50:C98">
    <cfRule type="duplicateValues" dxfId="540" priority="20"/>
  </conditionalFormatting>
  <conditionalFormatting sqref="H129:O147">
    <cfRule type="cellIs" dxfId="539" priority="8" operator="greaterThan">
      <formula>10</formula>
    </cfRule>
  </conditionalFormatting>
  <conditionalFormatting sqref="O129:O147">
    <cfRule type="cellIs" dxfId="538" priority="2" operator="greaterThan">
      <formula>10</formula>
    </cfRule>
    <cfRule type="cellIs" dxfId="537" priority="3" operator="greaterThan">
      <formula>10</formula>
    </cfRule>
    <cfRule type="cellIs" dxfId="536" priority="4" operator="greaterThan">
      <formula>10</formula>
    </cfRule>
    <cfRule type="cellIs" dxfId="535" priority="5" operator="greaterThan">
      <formula>10</formula>
    </cfRule>
    <cfRule type="cellIs" dxfId="534" priority="6" operator="greaterThan">
      <formula>10</formula>
    </cfRule>
    <cfRule type="cellIs" dxfId="533" priority="7" operator="greaterThan">
      <formula>10</formula>
    </cfRule>
  </conditionalFormatting>
  <conditionalFormatting sqref="H129:K147">
    <cfRule type="cellIs" dxfId="532" priority="1" operator="greaterThan">
      <formula>10</formula>
    </cfRule>
  </conditionalFormatting>
  <conditionalFormatting sqref="C129:C147">
    <cfRule type="duplicateValues" dxfId="530" priority="10"/>
  </conditionalFormatting>
  <dataValidations count="2">
    <dataValidation type="decimal" allowBlank="1" showInputMessage="1" showErrorMessage="1" sqref="H9:K158" xr:uid="{00000000-0002-0000-0300-000000000000}">
      <formula1>0</formula1>
      <formula2>10</formula2>
    </dataValidation>
    <dataValidation allowBlank="1" showInputMessage="1" showErrorMessage="1" errorTitle="Không xóa dữ liệu" error="Không xóa dữ liệu" prompt="Không xóa dữ liệu" sqref="D162 X2:AL7 W9:W158" xr:uid="{00000000-0002-0000-0300-000001000000}"/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>
    <tabColor rgb="FF00B0F0"/>
  </sheetPr>
  <dimension ref="A1:AL181"/>
  <sheetViews>
    <sheetView tabSelected="1" workbookViewId="0">
      <pane ySplit="2" topLeftCell="A3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3112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08:00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3</v>
      </c>
      <c r="AD7" s="66">
        <f>+($AA$7+$AB$7+$AC$7)/$Z$7*100%</f>
        <v>0.02</v>
      </c>
      <c r="AE7" s="59">
        <f>SUM(COUNTIF($S$8:$S$194,"Vắng"),COUNTIF($S$8:$S$194,"Vắng có phép"))</f>
        <v>1</v>
      </c>
      <c r="AF7" s="67">
        <f>+$AE$7/$Z$7</f>
        <v>6.6666666666666671E-3</v>
      </c>
      <c r="AG7" s="68">
        <f>COUNTIF($W$8:$W$194,"Thi lại")</f>
        <v>61</v>
      </c>
      <c r="AH7" s="67">
        <f>+$AG$7/$Z$7</f>
        <v>0.40666666666666668</v>
      </c>
      <c r="AI7" s="68">
        <f>COUNTIF($W$8:$W$195,"Học lại")</f>
        <v>10</v>
      </c>
      <c r="AJ7" s="67">
        <f>+$AI$7/$Z$7</f>
        <v>6.6666666666666666E-2</v>
      </c>
      <c r="AK7" s="59">
        <f>COUNTIF($W$9:$W$195,"Đạt")</f>
        <v>79</v>
      </c>
      <c r="AL7" s="66">
        <f>+$AK$7/$Z$7</f>
        <v>0.52666666666666662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904</v>
      </c>
      <c r="D9" s="12" t="s">
        <v>4253</v>
      </c>
      <c r="E9" s="13" t="s">
        <v>3206</v>
      </c>
      <c r="F9" s="14" t="s">
        <v>3669</v>
      </c>
      <c r="G9" s="11" t="s">
        <v>3222</v>
      </c>
      <c r="H9" s="15">
        <v>10</v>
      </c>
      <c r="I9" s="15">
        <v>9.5</v>
      </c>
      <c r="J9" s="15">
        <v>9.5</v>
      </c>
      <c r="K9" s="15" t="s">
        <v>28</v>
      </c>
      <c r="L9" s="127"/>
      <c r="M9" s="127"/>
      <c r="N9" s="127"/>
      <c r="O9" s="16">
        <v>4.5</v>
      </c>
      <c r="P9" s="17">
        <f>ROUND(SUMPRODUCT(H9:O9,$H$8:$O$8)/100,1)</f>
        <v>6.6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C+</v>
      </c>
      <c r="R9" s="18" t="str">
        <f t="shared" ref="R9:R40" si="1">IF($P9&lt;4,"Kém",IF(AND($P9&gt;=4,$P9&lt;=5.4),"Trung bình yếu",IF(AND($P9&gt;=5.5,$P9&lt;=6.9),"Trung bình",IF(AND($P9&gt;=7,$P9&lt;=8.4),"Khá",IF(AND($P9&gt;=8.5,$P9&lt;=10),"Giỏi","")))))</f>
        <v>Trung bình</v>
      </c>
      <c r="S9" s="31" t="str">
        <f t="shared" ref="S9:S47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102-A2</v>
      </c>
      <c r="U9" s="94" t="str">
        <f t="array" ref="U9">IFERROR(VLOOKUP($C9&amp;$G$4,CHOOSE({1,2},Data!$A$2:$A$15458&amp;Data!$E$2:$E$15458,Data!$F$2:$F$15458),2,0),"")</f>
        <v>BAS1224-04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</row>
    <row r="10" spans="2:38" ht="17.850000000000001" customHeight="1">
      <c r="B10" s="21">
        <f>IF(LEN(C10=0),SUBTOTAL(3,$C$9:C10),"")</f>
        <v>2</v>
      </c>
      <c r="C10" s="22" t="s">
        <v>2129</v>
      </c>
      <c r="D10" s="23" t="s">
        <v>3856</v>
      </c>
      <c r="E10" s="24" t="s">
        <v>3206</v>
      </c>
      <c r="F10" s="25" t="s">
        <v>3497</v>
      </c>
      <c r="G10" s="22" t="s">
        <v>3382</v>
      </c>
      <c r="H10" s="26">
        <v>8</v>
      </c>
      <c r="I10" s="26">
        <v>8</v>
      </c>
      <c r="J10" s="26">
        <v>9.5</v>
      </c>
      <c r="K10" s="26" t="s">
        <v>28</v>
      </c>
      <c r="L10" s="27"/>
      <c r="M10" s="27"/>
      <c r="N10" s="27"/>
      <c r="O10" s="77">
        <v>1</v>
      </c>
      <c r="P10" s="28">
        <f>ROUND(SUMPRODUCT(H10:O10,$H$8:$O$8)/100,1)</f>
        <v>4.0999999999999996</v>
      </c>
      <c r="Q10" s="29" t="str">
        <f t="shared" si="0"/>
        <v>D</v>
      </c>
      <c r="R10" s="30" t="str">
        <f t="shared" si="1"/>
        <v>Trung bình yếu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102-A2</v>
      </c>
      <c r="U10" s="94" t="str">
        <f t="array" ref="U10">IFERROR(VLOOKUP($C10&amp;$G$4,CHOOSE({1,2},Data!$A$2:$A$15458&amp;Data!$E$2:$E$15458,Data!$F$2:$F$15458),2,0),"")</f>
        <v>BAS1224-04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69"/>
      <c r="Y10" s="69"/>
      <c r="Z10" s="69"/>
      <c r="AA10" s="61"/>
      <c r="AB10" s="61"/>
      <c r="AC10" s="61"/>
      <c r="AD10" s="61"/>
      <c r="AE10" s="60"/>
      <c r="AF10" s="61"/>
      <c r="AG10" s="61"/>
      <c r="AH10" s="61"/>
      <c r="AI10" s="61"/>
      <c r="AJ10" s="61"/>
      <c r="AK10" s="61"/>
      <c r="AL10" s="62"/>
    </row>
    <row r="11" spans="2:38" ht="17.850000000000001" customHeight="1">
      <c r="B11" s="21">
        <f>IF(LEN(C11=0),SUBTOTAL(3,$C$9:C11),"")</f>
        <v>3</v>
      </c>
      <c r="C11" s="22" t="s">
        <v>461</v>
      </c>
      <c r="D11" s="23" t="s">
        <v>4254</v>
      </c>
      <c r="E11" s="24" t="s">
        <v>3206</v>
      </c>
      <c r="F11" s="25" t="s">
        <v>3286</v>
      </c>
      <c r="G11" s="22" t="s">
        <v>3231</v>
      </c>
      <c r="H11" s="26">
        <v>6</v>
      </c>
      <c r="I11" s="26">
        <v>9.5</v>
      </c>
      <c r="J11" s="26">
        <v>9.5</v>
      </c>
      <c r="K11" s="26" t="s">
        <v>28</v>
      </c>
      <c r="L11" s="33"/>
      <c r="M11" s="33"/>
      <c r="N11" s="33"/>
      <c r="O11" s="77">
        <v>0.5</v>
      </c>
      <c r="P11" s="28">
        <f>ROUND(SUMPRODUCT(H11:O11,$H$8:$O$8)/100,1)</f>
        <v>3.8</v>
      </c>
      <c r="Q11" s="29" t="str">
        <f t="shared" si="0"/>
        <v>F</v>
      </c>
      <c r="R11" s="30" t="str">
        <f t="shared" si="1"/>
        <v>Kém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102-A2</v>
      </c>
      <c r="U11" s="94" t="str">
        <f t="array" ref="U11">IFERROR(VLOOKUP($C11&amp;$G$4,CHOOSE({1,2},Data!$A$2:$A$15458&amp;Data!$E$2:$E$15458,Data!$F$2:$F$15458),2,0),"")</f>
        <v>BAS1224-04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Học lại</v>
      </c>
      <c r="X11" s="70"/>
      <c r="Y11" s="70"/>
      <c r="Z11" s="123"/>
      <c r="AA11" s="60"/>
      <c r="AB11" s="60"/>
      <c r="AC11" s="60"/>
      <c r="AD11" s="71"/>
      <c r="AE11" s="60"/>
      <c r="AF11" s="72"/>
      <c r="AG11" s="73"/>
      <c r="AH11" s="72"/>
      <c r="AI11" s="73"/>
      <c r="AJ11" s="72"/>
      <c r="AK11" s="60"/>
      <c r="AL11" s="71"/>
    </row>
    <row r="12" spans="2:38" ht="17.850000000000001" customHeight="1">
      <c r="B12" s="21">
        <f>IF(LEN(C12=0),SUBTOTAL(3,$C$9:C12),"")</f>
        <v>4</v>
      </c>
      <c r="C12" s="22" t="s">
        <v>334</v>
      </c>
      <c r="D12" s="23" t="s">
        <v>4255</v>
      </c>
      <c r="E12" s="24" t="s">
        <v>3455</v>
      </c>
      <c r="F12" s="25" t="s">
        <v>3632</v>
      </c>
      <c r="G12" s="22" t="s">
        <v>3382</v>
      </c>
      <c r="H12" s="26">
        <v>9.5</v>
      </c>
      <c r="I12" s="26">
        <v>8</v>
      </c>
      <c r="J12" s="26">
        <v>8</v>
      </c>
      <c r="K12" s="26" t="s">
        <v>28</v>
      </c>
      <c r="L12" s="33"/>
      <c r="M12" s="33"/>
      <c r="N12" s="33"/>
      <c r="O12" s="77">
        <v>5.5</v>
      </c>
      <c r="P12" s="28">
        <f>ROUND(SUMPRODUCT(H12:O12,$H$8:$O$8)/100,1)</f>
        <v>6.7</v>
      </c>
      <c r="Q12" s="29" t="str">
        <f t="shared" si="0"/>
        <v>C+</v>
      </c>
      <c r="R12" s="30" t="str">
        <f t="shared" si="1"/>
        <v>Trung bình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102-A2</v>
      </c>
      <c r="U12" s="94" t="str">
        <f t="array" ref="U12">IFERROR(VLOOKUP($C12&amp;$G$4,CHOOSE({1,2},Data!$A$2:$A$15458&amp;Data!$E$2:$E$15458,Data!$F$2:$F$15458),2,0),"")</f>
        <v>BAS1224-04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 ht="17.850000000000001" customHeight="1">
      <c r="B13" s="21">
        <f>IF(LEN(C13=0),SUBTOTAL(3,$C$9:C13),"")</f>
        <v>5</v>
      </c>
      <c r="C13" s="22" t="s">
        <v>908</v>
      </c>
      <c r="D13" s="23" t="s">
        <v>4256</v>
      </c>
      <c r="E13" s="24" t="s">
        <v>3458</v>
      </c>
      <c r="F13" s="25" t="s">
        <v>3820</v>
      </c>
      <c r="G13" s="22" t="s">
        <v>3214</v>
      </c>
      <c r="H13" s="26">
        <v>8</v>
      </c>
      <c r="I13" s="26">
        <v>9.5</v>
      </c>
      <c r="J13" s="26">
        <v>9</v>
      </c>
      <c r="K13" s="26" t="s">
        <v>28</v>
      </c>
      <c r="L13" s="33"/>
      <c r="M13" s="33"/>
      <c r="N13" s="33"/>
      <c r="O13" s="77">
        <v>5</v>
      </c>
      <c r="P13" s="28">
        <f>ROUND(SUMPRODUCT(H13:O13,$H$8:$O$8)/100,1)</f>
        <v>6.6</v>
      </c>
      <c r="Q13" s="29" t="str">
        <f t="shared" si="0"/>
        <v>C+</v>
      </c>
      <c r="R13" s="30" t="str">
        <f t="shared" si="1"/>
        <v>Trung bình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102-A2</v>
      </c>
      <c r="U13" s="94" t="str">
        <f t="array" ref="U13">IFERROR(VLOOKUP($C13&amp;$G$4,CHOOSE({1,2},Data!$A$2:$A$15458&amp;Data!$E$2:$E$15458,Data!$F$2:$F$15458),2,0),"")</f>
        <v>BAS1224-04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1890</v>
      </c>
      <c r="D14" s="23" t="s">
        <v>4016</v>
      </c>
      <c r="E14" s="24" t="s">
        <v>3598</v>
      </c>
      <c r="F14" s="25" t="s">
        <v>3940</v>
      </c>
      <c r="G14" s="22" t="s">
        <v>3318</v>
      </c>
      <c r="H14" s="26">
        <v>5.5</v>
      </c>
      <c r="I14" s="26">
        <v>1</v>
      </c>
      <c r="J14" s="26">
        <v>8.5</v>
      </c>
      <c r="K14" s="26" t="s">
        <v>28</v>
      </c>
      <c r="L14" s="33"/>
      <c r="M14" s="33"/>
      <c r="N14" s="33"/>
      <c r="O14" s="77">
        <v>7</v>
      </c>
      <c r="P14" s="28">
        <f>ROUND(SUMPRODUCT(H14:O14,$H$8:$O$8)/100,1)</f>
        <v>6.6</v>
      </c>
      <c r="Q14" s="29" t="str">
        <f t="shared" si="0"/>
        <v>C+</v>
      </c>
      <c r="R14" s="30" t="str">
        <f t="shared" si="1"/>
        <v>Trung bình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102-A2</v>
      </c>
      <c r="U14" s="94" t="str">
        <f t="array" ref="U14">IFERROR(VLOOKUP($C14&amp;$G$4,CHOOSE({1,2},Data!$A$2:$A$15458&amp;Data!$E$2:$E$15458,Data!$F$2:$F$15458),2,0),"")</f>
        <v>BAS1224-04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468</v>
      </c>
      <c r="D15" s="23" t="s">
        <v>3428</v>
      </c>
      <c r="E15" s="24" t="s">
        <v>3244</v>
      </c>
      <c r="F15" s="25" t="s">
        <v>4119</v>
      </c>
      <c r="G15" s="22" t="s">
        <v>3222</v>
      </c>
      <c r="H15" s="26">
        <v>8</v>
      </c>
      <c r="I15" s="26">
        <v>8</v>
      </c>
      <c r="J15" s="26">
        <v>9</v>
      </c>
      <c r="K15" s="26" t="s">
        <v>28</v>
      </c>
      <c r="L15" s="33"/>
      <c r="M15" s="33"/>
      <c r="N15" s="33"/>
      <c r="O15" s="77">
        <v>7.5</v>
      </c>
      <c r="P15" s="28">
        <f>ROUND(SUMPRODUCT(H15:O15,$H$8:$O$8)/100,1)</f>
        <v>7.9</v>
      </c>
      <c r="Q15" s="29" t="str">
        <f t="shared" si="0"/>
        <v>B</v>
      </c>
      <c r="R15" s="30" t="str">
        <f t="shared" si="1"/>
        <v>Khá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102-A2</v>
      </c>
      <c r="U15" s="94" t="str">
        <f t="array" ref="U15">IFERROR(VLOOKUP($C15&amp;$G$4,CHOOSE({1,2},Data!$A$2:$A$15458&amp;Data!$E$2:$E$15458,Data!$F$2:$F$15458),2,0),"")</f>
        <v>BAS1224-04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 ht="17.850000000000001" customHeight="1">
      <c r="B16" s="21">
        <f>IF(LEN(C16=0),SUBTOTAL(3,$C$9:C16),"")</f>
        <v>8</v>
      </c>
      <c r="C16" s="22" t="s">
        <v>1424</v>
      </c>
      <c r="D16" s="23" t="s">
        <v>4257</v>
      </c>
      <c r="E16" s="24" t="s">
        <v>3244</v>
      </c>
      <c r="F16" s="25" t="s">
        <v>3848</v>
      </c>
      <c r="G16" s="22" t="s">
        <v>3296</v>
      </c>
      <c r="H16" s="26">
        <v>10</v>
      </c>
      <c r="I16" s="26">
        <v>9.5</v>
      </c>
      <c r="J16" s="26">
        <v>9.5</v>
      </c>
      <c r="K16" s="26" t="s">
        <v>28</v>
      </c>
      <c r="L16" s="33"/>
      <c r="M16" s="33"/>
      <c r="N16" s="33"/>
      <c r="O16" s="77">
        <v>9.5</v>
      </c>
      <c r="P16" s="28">
        <f>ROUND(SUMPRODUCT(H16:O16,$H$8:$O$8)/100,1)</f>
        <v>9.6</v>
      </c>
      <c r="Q16" s="29" t="str">
        <f t="shared" si="0"/>
        <v>A+</v>
      </c>
      <c r="R16" s="30" t="str">
        <f t="shared" si="1"/>
        <v>Giỏi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102-A2</v>
      </c>
      <c r="U16" s="94" t="str">
        <f t="array" ref="U16">IFERROR(VLOOKUP($C16&amp;$G$4,CHOOSE({1,2},Data!$A$2:$A$15458&amp;Data!$E$2:$E$15458,Data!$F$2:$F$15458),2,0),"")</f>
        <v>BAS1224-04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2136</v>
      </c>
      <c r="D17" s="23" t="s">
        <v>3402</v>
      </c>
      <c r="E17" s="24" t="s">
        <v>3244</v>
      </c>
      <c r="F17" s="25" t="s">
        <v>3467</v>
      </c>
      <c r="G17" s="22" t="s">
        <v>3277</v>
      </c>
      <c r="H17" s="26">
        <v>10</v>
      </c>
      <c r="I17" s="26">
        <v>8</v>
      </c>
      <c r="J17" s="26">
        <v>9.5</v>
      </c>
      <c r="K17" s="26" t="s">
        <v>28</v>
      </c>
      <c r="L17" s="33"/>
      <c r="M17" s="33"/>
      <c r="N17" s="33"/>
      <c r="O17" s="77">
        <v>1.5</v>
      </c>
      <c r="P17" s="28">
        <f>ROUND(SUMPRODUCT(H17:O17,$H$8:$O$8)/100,1)</f>
        <v>4.5999999999999996</v>
      </c>
      <c r="Q17" s="29" t="str">
        <f t="shared" si="0"/>
        <v>D</v>
      </c>
      <c r="R17" s="30" t="str">
        <f t="shared" si="1"/>
        <v>Trung bình yếu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102-A2</v>
      </c>
      <c r="U17" s="94" t="str">
        <f t="array" ref="U17">IFERROR(VLOOKUP($C17&amp;$G$4,CHOOSE({1,2},Data!$A$2:$A$15458&amp;Data!$E$2:$E$15458,Data!$F$2:$F$15458),2,0),"")</f>
        <v>BAS1224-04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916</v>
      </c>
      <c r="D18" s="23" t="s">
        <v>4258</v>
      </c>
      <c r="E18" s="24" t="s">
        <v>3470</v>
      </c>
      <c r="F18" s="25" t="s">
        <v>3259</v>
      </c>
      <c r="G18" s="22" t="s">
        <v>3218</v>
      </c>
      <c r="H18" s="26">
        <v>10</v>
      </c>
      <c r="I18" s="26">
        <v>7</v>
      </c>
      <c r="J18" s="26">
        <v>8</v>
      </c>
      <c r="K18" s="26" t="s">
        <v>28</v>
      </c>
      <c r="L18" s="33"/>
      <c r="M18" s="33"/>
      <c r="N18" s="33"/>
      <c r="O18" s="77">
        <v>0</v>
      </c>
      <c r="P18" s="28">
        <f>ROUND(SUMPRODUCT(H18:O18,$H$8:$O$8)/100,1)</f>
        <v>3.3</v>
      </c>
      <c r="Q18" s="29" t="str">
        <f t="shared" si="0"/>
        <v>F</v>
      </c>
      <c r="R18" s="30" t="str">
        <f t="shared" si="1"/>
        <v>Kém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102-A2</v>
      </c>
      <c r="U18" s="94" t="str">
        <f t="array" ref="U18">IFERROR(VLOOKUP($C18&amp;$G$4,CHOOSE({1,2},Data!$A$2:$A$15458&amp;Data!$E$2:$E$15458,Data!$F$2:$F$15458),2,0),"")</f>
        <v>BAS1224-04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Học lại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917</v>
      </c>
      <c r="D19" s="23" t="s">
        <v>3278</v>
      </c>
      <c r="E19" s="24" t="s">
        <v>3475</v>
      </c>
      <c r="F19" s="25" t="s">
        <v>3967</v>
      </c>
      <c r="G19" s="22" t="s">
        <v>3222</v>
      </c>
      <c r="H19" s="26">
        <v>9</v>
      </c>
      <c r="I19" s="26">
        <v>10</v>
      </c>
      <c r="J19" s="26">
        <v>10</v>
      </c>
      <c r="K19" s="26" t="s">
        <v>28</v>
      </c>
      <c r="L19" s="33"/>
      <c r="M19" s="33"/>
      <c r="N19" s="33"/>
      <c r="O19" s="77">
        <v>3.5</v>
      </c>
      <c r="P19" s="28">
        <f>ROUND(SUMPRODUCT(H19:O19,$H$8:$O$8)/100,1)</f>
        <v>6</v>
      </c>
      <c r="Q19" s="29" t="str">
        <f t="shared" si="0"/>
        <v>C</v>
      </c>
      <c r="R19" s="30" t="str">
        <f t="shared" si="1"/>
        <v>Trung bình</v>
      </c>
      <c r="S19" s="31" t="str">
        <f t="shared" si="2"/>
        <v/>
      </c>
      <c r="T19" s="32" t="str">
        <f t="array" ref="T19">IFERROR(VLOOKUP($C19&amp;$S$3,CHOOSE({1,2},Data!$A$2:$A$15458&amp;Data!$B$2:$B$15458,Data!$C$2:$C$15458),2,0),"")</f>
        <v>102-A2</v>
      </c>
      <c r="U19" s="94" t="str">
        <f t="array" ref="U19">IFERROR(VLOOKUP($C19&amp;$G$4,CHOOSE({1,2},Data!$A$2:$A$15458&amp;Data!$E$2:$E$15458,Data!$F$2:$F$15458),2,0),"")</f>
        <v>BAS1224-04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Đạt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922</v>
      </c>
      <c r="D20" s="23" t="s">
        <v>3710</v>
      </c>
      <c r="E20" s="24" t="s">
        <v>3250</v>
      </c>
      <c r="F20" s="25" t="s">
        <v>3440</v>
      </c>
      <c r="G20" s="22" t="s">
        <v>3277</v>
      </c>
      <c r="H20" s="26">
        <v>10</v>
      </c>
      <c r="I20" s="26">
        <v>10</v>
      </c>
      <c r="J20" s="26">
        <v>10</v>
      </c>
      <c r="K20" s="26" t="s">
        <v>28</v>
      </c>
      <c r="L20" s="33"/>
      <c r="M20" s="33"/>
      <c r="N20" s="33"/>
      <c r="O20" s="77">
        <v>3.5</v>
      </c>
      <c r="P20" s="28">
        <f>ROUND(SUMPRODUCT(H20:O20,$H$8:$O$8)/100,1)</f>
        <v>6.1</v>
      </c>
      <c r="Q20" s="29" t="str">
        <f t="shared" si="0"/>
        <v>C</v>
      </c>
      <c r="R20" s="30" t="str">
        <f t="shared" si="1"/>
        <v>Trung bình</v>
      </c>
      <c r="S20" s="31" t="str">
        <f t="shared" si="2"/>
        <v/>
      </c>
      <c r="T20" s="32" t="str">
        <f t="array" ref="T20">IFERROR(VLOOKUP($C20&amp;$S$3,CHOOSE({1,2},Data!$A$2:$A$15458&amp;Data!$B$2:$B$15458,Data!$C$2:$C$15458),2,0),"")</f>
        <v>102-A2</v>
      </c>
      <c r="U20" s="94" t="str">
        <f t="array" ref="U20">IFERROR(VLOOKUP($C20&amp;$G$4,CHOOSE({1,2},Data!$A$2:$A$15458&amp;Data!$E$2:$E$15458,Data!$F$2:$F$15458),2,0),"")</f>
        <v>BAS1224-04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469</v>
      </c>
      <c r="D21" s="23" t="s">
        <v>3825</v>
      </c>
      <c r="E21" s="24" t="s">
        <v>3250</v>
      </c>
      <c r="F21" s="25" t="s">
        <v>3964</v>
      </c>
      <c r="G21" s="22" t="s">
        <v>3382</v>
      </c>
      <c r="H21" s="26">
        <v>9.5</v>
      </c>
      <c r="I21" s="26">
        <v>10</v>
      </c>
      <c r="J21" s="26">
        <v>10</v>
      </c>
      <c r="K21" s="26" t="s">
        <v>28</v>
      </c>
      <c r="L21" s="33"/>
      <c r="M21" s="33"/>
      <c r="N21" s="33"/>
      <c r="O21" s="77">
        <v>8.5</v>
      </c>
      <c r="P21" s="28">
        <f>ROUND(SUMPRODUCT(H21:O21,$H$8:$O$8)/100,1)</f>
        <v>9.1</v>
      </c>
      <c r="Q21" s="29" t="str">
        <f t="shared" si="0"/>
        <v>A+</v>
      </c>
      <c r="R21" s="30" t="str">
        <f t="shared" si="1"/>
        <v>Giỏi</v>
      </c>
      <c r="S21" s="31" t="str">
        <f t="shared" si="2"/>
        <v/>
      </c>
      <c r="T21" s="32" t="str">
        <f t="array" ref="T21">IFERROR(VLOOKUP($C21&amp;$S$3,CHOOSE({1,2},Data!$A$2:$A$15458&amp;Data!$B$2:$B$15458,Data!$C$2:$C$15458),2,0),"")</f>
        <v>102-A2</v>
      </c>
      <c r="U21" s="94" t="str">
        <f t="array" ref="U21">IFERROR(VLOOKUP($C21&amp;$G$4,CHOOSE({1,2},Data!$A$2:$A$15458&amp;Data!$E$2:$E$15458,Data!$F$2:$F$15458),2,0),"")</f>
        <v>BAS1224-04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2193</v>
      </c>
      <c r="D22" s="23" t="s">
        <v>3536</v>
      </c>
      <c r="E22" s="24" t="s">
        <v>3250</v>
      </c>
      <c r="F22" s="25" t="s">
        <v>4181</v>
      </c>
      <c r="G22" s="22" t="s">
        <v>3273</v>
      </c>
      <c r="H22" s="26">
        <v>10</v>
      </c>
      <c r="I22" s="26">
        <v>9</v>
      </c>
      <c r="J22" s="26">
        <v>10</v>
      </c>
      <c r="K22" s="26" t="s">
        <v>28</v>
      </c>
      <c r="L22" s="33"/>
      <c r="M22" s="33"/>
      <c r="N22" s="33"/>
      <c r="O22" s="77">
        <v>6.5</v>
      </c>
      <c r="P22" s="28">
        <f>ROUND(SUMPRODUCT(H22:O22,$H$8:$O$8)/100,1)</f>
        <v>7.8</v>
      </c>
      <c r="Q22" s="29" t="str">
        <f t="shared" si="0"/>
        <v>B</v>
      </c>
      <c r="R22" s="30" t="str">
        <f t="shared" si="1"/>
        <v>Khá</v>
      </c>
      <c r="S22" s="31" t="str">
        <f t="shared" si="2"/>
        <v/>
      </c>
      <c r="T22" s="32" t="str">
        <f t="array" ref="T22">IFERROR(VLOOKUP($C22&amp;$S$3,CHOOSE({1,2},Data!$A$2:$A$15458&amp;Data!$B$2:$B$15458,Data!$C$2:$C$15458),2,0),"")</f>
        <v>102-A2</v>
      </c>
      <c r="U22" s="94" t="str">
        <f t="array" ref="U22">IFERROR(VLOOKUP($C22&amp;$G$4,CHOOSE({1,2},Data!$A$2:$A$15458&amp;Data!$E$2:$E$15458,Data!$F$2:$F$15458),2,0),"")</f>
        <v>BAS1224-04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918</v>
      </c>
      <c r="D23" s="23" t="s">
        <v>4259</v>
      </c>
      <c r="E23" s="24" t="s">
        <v>3250</v>
      </c>
      <c r="F23" s="25" t="s">
        <v>4260</v>
      </c>
      <c r="G23" s="22" t="s">
        <v>3277</v>
      </c>
      <c r="H23" s="26">
        <v>9</v>
      </c>
      <c r="I23" s="26">
        <v>7</v>
      </c>
      <c r="J23" s="26">
        <v>8.5</v>
      </c>
      <c r="K23" s="26" t="s">
        <v>28</v>
      </c>
      <c r="L23" s="33"/>
      <c r="M23" s="33"/>
      <c r="N23" s="33"/>
      <c r="O23" s="77">
        <v>4.5</v>
      </c>
      <c r="P23" s="28">
        <f>ROUND(SUMPRODUCT(H23:O23,$H$8:$O$8)/100,1)</f>
        <v>6</v>
      </c>
      <c r="Q23" s="29" t="str">
        <f t="shared" si="0"/>
        <v>C</v>
      </c>
      <c r="R23" s="30" t="str">
        <f t="shared" si="1"/>
        <v>Trung bình</v>
      </c>
      <c r="S23" s="31" t="str">
        <f t="shared" si="2"/>
        <v/>
      </c>
      <c r="T23" s="32" t="str">
        <f t="array" ref="T23">IFERROR(VLOOKUP($C23&amp;$S$3,CHOOSE({1,2},Data!$A$2:$A$15458&amp;Data!$B$2:$B$15458,Data!$C$2:$C$15458),2,0),"")</f>
        <v>102-A2</v>
      </c>
      <c r="U23" s="94" t="str">
        <f t="array" ref="U23">IFERROR(VLOOKUP($C23&amp;$G$4,CHOOSE({1,2},Data!$A$2:$A$15458&amp;Data!$E$2:$E$15458,Data!$F$2:$F$15458),2,0),"")</f>
        <v>BAS1224-04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1110</v>
      </c>
      <c r="D24" s="23" t="s">
        <v>3287</v>
      </c>
      <c r="E24" s="24" t="s">
        <v>3484</v>
      </c>
      <c r="F24" s="25" t="s">
        <v>3517</v>
      </c>
      <c r="G24" s="22" t="s">
        <v>3382</v>
      </c>
      <c r="H24" s="26">
        <v>8.5</v>
      </c>
      <c r="I24" s="26">
        <v>9</v>
      </c>
      <c r="J24" s="26">
        <v>9</v>
      </c>
      <c r="K24" s="26" t="s">
        <v>28</v>
      </c>
      <c r="L24" s="33"/>
      <c r="M24" s="33"/>
      <c r="N24" s="33"/>
      <c r="O24" s="77">
        <v>0</v>
      </c>
      <c r="P24" s="28">
        <f>ROUND(SUMPRODUCT(H24:O24,$H$8:$O$8)/100,1)</f>
        <v>3.6</v>
      </c>
      <c r="Q24" s="29" t="str">
        <f t="shared" si="0"/>
        <v>F</v>
      </c>
      <c r="R24" s="30" t="str">
        <f t="shared" si="1"/>
        <v>Kém</v>
      </c>
      <c r="S24" s="31" t="str">
        <f t="shared" si="2"/>
        <v/>
      </c>
      <c r="T24" s="32" t="str">
        <f t="array" ref="T24">IFERROR(VLOOKUP($C24&amp;$S$3,CHOOSE({1,2},Data!$A$2:$A$15458&amp;Data!$B$2:$B$15458,Data!$C$2:$C$15458),2,0),"")</f>
        <v>102-A2</v>
      </c>
      <c r="U24" s="94" t="str">
        <f t="array" ref="U24">IFERROR(VLOOKUP($C24&amp;$G$4,CHOOSE({1,2},Data!$A$2:$A$15458&amp;Data!$E$2:$E$15458,Data!$F$2:$F$15458),2,0),"")</f>
        <v>BAS1224-04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Học lại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1112</v>
      </c>
      <c r="D25" s="23" t="s">
        <v>4261</v>
      </c>
      <c r="E25" s="24" t="s">
        <v>3275</v>
      </c>
      <c r="F25" s="25" t="s">
        <v>4006</v>
      </c>
      <c r="G25" s="22" t="s">
        <v>3257</v>
      </c>
      <c r="H25" s="26">
        <v>10</v>
      </c>
      <c r="I25" s="26">
        <v>9</v>
      </c>
      <c r="J25" s="26">
        <v>8.5</v>
      </c>
      <c r="K25" s="26" t="s">
        <v>28</v>
      </c>
      <c r="L25" s="33"/>
      <c r="M25" s="33"/>
      <c r="N25" s="33"/>
      <c r="O25" s="77">
        <v>7.5</v>
      </c>
      <c r="P25" s="28">
        <f>ROUND(SUMPRODUCT(H25:O25,$H$8:$O$8)/100,1)</f>
        <v>8.1</v>
      </c>
      <c r="Q25" s="29" t="str">
        <f t="shared" si="0"/>
        <v>B+</v>
      </c>
      <c r="R25" s="30" t="str">
        <f t="shared" si="1"/>
        <v>Khá</v>
      </c>
      <c r="S25" s="31" t="str">
        <f t="shared" si="2"/>
        <v/>
      </c>
      <c r="T25" s="32" t="str">
        <f t="array" ref="T25">IFERROR(VLOOKUP($C25&amp;$S$3,CHOOSE({1,2},Data!$A$2:$A$15458&amp;Data!$B$2:$B$15458,Data!$C$2:$C$15458),2,0),"")</f>
        <v>102-A2</v>
      </c>
      <c r="U25" s="94" t="str">
        <f t="array" ref="U25">IFERROR(VLOOKUP($C25&amp;$G$4,CHOOSE({1,2},Data!$A$2:$A$15458&amp;Data!$E$2:$E$15458,Data!$F$2:$F$15458),2,0),"")</f>
        <v>BAS1224-04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1311</v>
      </c>
      <c r="D26" s="23" t="s">
        <v>3262</v>
      </c>
      <c r="E26" s="24" t="s">
        <v>3631</v>
      </c>
      <c r="F26" s="25" t="s">
        <v>3488</v>
      </c>
      <c r="G26" s="22" t="s">
        <v>3277</v>
      </c>
      <c r="H26" s="26">
        <v>10</v>
      </c>
      <c r="I26" s="26">
        <v>10</v>
      </c>
      <c r="J26" s="26">
        <v>10</v>
      </c>
      <c r="K26" s="26" t="s">
        <v>28</v>
      </c>
      <c r="L26" s="33"/>
      <c r="M26" s="33"/>
      <c r="N26" s="33"/>
      <c r="O26" s="77">
        <v>7.5</v>
      </c>
      <c r="P26" s="28">
        <f>ROUND(SUMPRODUCT(H26:O26,$H$8:$O$8)/100,1)</f>
        <v>8.5</v>
      </c>
      <c r="Q26" s="29" t="str">
        <f t="shared" si="0"/>
        <v>A</v>
      </c>
      <c r="R26" s="30" t="str">
        <f t="shared" si="1"/>
        <v>Giỏi</v>
      </c>
      <c r="S26" s="31" t="str">
        <f t="shared" si="2"/>
        <v/>
      </c>
      <c r="T26" s="32" t="str">
        <f t="array" ref="T26">IFERROR(VLOOKUP($C26&amp;$S$3,CHOOSE({1,2},Data!$A$2:$A$15458&amp;Data!$B$2:$B$15458,Data!$C$2:$C$15458),2,0),"")</f>
        <v>102-A2</v>
      </c>
      <c r="U26" s="94" t="str">
        <f t="array" ref="U26">IFERROR(VLOOKUP($C26&amp;$G$4,CHOOSE({1,2},Data!$A$2:$A$15458&amp;Data!$E$2:$E$15458,Data!$F$2:$F$15458),2,0),"")</f>
        <v>BAS1224-04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2264</v>
      </c>
      <c r="D27" s="23" t="s">
        <v>3751</v>
      </c>
      <c r="E27" s="24" t="s">
        <v>3279</v>
      </c>
      <c r="F27" s="25" t="s">
        <v>3794</v>
      </c>
      <c r="G27" s="22" t="s">
        <v>3222</v>
      </c>
      <c r="H27" s="26">
        <v>9.5</v>
      </c>
      <c r="I27" s="26">
        <v>10</v>
      </c>
      <c r="J27" s="26">
        <v>10</v>
      </c>
      <c r="K27" s="26" t="s">
        <v>28</v>
      </c>
      <c r="L27" s="33"/>
      <c r="M27" s="33"/>
      <c r="N27" s="33"/>
      <c r="O27" s="77">
        <v>8</v>
      </c>
      <c r="P27" s="28">
        <f>ROUND(SUMPRODUCT(H27:O27,$H$8:$O$8)/100,1)</f>
        <v>8.8000000000000007</v>
      </c>
      <c r="Q27" s="29" t="str">
        <f t="shared" si="0"/>
        <v>A</v>
      </c>
      <c r="R27" s="30" t="str">
        <f t="shared" si="1"/>
        <v>Giỏi</v>
      </c>
      <c r="S27" s="31" t="str">
        <f t="shared" si="2"/>
        <v/>
      </c>
      <c r="T27" s="32" t="str">
        <f t="array" ref="T27">IFERROR(VLOOKUP($C27&amp;$S$3,CHOOSE({1,2},Data!$A$2:$A$15458&amp;Data!$B$2:$B$15458,Data!$C$2:$C$15458),2,0),"")</f>
        <v>102-A2</v>
      </c>
      <c r="U27" s="94" t="str">
        <f t="array" ref="U27">IFERROR(VLOOKUP($C27&amp;$G$4,CHOOSE({1,2},Data!$A$2:$A$15458&amp;Data!$E$2:$E$15458,Data!$F$2:$F$15458),2,0),"")</f>
        <v>BAS1224-04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851</v>
      </c>
      <c r="D28" s="23" t="s">
        <v>4262</v>
      </c>
      <c r="E28" s="24" t="s">
        <v>3282</v>
      </c>
      <c r="F28" s="25" t="s">
        <v>4263</v>
      </c>
      <c r="G28" s="22" t="s">
        <v>3231</v>
      </c>
      <c r="H28" s="26">
        <v>9</v>
      </c>
      <c r="I28" s="26">
        <v>9.5</v>
      </c>
      <c r="J28" s="26">
        <v>10</v>
      </c>
      <c r="K28" s="26" t="s">
        <v>28</v>
      </c>
      <c r="L28" s="33"/>
      <c r="M28" s="33"/>
      <c r="N28" s="33"/>
      <c r="O28" s="77">
        <v>7</v>
      </c>
      <c r="P28" s="28">
        <f>ROUND(SUMPRODUCT(H28:O28,$H$8:$O$8)/100,1)</f>
        <v>8.1</v>
      </c>
      <c r="Q28" s="29" t="str">
        <f t="shared" si="0"/>
        <v>B+</v>
      </c>
      <c r="R28" s="30" t="str">
        <f t="shared" si="1"/>
        <v>Khá</v>
      </c>
      <c r="S28" s="31" t="str">
        <f t="shared" si="2"/>
        <v/>
      </c>
      <c r="T28" s="32" t="str">
        <f t="array" ref="T28">IFERROR(VLOOKUP($C28&amp;$S$3,CHOOSE({1,2},Data!$A$2:$A$15458&amp;Data!$B$2:$B$15458,Data!$C$2:$C$15458),2,0),"")</f>
        <v>102-A2</v>
      </c>
      <c r="U28" s="94" t="str">
        <f t="array" ref="U28">IFERROR(VLOOKUP($C28&amp;$G$4,CHOOSE({1,2},Data!$A$2:$A$15458&amp;Data!$E$2:$E$15458,Data!$F$2:$F$15458),2,0),"")</f>
        <v>BAS1224-04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476</v>
      </c>
      <c r="D29" s="23" t="s">
        <v>4198</v>
      </c>
      <c r="E29" s="24" t="s">
        <v>3285</v>
      </c>
      <c r="F29" s="25" t="s">
        <v>4019</v>
      </c>
      <c r="G29" s="22" t="s">
        <v>3382</v>
      </c>
      <c r="H29" s="26">
        <v>10</v>
      </c>
      <c r="I29" s="26">
        <v>10</v>
      </c>
      <c r="J29" s="26">
        <v>10</v>
      </c>
      <c r="K29" s="26" t="s">
        <v>28</v>
      </c>
      <c r="L29" s="33"/>
      <c r="M29" s="33"/>
      <c r="N29" s="33"/>
      <c r="O29" s="77">
        <v>10</v>
      </c>
      <c r="P29" s="28">
        <f>ROUND(SUMPRODUCT(H29:O29,$H$8:$O$8)/100,1)</f>
        <v>10</v>
      </c>
      <c r="Q29" s="29" t="str">
        <f t="shared" si="0"/>
        <v>A+</v>
      </c>
      <c r="R29" s="30" t="str">
        <f t="shared" si="1"/>
        <v>Giỏi</v>
      </c>
      <c r="S29" s="31" t="str">
        <f t="shared" si="2"/>
        <v/>
      </c>
      <c r="T29" s="32" t="str">
        <f t="array" ref="T29">IFERROR(VLOOKUP($C29&amp;$S$3,CHOOSE({1,2},Data!$A$2:$A$15458&amp;Data!$B$2:$B$15458,Data!$C$2:$C$15458),2,0),"")</f>
        <v>102-A2</v>
      </c>
      <c r="U29" s="94" t="str">
        <f t="array" ref="U29">IFERROR(VLOOKUP($C29&amp;$G$4,CHOOSE({1,2},Data!$A$2:$A$15458&amp;Data!$E$2:$E$15458,Data!$F$2:$F$15458),2,0),"")</f>
        <v>BAS1224-04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2754</v>
      </c>
      <c r="D30" s="23" t="s">
        <v>3718</v>
      </c>
      <c r="E30" s="24" t="s">
        <v>3294</v>
      </c>
      <c r="F30" s="25" t="s">
        <v>3893</v>
      </c>
      <c r="G30" s="22" t="s">
        <v>3228</v>
      </c>
      <c r="H30" s="26">
        <v>8</v>
      </c>
      <c r="I30" s="26">
        <v>9</v>
      </c>
      <c r="J30" s="26">
        <v>8.5</v>
      </c>
      <c r="K30" s="26" t="s">
        <v>28</v>
      </c>
      <c r="L30" s="33"/>
      <c r="M30" s="33"/>
      <c r="N30" s="33"/>
      <c r="O30" s="77">
        <v>5.5</v>
      </c>
      <c r="P30" s="28">
        <f>ROUND(SUMPRODUCT(H30:O30,$H$8:$O$8)/100,1)</f>
        <v>6.7</v>
      </c>
      <c r="Q30" s="29" t="str">
        <f t="shared" si="0"/>
        <v>C+</v>
      </c>
      <c r="R30" s="30" t="str">
        <f t="shared" si="1"/>
        <v>Trung bình</v>
      </c>
      <c r="S30" s="31" t="str">
        <f t="shared" si="2"/>
        <v/>
      </c>
      <c r="T30" s="32" t="str">
        <f t="array" ref="T30">IFERROR(VLOOKUP($C30&amp;$S$3,CHOOSE({1,2},Data!$A$2:$A$15458&amp;Data!$B$2:$B$15458,Data!$C$2:$C$15458),2,0),"")</f>
        <v>102-A2</v>
      </c>
      <c r="U30" s="94" t="str">
        <f t="array" ref="U30">IFERROR(VLOOKUP($C30&amp;$G$4,CHOOSE({1,2},Data!$A$2:$A$15458&amp;Data!$E$2:$E$15458,Data!$F$2:$F$15458),2,0),"")</f>
        <v>BAS1224-04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1432</v>
      </c>
      <c r="D31" s="23" t="s">
        <v>3402</v>
      </c>
      <c r="E31" s="24" t="s">
        <v>3294</v>
      </c>
      <c r="F31" s="25" t="s">
        <v>3521</v>
      </c>
      <c r="G31" s="22" t="s">
        <v>3277</v>
      </c>
      <c r="H31" s="26">
        <v>9.5</v>
      </c>
      <c r="I31" s="26">
        <v>8</v>
      </c>
      <c r="J31" s="26">
        <v>9.5</v>
      </c>
      <c r="K31" s="26" t="s">
        <v>28</v>
      </c>
      <c r="L31" s="33"/>
      <c r="M31" s="33"/>
      <c r="N31" s="33"/>
      <c r="O31" s="77">
        <v>7.5</v>
      </c>
      <c r="P31" s="28">
        <f>ROUND(SUMPRODUCT(H31:O31,$H$8:$O$8)/100,1)</f>
        <v>8.1999999999999993</v>
      </c>
      <c r="Q31" s="29" t="str">
        <f t="shared" si="0"/>
        <v>B+</v>
      </c>
      <c r="R31" s="30" t="str">
        <f t="shared" si="1"/>
        <v>Khá</v>
      </c>
      <c r="S31" s="31" t="str">
        <f t="shared" si="2"/>
        <v/>
      </c>
      <c r="T31" s="32" t="str">
        <f t="array" ref="T31">IFERROR(VLOOKUP($C31&amp;$S$3,CHOOSE({1,2},Data!$A$2:$A$15458&amp;Data!$B$2:$B$15458,Data!$C$2:$C$15458),2,0),"")</f>
        <v>102-A2</v>
      </c>
      <c r="U31" s="94" t="str">
        <f t="array" ref="U31">IFERROR(VLOOKUP($C31&amp;$G$4,CHOOSE({1,2},Data!$A$2:$A$15458&amp;Data!$E$2:$E$15458,Data!$F$2:$F$15458),2,0),"")</f>
        <v>BAS1224-04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2145</v>
      </c>
      <c r="D32" s="23" t="s">
        <v>4265</v>
      </c>
      <c r="E32" s="24" t="s">
        <v>3294</v>
      </c>
      <c r="F32" s="25" t="s">
        <v>3794</v>
      </c>
      <c r="G32" s="22" t="s">
        <v>3382</v>
      </c>
      <c r="H32" s="26">
        <v>8</v>
      </c>
      <c r="I32" s="26">
        <v>8</v>
      </c>
      <c r="J32" s="26">
        <v>9</v>
      </c>
      <c r="K32" s="26" t="s">
        <v>28</v>
      </c>
      <c r="L32" s="33"/>
      <c r="M32" s="33"/>
      <c r="N32" s="33"/>
      <c r="O32" s="77">
        <v>3.5</v>
      </c>
      <c r="P32" s="28">
        <f>ROUND(SUMPRODUCT(H32:O32,$H$8:$O$8)/100,1)</f>
        <v>5.5</v>
      </c>
      <c r="Q32" s="29" t="str">
        <f t="shared" si="0"/>
        <v>C</v>
      </c>
      <c r="R32" s="30" t="str">
        <f t="shared" si="1"/>
        <v>Trung bình</v>
      </c>
      <c r="S32" s="31" t="str">
        <f t="shared" si="2"/>
        <v/>
      </c>
      <c r="T32" s="32" t="str">
        <f t="array" ref="T32">IFERROR(VLOOKUP($C32&amp;$S$3,CHOOSE({1,2},Data!$A$2:$A$15458&amp;Data!$B$2:$B$15458,Data!$C$2:$C$15458),2,0),"")</f>
        <v>102-A2</v>
      </c>
      <c r="U32" s="94" t="str">
        <f t="array" ref="U32">IFERROR(VLOOKUP($C32&amp;$G$4,CHOOSE({1,2},Data!$A$2:$A$15458&amp;Data!$E$2:$E$15458,Data!$F$2:$F$15458),2,0),"")</f>
        <v>BAS1224-04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478</v>
      </c>
      <c r="D33" s="23" t="s">
        <v>3240</v>
      </c>
      <c r="E33" s="24" t="s">
        <v>3294</v>
      </c>
      <c r="F33" s="25" t="s">
        <v>3642</v>
      </c>
      <c r="G33" s="22" t="s">
        <v>3222</v>
      </c>
      <c r="H33" s="26">
        <v>10</v>
      </c>
      <c r="I33" s="26">
        <v>8</v>
      </c>
      <c r="J33" s="26">
        <v>10</v>
      </c>
      <c r="K33" s="26" t="s">
        <v>28</v>
      </c>
      <c r="L33" s="33"/>
      <c r="M33" s="33"/>
      <c r="N33" s="33"/>
      <c r="O33" s="77">
        <v>6</v>
      </c>
      <c r="P33" s="28">
        <f>ROUND(SUMPRODUCT(H33:O33,$H$8:$O$8)/100,1)</f>
        <v>7.4</v>
      </c>
      <c r="Q33" s="29" t="str">
        <f t="shared" si="0"/>
        <v>B</v>
      </c>
      <c r="R33" s="30" t="str">
        <f t="shared" si="1"/>
        <v>Khá</v>
      </c>
      <c r="S33" s="31" t="str">
        <f t="shared" si="2"/>
        <v/>
      </c>
      <c r="T33" s="32" t="str">
        <f t="array" ref="T33">IFERROR(VLOOKUP($C33&amp;$S$3,CHOOSE({1,2},Data!$A$2:$A$15458&amp;Data!$B$2:$B$15458,Data!$C$2:$C$15458),2,0),"")</f>
        <v>102-A2</v>
      </c>
      <c r="U33" s="94" t="str">
        <f t="array" ref="U33">IFERROR(VLOOKUP($C33&amp;$G$4,CHOOSE({1,2},Data!$A$2:$A$15458&amp;Data!$E$2:$E$15458,Data!$F$2:$F$15458),2,0),"")</f>
        <v>BAS1224-04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855</v>
      </c>
      <c r="D34" s="23" t="s">
        <v>4264</v>
      </c>
      <c r="E34" s="24" t="s">
        <v>3294</v>
      </c>
      <c r="F34" s="25" t="s">
        <v>3256</v>
      </c>
      <c r="G34" s="22" t="s">
        <v>3382</v>
      </c>
      <c r="H34" s="26">
        <v>0</v>
      </c>
      <c r="I34" s="26">
        <v>0</v>
      </c>
      <c r="J34" s="26">
        <v>0</v>
      </c>
      <c r="K34" s="26" t="s">
        <v>28</v>
      </c>
      <c r="L34" s="33"/>
      <c r="M34" s="33"/>
      <c r="N34" s="33"/>
      <c r="O34" s="113" t="s">
        <v>4811</v>
      </c>
      <c r="P34" s="28">
        <f>ROUND(SUMPRODUCT(H34:O34,$H$8:$O$8)/100,1)</f>
        <v>0</v>
      </c>
      <c r="Q34" s="29" t="str">
        <f t="shared" si="0"/>
        <v>F</v>
      </c>
      <c r="R34" s="30" t="str">
        <f t="shared" si="1"/>
        <v>Kém</v>
      </c>
      <c r="S34" s="31" t="str">
        <f t="shared" si="2"/>
        <v>Không đủ ĐKDT</v>
      </c>
      <c r="T34" s="32" t="str">
        <f t="array" ref="T34">IFERROR(VLOOKUP($C34&amp;$S$3,CHOOSE({1,2},Data!$A$2:$A$15458&amp;Data!$B$2:$B$15458,Data!$C$2:$C$15458),2,0),"")</f>
        <v>102-A2</v>
      </c>
      <c r="U34" s="94" t="str">
        <f t="array" ref="U34">IFERROR(VLOOKUP($C34&amp;$G$4,CHOOSE({1,2},Data!$A$2:$A$15458&amp;Data!$E$2:$E$15458,Data!$F$2:$F$15458),2,0),"")</f>
        <v>BAS1224-04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Học lại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2146</v>
      </c>
      <c r="D35" s="23" t="s">
        <v>4266</v>
      </c>
      <c r="E35" s="24" t="s">
        <v>3955</v>
      </c>
      <c r="F35" s="25" t="s">
        <v>3508</v>
      </c>
      <c r="G35" s="22" t="s">
        <v>3382</v>
      </c>
      <c r="H35" s="26">
        <v>10</v>
      </c>
      <c r="I35" s="26">
        <v>10</v>
      </c>
      <c r="J35" s="26">
        <v>10</v>
      </c>
      <c r="K35" s="26" t="s">
        <v>28</v>
      </c>
      <c r="L35" s="33"/>
      <c r="M35" s="33"/>
      <c r="N35" s="33"/>
      <c r="O35" s="77">
        <v>8</v>
      </c>
      <c r="P35" s="28">
        <f>ROUND(SUMPRODUCT(H35:O35,$H$8:$O$8)/100,1)</f>
        <v>8.8000000000000007</v>
      </c>
      <c r="Q35" s="29" t="str">
        <f t="shared" si="0"/>
        <v>A</v>
      </c>
      <c r="R35" s="30" t="str">
        <f t="shared" si="1"/>
        <v>Giỏi</v>
      </c>
      <c r="S35" s="31" t="str">
        <f t="shared" si="2"/>
        <v/>
      </c>
      <c r="T35" s="32" t="str">
        <f t="array" ref="T35">IFERROR(VLOOKUP($C35&amp;$S$3,CHOOSE({1,2},Data!$A$2:$A$15458&amp;Data!$B$2:$B$15458,Data!$C$2:$C$15458),2,0),"")</f>
        <v>102-A2</v>
      </c>
      <c r="U35" s="94" t="str">
        <f t="array" ref="U35">IFERROR(VLOOKUP($C35&amp;$G$4,CHOOSE({1,2},Data!$A$2:$A$15458&amp;Data!$E$2:$E$15458,Data!$F$2:$F$15458),2,0),"")</f>
        <v>BAS1224-04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481</v>
      </c>
      <c r="D36" s="23" t="s">
        <v>4045</v>
      </c>
      <c r="E36" s="24" t="s">
        <v>3306</v>
      </c>
      <c r="F36" s="25" t="s">
        <v>3720</v>
      </c>
      <c r="G36" s="22" t="s">
        <v>3222</v>
      </c>
      <c r="H36" s="26">
        <v>9</v>
      </c>
      <c r="I36" s="26">
        <v>10</v>
      </c>
      <c r="J36" s="26">
        <v>7.5</v>
      </c>
      <c r="K36" s="26" t="s">
        <v>28</v>
      </c>
      <c r="L36" s="33"/>
      <c r="M36" s="33"/>
      <c r="N36" s="33"/>
      <c r="O36" s="77">
        <v>4</v>
      </c>
      <c r="P36" s="28">
        <f>ROUND(SUMPRODUCT(H36:O36,$H$8:$O$8)/100,1)</f>
        <v>5.8</v>
      </c>
      <c r="Q36" s="29" t="str">
        <f t="shared" si="0"/>
        <v>C</v>
      </c>
      <c r="R36" s="30" t="str">
        <f t="shared" si="1"/>
        <v>Trung bình</v>
      </c>
      <c r="S36" s="31" t="str">
        <f t="shared" si="2"/>
        <v/>
      </c>
      <c r="T36" s="32" t="str">
        <f t="array" ref="T36">IFERROR(VLOOKUP($C36&amp;$S$3,CHOOSE({1,2},Data!$A$2:$A$15458&amp;Data!$B$2:$B$15458,Data!$C$2:$C$15458),2,0),"")</f>
        <v>102-A2</v>
      </c>
      <c r="U36" s="94" t="str">
        <f t="array" ref="U36">IFERROR(VLOOKUP($C36&amp;$G$4,CHOOSE({1,2},Data!$A$2:$A$15458&amp;Data!$E$2:$E$15458,Data!$F$2:$F$15458),2,0),"")</f>
        <v>BAS1224-04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1909</v>
      </c>
      <c r="D37" s="23" t="s">
        <v>4267</v>
      </c>
      <c r="E37" s="24" t="s">
        <v>3306</v>
      </c>
      <c r="F37" s="25" t="s">
        <v>3440</v>
      </c>
      <c r="G37" s="22" t="s">
        <v>3382</v>
      </c>
      <c r="H37" s="26">
        <v>9</v>
      </c>
      <c r="I37" s="26">
        <v>10</v>
      </c>
      <c r="J37" s="26">
        <v>9</v>
      </c>
      <c r="K37" s="26" t="s">
        <v>28</v>
      </c>
      <c r="L37" s="33"/>
      <c r="M37" s="33"/>
      <c r="N37" s="33"/>
      <c r="O37" s="77">
        <v>8</v>
      </c>
      <c r="P37" s="28">
        <f>ROUND(SUMPRODUCT(H37:O37,$H$8:$O$8)/100,1)</f>
        <v>8.5</v>
      </c>
      <c r="Q37" s="29" t="str">
        <f t="shared" si="0"/>
        <v>A</v>
      </c>
      <c r="R37" s="30" t="str">
        <f t="shared" si="1"/>
        <v>Giỏi</v>
      </c>
      <c r="S37" s="31" t="str">
        <f t="shared" si="2"/>
        <v/>
      </c>
      <c r="T37" s="32" t="str">
        <f t="array" ref="T37">IFERROR(VLOOKUP($C37&amp;$S$3,CHOOSE({1,2},Data!$A$2:$A$15458&amp;Data!$B$2:$B$15458,Data!$C$2:$C$15458),2,0),"")</f>
        <v>102-A2</v>
      </c>
      <c r="U37" s="94" t="str">
        <f t="array" ref="U37">IFERROR(VLOOKUP($C37&amp;$G$4,CHOOSE({1,2},Data!$A$2:$A$15458&amp;Data!$E$2:$E$15458,Data!$F$2:$F$15458),2,0),"")</f>
        <v>BAS1224-04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859</v>
      </c>
      <c r="D38" s="23" t="s">
        <v>3951</v>
      </c>
      <c r="E38" s="24" t="s">
        <v>3306</v>
      </c>
      <c r="F38" s="25" t="s">
        <v>3230</v>
      </c>
      <c r="G38" s="22" t="s">
        <v>3231</v>
      </c>
      <c r="H38" s="26">
        <v>10</v>
      </c>
      <c r="I38" s="26">
        <v>10</v>
      </c>
      <c r="J38" s="26">
        <v>10</v>
      </c>
      <c r="K38" s="26" t="s">
        <v>28</v>
      </c>
      <c r="L38" s="33"/>
      <c r="M38" s="33"/>
      <c r="N38" s="33"/>
      <c r="O38" s="77">
        <v>7.5</v>
      </c>
      <c r="P38" s="28">
        <f>ROUND(SUMPRODUCT(H38:O38,$H$8:$O$8)/100,1)</f>
        <v>8.5</v>
      </c>
      <c r="Q38" s="29" t="str">
        <f t="shared" si="0"/>
        <v>A</v>
      </c>
      <c r="R38" s="30" t="str">
        <f t="shared" si="1"/>
        <v>Giỏi</v>
      </c>
      <c r="S38" s="31" t="str">
        <f t="shared" si="2"/>
        <v/>
      </c>
      <c r="T38" s="32" t="str">
        <f t="array" ref="T38">IFERROR(VLOOKUP($C38&amp;$S$3,CHOOSE({1,2},Data!$A$2:$A$15458&amp;Data!$B$2:$B$15458,Data!$C$2:$C$15458),2,0),"")</f>
        <v>102-A2</v>
      </c>
      <c r="U38" s="94" t="str">
        <f t="array" ref="U38">IFERROR(VLOOKUP($C38&amp;$G$4,CHOOSE({1,2},Data!$A$2:$A$15458&amp;Data!$E$2:$E$15458,Data!$F$2:$F$15458),2,0),"")</f>
        <v>BAS1224-04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1441</v>
      </c>
      <c r="D39" s="23" t="s">
        <v>4268</v>
      </c>
      <c r="E39" s="24" t="s">
        <v>3868</v>
      </c>
      <c r="F39" s="25" t="s">
        <v>3342</v>
      </c>
      <c r="G39" s="22" t="s">
        <v>3358</v>
      </c>
      <c r="H39" s="26">
        <v>10</v>
      </c>
      <c r="I39" s="26">
        <v>10</v>
      </c>
      <c r="J39" s="26">
        <v>10</v>
      </c>
      <c r="K39" s="26" t="s">
        <v>28</v>
      </c>
      <c r="L39" s="33"/>
      <c r="M39" s="33"/>
      <c r="N39" s="33"/>
      <c r="O39" s="77">
        <v>7.5</v>
      </c>
      <c r="P39" s="28">
        <f>ROUND(SUMPRODUCT(H39:O39,$H$8:$O$8)/100,1)</f>
        <v>8.5</v>
      </c>
      <c r="Q39" s="29" t="str">
        <f t="shared" si="0"/>
        <v>A</v>
      </c>
      <c r="R39" s="30" t="str">
        <f t="shared" si="1"/>
        <v>Giỏi</v>
      </c>
      <c r="S39" s="31" t="str">
        <f t="shared" si="2"/>
        <v/>
      </c>
      <c r="T39" s="32" t="str">
        <f t="array" ref="T39">IFERROR(VLOOKUP($C39&amp;$S$3,CHOOSE({1,2},Data!$A$2:$A$15458&amp;Data!$B$2:$B$15458,Data!$C$2:$C$15458),2,0),"")</f>
        <v>305-A2</v>
      </c>
      <c r="U39" s="94" t="str">
        <f t="array" ref="U39">IFERROR(VLOOKUP($C39&amp;$G$4,CHOOSE({1,2},Data!$A$2:$A$15458&amp;Data!$E$2:$E$15458,Data!$F$2:$F$15458),2,0),"")</f>
        <v>BAS1224-04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Đạt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484</v>
      </c>
      <c r="D40" s="23" t="s">
        <v>3591</v>
      </c>
      <c r="E40" s="24" t="s">
        <v>3323</v>
      </c>
      <c r="F40" s="25" t="s">
        <v>3636</v>
      </c>
      <c r="G40" s="22" t="s">
        <v>3277</v>
      </c>
      <c r="H40" s="26">
        <v>9</v>
      </c>
      <c r="I40" s="26">
        <v>10</v>
      </c>
      <c r="J40" s="26">
        <v>9.5</v>
      </c>
      <c r="K40" s="26" t="s">
        <v>28</v>
      </c>
      <c r="L40" s="33"/>
      <c r="M40" s="33"/>
      <c r="N40" s="33"/>
      <c r="O40" s="77">
        <v>4</v>
      </c>
      <c r="P40" s="28">
        <f>ROUND(SUMPRODUCT(H40:O40,$H$8:$O$8)/100,1)</f>
        <v>6.2</v>
      </c>
      <c r="Q40" s="29" t="str">
        <f t="shared" si="0"/>
        <v>C</v>
      </c>
      <c r="R40" s="30" t="str">
        <f t="shared" si="1"/>
        <v>Trung bình</v>
      </c>
      <c r="S40" s="31" t="str">
        <f t="shared" si="2"/>
        <v/>
      </c>
      <c r="T40" s="32" t="str">
        <f t="array" ref="T40">IFERROR(VLOOKUP($C40&amp;$S$3,CHOOSE({1,2},Data!$A$2:$A$15458&amp;Data!$B$2:$B$15458,Data!$C$2:$C$15458),2,0),"")</f>
        <v>305-A2</v>
      </c>
      <c r="U40" s="94" t="str">
        <f t="array" ref="U40">IFERROR(VLOOKUP($C40&amp;$G$4,CHOOSE({1,2},Data!$A$2:$A$15458&amp;Data!$E$2:$E$15458,Data!$F$2:$F$15458),2,0),"")</f>
        <v>BAS1224-04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351</v>
      </c>
      <c r="D41" s="23" t="s">
        <v>4269</v>
      </c>
      <c r="E41" s="24" t="s">
        <v>3323</v>
      </c>
      <c r="F41" s="25" t="s">
        <v>3740</v>
      </c>
      <c r="G41" s="22" t="s">
        <v>3246</v>
      </c>
      <c r="H41" s="26">
        <v>10</v>
      </c>
      <c r="I41" s="26">
        <v>9.5</v>
      </c>
      <c r="J41" s="26">
        <v>10</v>
      </c>
      <c r="K41" s="26" t="s">
        <v>28</v>
      </c>
      <c r="L41" s="33"/>
      <c r="M41" s="33"/>
      <c r="N41" s="33"/>
      <c r="O41" s="77">
        <v>7.5</v>
      </c>
      <c r="P41" s="28">
        <f>ROUND(SUMPRODUCT(H41:O41,$H$8:$O$8)/100,1)</f>
        <v>8.5</v>
      </c>
      <c r="Q41" s="29" t="str">
        <f t="shared" ref="Q41:Q72" si="3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A</v>
      </c>
      <c r="R41" s="30" t="str">
        <f t="shared" ref="R41:R72" si="4">IF($P41&lt;4,"Kém",IF(AND($P41&gt;=4,$P41&lt;=5.4),"Trung bình yếu",IF(AND($P41&gt;=5.5,$P41&lt;=6.9),"Trung bình",IF(AND($P41&gt;=7,$P41&lt;=8.4),"Khá",IF(AND($P41&gt;=8.5,$P41&lt;=10),"Giỏi","")))))</f>
        <v>Giỏi</v>
      </c>
      <c r="S41" s="31" t="str">
        <f t="shared" si="2"/>
        <v/>
      </c>
      <c r="T41" s="32" t="str">
        <f t="array" ref="T41">IFERROR(VLOOKUP($C41&amp;$S$3,CHOOSE({1,2},Data!$A$2:$A$15458&amp;Data!$B$2:$B$15458,Data!$C$2:$C$15458),2,0),"")</f>
        <v>305-A2</v>
      </c>
      <c r="U41" s="94" t="str">
        <f t="array" ref="U41">IFERROR(VLOOKUP($C41&amp;$G$4,CHOOSE({1,2},Data!$A$2:$A$15458&amp;Data!$E$2:$E$15458,Data!$F$2:$F$15458),2,0),"")</f>
        <v>BAS1224-04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2647</v>
      </c>
      <c r="D42" s="23" t="s">
        <v>3573</v>
      </c>
      <c r="E42" s="24" t="s">
        <v>3323</v>
      </c>
      <c r="F42" s="25" t="s">
        <v>3276</v>
      </c>
      <c r="G42" s="22" t="s">
        <v>3252</v>
      </c>
      <c r="H42" s="26">
        <v>5.5</v>
      </c>
      <c r="I42" s="26">
        <v>5</v>
      </c>
      <c r="J42" s="26">
        <v>8</v>
      </c>
      <c r="K42" s="26" t="s">
        <v>28</v>
      </c>
      <c r="L42" s="33"/>
      <c r="M42" s="33"/>
      <c r="N42" s="33"/>
      <c r="O42" s="77">
        <v>1</v>
      </c>
      <c r="P42" s="28">
        <f>ROUND(SUMPRODUCT(H42:O42,$H$8:$O$8)/100,1)</f>
        <v>3.3</v>
      </c>
      <c r="Q42" s="29" t="str">
        <f t="shared" si="3"/>
        <v>F</v>
      </c>
      <c r="R42" s="30" t="str">
        <f t="shared" si="4"/>
        <v>Kém</v>
      </c>
      <c r="S42" s="31" t="str">
        <f t="shared" si="2"/>
        <v/>
      </c>
      <c r="T42" s="32" t="str">
        <f t="array" ref="T42">IFERROR(VLOOKUP($C42&amp;$S$3,CHOOSE({1,2},Data!$A$2:$A$15458&amp;Data!$B$2:$B$15458,Data!$C$2:$C$15458),2,0),"")</f>
        <v>305-A2</v>
      </c>
      <c r="U42" s="94" t="str">
        <f t="array" ref="U42">IFERROR(VLOOKUP($C42&amp;$G$4,CHOOSE({1,2},Data!$A$2:$A$15458&amp;Data!$E$2:$E$15458,Data!$F$2:$F$15458),2,0),"")</f>
        <v>BAS1224-04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Học lại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2151</v>
      </c>
      <c r="D43" s="23" t="s">
        <v>4270</v>
      </c>
      <c r="E43" s="24" t="s">
        <v>3323</v>
      </c>
      <c r="F43" s="25" t="s">
        <v>3837</v>
      </c>
      <c r="G43" s="22" t="s">
        <v>3382</v>
      </c>
      <c r="H43" s="26">
        <v>10</v>
      </c>
      <c r="I43" s="26">
        <v>10</v>
      </c>
      <c r="J43" s="26">
        <v>10</v>
      </c>
      <c r="K43" s="26" t="s">
        <v>28</v>
      </c>
      <c r="L43" s="33"/>
      <c r="M43" s="33"/>
      <c r="N43" s="33"/>
      <c r="O43" s="77">
        <v>6.5</v>
      </c>
      <c r="P43" s="28">
        <f>ROUND(SUMPRODUCT(H43:O43,$H$8:$O$8)/100,1)</f>
        <v>7.9</v>
      </c>
      <c r="Q43" s="29" t="str">
        <f t="shared" si="3"/>
        <v>B</v>
      </c>
      <c r="R43" s="30" t="str">
        <f t="shared" si="4"/>
        <v>Khá</v>
      </c>
      <c r="S43" s="31" t="str">
        <f t="shared" si="2"/>
        <v/>
      </c>
      <c r="T43" s="32" t="str">
        <f t="array" ref="T43">IFERROR(VLOOKUP($C43&amp;$S$3,CHOOSE({1,2},Data!$A$2:$A$15458&amp;Data!$B$2:$B$15458,Data!$C$2:$C$15458),2,0),"")</f>
        <v>305-A2</v>
      </c>
      <c r="U43" s="94" t="str">
        <f t="array" ref="U43">IFERROR(VLOOKUP($C43&amp;$G$4,CHOOSE({1,2},Data!$A$2:$A$15458&amp;Data!$E$2:$E$15458,Data!$F$2:$F$15458),2,0),"")</f>
        <v>BAS1224-04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Đạt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485</v>
      </c>
      <c r="D44" s="23" t="s">
        <v>3223</v>
      </c>
      <c r="E44" s="24" t="s">
        <v>3652</v>
      </c>
      <c r="F44" s="25" t="s">
        <v>3857</v>
      </c>
      <c r="G44" s="22" t="s">
        <v>3222</v>
      </c>
      <c r="H44" s="26">
        <v>10</v>
      </c>
      <c r="I44" s="26">
        <v>10</v>
      </c>
      <c r="J44" s="26">
        <v>9.5</v>
      </c>
      <c r="K44" s="26" t="s">
        <v>28</v>
      </c>
      <c r="L44" s="33"/>
      <c r="M44" s="33"/>
      <c r="N44" s="33"/>
      <c r="O44" s="77">
        <v>8</v>
      </c>
      <c r="P44" s="28">
        <f>ROUND(SUMPRODUCT(H44:O44,$H$8:$O$8)/100,1)</f>
        <v>8.6999999999999993</v>
      </c>
      <c r="Q44" s="29" t="str">
        <f t="shared" si="3"/>
        <v>A</v>
      </c>
      <c r="R44" s="30" t="str">
        <f t="shared" si="4"/>
        <v>Giỏi</v>
      </c>
      <c r="S44" s="31" t="str">
        <f t="shared" si="2"/>
        <v/>
      </c>
      <c r="T44" s="32" t="str">
        <f t="array" ref="T44">IFERROR(VLOOKUP($C44&amp;$S$3,CHOOSE({1,2},Data!$A$2:$A$15458&amp;Data!$B$2:$B$15458,Data!$C$2:$C$15458),2,0),"")</f>
        <v>305-A2</v>
      </c>
      <c r="U44" s="94" t="str">
        <f t="array" ref="U44">IFERROR(VLOOKUP($C44&amp;$G$4,CHOOSE({1,2},Data!$A$2:$A$15458&amp;Data!$E$2:$E$15458,Data!$F$2:$F$15458),2,0),"")</f>
        <v>BAS1224-04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547</v>
      </c>
      <c r="D45" s="23" t="s">
        <v>4126</v>
      </c>
      <c r="E45" s="24" t="s">
        <v>3522</v>
      </c>
      <c r="F45" s="25" t="s">
        <v>4017</v>
      </c>
      <c r="G45" s="22" t="s">
        <v>3246</v>
      </c>
      <c r="H45" s="26">
        <v>10</v>
      </c>
      <c r="I45" s="26">
        <v>10</v>
      </c>
      <c r="J45" s="26">
        <v>10</v>
      </c>
      <c r="K45" s="26" t="s">
        <v>28</v>
      </c>
      <c r="L45" s="33"/>
      <c r="M45" s="33"/>
      <c r="N45" s="33"/>
      <c r="O45" s="77">
        <v>8</v>
      </c>
      <c r="P45" s="28">
        <f>ROUND(SUMPRODUCT(H45:O45,$H$8:$O$8)/100,1)</f>
        <v>8.8000000000000007</v>
      </c>
      <c r="Q45" s="29" t="str">
        <f t="shared" si="3"/>
        <v>A</v>
      </c>
      <c r="R45" s="30" t="str">
        <f t="shared" si="4"/>
        <v>Giỏi</v>
      </c>
      <c r="S45" s="31" t="str">
        <f t="shared" si="2"/>
        <v/>
      </c>
      <c r="T45" s="32" t="str">
        <f t="array" ref="T45">IFERROR(VLOOKUP($C45&amp;$S$3,CHOOSE({1,2},Data!$A$2:$A$15458&amp;Data!$B$2:$B$15458,Data!$C$2:$C$15458),2,0),"")</f>
        <v>305-A2</v>
      </c>
      <c r="U45" s="94" t="str">
        <f t="array" ref="U45">IFERROR(VLOOKUP($C45&amp;$G$4,CHOOSE({1,2},Data!$A$2:$A$15458&amp;Data!$E$2:$E$15458,Data!$F$2:$F$15458),2,0),"")</f>
        <v>BAS1224-04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1129</v>
      </c>
      <c r="D46" s="23" t="s">
        <v>3402</v>
      </c>
      <c r="E46" s="24" t="s">
        <v>4274</v>
      </c>
      <c r="F46" s="25" t="s">
        <v>3973</v>
      </c>
      <c r="G46" s="22" t="s">
        <v>3290</v>
      </c>
      <c r="H46" s="26">
        <v>0</v>
      </c>
      <c r="I46" s="26">
        <v>0</v>
      </c>
      <c r="J46" s="26">
        <v>0</v>
      </c>
      <c r="K46" s="26" t="s">
        <v>28</v>
      </c>
      <c r="L46" s="33"/>
      <c r="M46" s="33"/>
      <c r="N46" s="33"/>
      <c r="O46" s="113" t="s">
        <v>4811</v>
      </c>
      <c r="P46" s="28">
        <f>ROUND(SUMPRODUCT(H46:O46,$H$8:$O$8)/100,1)</f>
        <v>0</v>
      </c>
      <c r="Q46" s="29" t="str">
        <f t="shared" si="3"/>
        <v>F</v>
      </c>
      <c r="R46" s="30" t="str">
        <f t="shared" si="4"/>
        <v>Kém</v>
      </c>
      <c r="S46" s="31" t="str">
        <f t="shared" si="2"/>
        <v>Không đủ ĐKDT</v>
      </c>
      <c r="T46" s="32" t="str">
        <f t="array" ref="T46">IFERROR(VLOOKUP($C46&amp;$S$3,CHOOSE({1,2},Data!$A$2:$A$15458&amp;Data!$B$2:$B$15458,Data!$C$2:$C$15458),2,0),"")</f>
        <v>305-A2</v>
      </c>
      <c r="U46" s="94" t="str">
        <f t="array" ref="U46">IFERROR(VLOOKUP($C46&amp;$G$4,CHOOSE({1,2},Data!$A$2:$A$15458&amp;Data!$E$2:$E$15458,Data!$F$2:$F$15458),2,0),"")</f>
        <v>BAS1224-04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Học lại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1572</v>
      </c>
      <c r="D47" s="23" t="s">
        <v>4271</v>
      </c>
      <c r="E47" s="24" t="s">
        <v>3519</v>
      </c>
      <c r="F47" s="25" t="s">
        <v>4272</v>
      </c>
      <c r="G47" s="22" t="s">
        <v>3273</v>
      </c>
      <c r="H47" s="26">
        <v>10</v>
      </c>
      <c r="I47" s="26">
        <v>8.5</v>
      </c>
      <c r="J47" s="26">
        <v>9</v>
      </c>
      <c r="K47" s="26" t="s">
        <v>28</v>
      </c>
      <c r="L47" s="33"/>
      <c r="M47" s="33"/>
      <c r="N47" s="33"/>
      <c r="O47" s="77">
        <v>9</v>
      </c>
      <c r="P47" s="28">
        <f>ROUND(SUMPRODUCT(H47:O47,$H$8:$O$8)/100,1)</f>
        <v>9.1</v>
      </c>
      <c r="Q47" s="29" t="str">
        <f t="shared" si="3"/>
        <v>A+</v>
      </c>
      <c r="R47" s="30" t="str">
        <f t="shared" si="4"/>
        <v>Giỏi</v>
      </c>
      <c r="S47" s="31" t="str">
        <f t="shared" si="2"/>
        <v/>
      </c>
      <c r="T47" s="32" t="str">
        <f t="array" ref="T47">IFERROR(VLOOKUP($C47&amp;$S$3,CHOOSE({1,2},Data!$A$2:$A$15458&amp;Data!$B$2:$B$15458,Data!$C$2:$C$15458),2,0),"")</f>
        <v>305-A2</v>
      </c>
      <c r="U47" s="94" t="str">
        <f t="array" ref="U47">IFERROR(VLOOKUP($C47&amp;$G$4,CHOOSE({1,2},Data!$A$2:$A$15458&amp;Data!$E$2:$E$15458,Data!$F$2:$F$15458),2,0),"")</f>
        <v>BAS1224-04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1800</v>
      </c>
      <c r="D48" s="23" t="s">
        <v>3322</v>
      </c>
      <c r="E48" s="24" t="s">
        <v>4273</v>
      </c>
      <c r="F48" s="25" t="s">
        <v>3656</v>
      </c>
      <c r="G48" s="22" t="s">
        <v>3218</v>
      </c>
      <c r="H48" s="26">
        <v>9</v>
      </c>
      <c r="I48" s="26">
        <v>6</v>
      </c>
      <c r="J48" s="26">
        <v>10</v>
      </c>
      <c r="K48" s="26" t="s">
        <v>28</v>
      </c>
      <c r="L48" s="33"/>
      <c r="M48" s="33"/>
      <c r="N48" s="33"/>
      <c r="O48" s="113" t="s">
        <v>4810</v>
      </c>
      <c r="P48" s="28">
        <f>ROUND(SUMPRODUCT(H48:O48,$H$8:$O$8)/100,1)</f>
        <v>3.5</v>
      </c>
      <c r="Q48" s="29" t="str">
        <f t="shared" si="3"/>
        <v>F</v>
      </c>
      <c r="R48" s="30" t="str">
        <f t="shared" si="4"/>
        <v>Kém</v>
      </c>
      <c r="S48" s="31" t="s">
        <v>4813</v>
      </c>
      <c r="T48" s="32" t="str">
        <f t="array" ref="T48">IFERROR(VLOOKUP($C48&amp;$S$3,CHOOSE({1,2},Data!$A$2:$A$15458&amp;Data!$B$2:$B$15458,Data!$C$2:$C$15458),2,0),"")</f>
        <v>305-A2</v>
      </c>
      <c r="U48" s="94" t="str">
        <f t="array" ref="U48">IFERROR(VLOOKUP($C48&amp;$G$4,CHOOSE({1,2},Data!$A$2:$A$15458&amp;Data!$E$2:$E$15458,Data!$F$2:$F$15458),2,0),"")</f>
        <v>BAS1224-04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Học lại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1131</v>
      </c>
      <c r="D49" s="23" t="s">
        <v>4210</v>
      </c>
      <c r="E49" s="24" t="s">
        <v>4275</v>
      </c>
      <c r="F49" s="25" t="s">
        <v>3272</v>
      </c>
      <c r="G49" s="22" t="s">
        <v>3273</v>
      </c>
      <c r="H49" s="26">
        <v>10</v>
      </c>
      <c r="I49" s="26">
        <v>10</v>
      </c>
      <c r="J49" s="26">
        <v>10</v>
      </c>
      <c r="K49" s="26" t="s">
        <v>28</v>
      </c>
      <c r="L49" s="33"/>
      <c r="M49" s="33"/>
      <c r="N49" s="33"/>
      <c r="O49" s="77">
        <v>7</v>
      </c>
      <c r="P49" s="28">
        <f>ROUND(SUMPRODUCT(H49:O49,$H$8:$O$8)/100,1)</f>
        <v>8.1999999999999993</v>
      </c>
      <c r="Q49" s="29" t="str">
        <f t="shared" si="3"/>
        <v>B+</v>
      </c>
      <c r="R49" s="30" t="str">
        <f t="shared" si="4"/>
        <v>Khá</v>
      </c>
      <c r="S49" s="31" t="str">
        <f t="shared" ref="S49:S57" si="5">+IF(OR($H49=0,$I49=0,$J49=0,$K49=0),"Không đủ ĐKDT",IF(AND(O49=0,P49&gt;=4),"Không đạt",""))</f>
        <v/>
      </c>
      <c r="T49" s="32" t="str">
        <f t="array" ref="T49">IFERROR(VLOOKUP($C49&amp;$S$3,CHOOSE({1,2},Data!$A$2:$A$15458&amp;Data!$B$2:$B$15458,Data!$C$2:$C$15458),2,0),"")</f>
        <v>305-A2</v>
      </c>
      <c r="U49" s="94" t="str">
        <f t="array" ref="U49">IFERROR(VLOOKUP($C49&amp;$G$4,CHOOSE({1,2},Data!$A$2:$A$15458&amp;Data!$E$2:$E$15458,Data!$F$2:$F$15458),2,0),"")</f>
        <v>BAS1224-04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1445</v>
      </c>
      <c r="D50" s="23" t="s">
        <v>4276</v>
      </c>
      <c r="E50" s="24" t="s">
        <v>3528</v>
      </c>
      <c r="F50" s="25" t="s">
        <v>4128</v>
      </c>
      <c r="G50" s="22" t="s">
        <v>3358</v>
      </c>
      <c r="H50" s="26">
        <v>10</v>
      </c>
      <c r="I50" s="26">
        <v>8</v>
      </c>
      <c r="J50" s="26">
        <v>9.5</v>
      </c>
      <c r="K50" s="26" t="s">
        <v>28</v>
      </c>
      <c r="L50" s="33"/>
      <c r="M50" s="33"/>
      <c r="N50" s="33"/>
      <c r="O50" s="77">
        <v>3.5</v>
      </c>
      <c r="P50" s="28">
        <f>ROUND(SUMPRODUCT(H50:O50,$H$8:$O$8)/100,1)</f>
        <v>5.8</v>
      </c>
      <c r="Q50" s="29" t="str">
        <f t="shared" si="3"/>
        <v>C</v>
      </c>
      <c r="R50" s="30" t="str">
        <f t="shared" si="4"/>
        <v>Trung bình</v>
      </c>
      <c r="S50" s="31" t="str">
        <f t="shared" si="5"/>
        <v/>
      </c>
      <c r="T50" s="32" t="str">
        <f t="array" ref="T50">IFERROR(VLOOKUP($C50&amp;$S$3,CHOOSE({1,2},Data!$A$2:$A$15458&amp;Data!$B$2:$B$15458,Data!$C$2:$C$15458),2,0),"")</f>
        <v>305-A2</v>
      </c>
      <c r="U50" s="94" t="str">
        <f t="array" ref="U50">IFERROR(VLOOKUP($C50&amp;$G$4,CHOOSE({1,2},Data!$A$2:$A$15458&amp;Data!$E$2:$E$15458,Data!$F$2:$F$15458),2,0),"")</f>
        <v>BAS1224-04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3113</v>
      </c>
      <c r="D51" s="23" t="s">
        <v>4277</v>
      </c>
      <c r="E51" s="24" t="s">
        <v>3528</v>
      </c>
      <c r="F51" s="25" t="s">
        <v>4278</v>
      </c>
      <c r="G51" s="22" t="s">
        <v>3609</v>
      </c>
      <c r="H51" s="26">
        <v>10</v>
      </c>
      <c r="I51" s="26">
        <v>10</v>
      </c>
      <c r="J51" s="26">
        <v>10</v>
      </c>
      <c r="K51" s="26" t="s">
        <v>28</v>
      </c>
      <c r="L51" s="33"/>
      <c r="M51" s="33"/>
      <c r="N51" s="33"/>
      <c r="O51" s="77">
        <v>3.5</v>
      </c>
      <c r="P51" s="28">
        <f>ROUND(SUMPRODUCT(H51:O51,$H$8:$O$8)/100,1)</f>
        <v>6.1</v>
      </c>
      <c r="Q51" s="29" t="str">
        <f t="shared" si="3"/>
        <v>C</v>
      </c>
      <c r="R51" s="30" t="str">
        <f t="shared" si="4"/>
        <v>Trung bình</v>
      </c>
      <c r="S51" s="31" t="str">
        <f t="shared" si="5"/>
        <v/>
      </c>
      <c r="T51" s="32" t="str">
        <f t="array" ref="T51">IFERROR(VLOOKUP($C51&amp;$S$3,CHOOSE({1,2},Data!$A$2:$A$15458&amp;Data!$B$2:$B$15458,Data!$C$2:$C$15458),2,0),"")</f>
        <v>305-A2</v>
      </c>
      <c r="U51" s="94" t="str">
        <f t="array" ref="U51">IFERROR(VLOOKUP($C51&amp;$G$4,CHOOSE({1,2},Data!$A$2:$A$15458&amp;Data!$E$2:$E$15458,Data!$F$2:$F$15458),2,0),"")</f>
        <v>BAS1224-04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2476</v>
      </c>
      <c r="D52" s="23" t="s">
        <v>4279</v>
      </c>
      <c r="E52" s="24" t="s">
        <v>3338</v>
      </c>
      <c r="F52" s="25" t="s">
        <v>4280</v>
      </c>
      <c r="G52" s="22" t="s">
        <v>3228</v>
      </c>
      <c r="H52" s="26">
        <v>9</v>
      </c>
      <c r="I52" s="26">
        <v>8.5</v>
      </c>
      <c r="J52" s="26">
        <v>10</v>
      </c>
      <c r="K52" s="26" t="s">
        <v>28</v>
      </c>
      <c r="L52" s="33"/>
      <c r="M52" s="33"/>
      <c r="N52" s="33"/>
      <c r="O52" s="77">
        <v>1</v>
      </c>
      <c r="P52" s="28">
        <f>ROUND(SUMPRODUCT(H52:O52,$H$8:$O$8)/100,1)</f>
        <v>4.4000000000000004</v>
      </c>
      <c r="Q52" s="29" t="str">
        <f t="shared" si="3"/>
        <v>D</v>
      </c>
      <c r="R52" s="30" t="str">
        <f t="shared" si="4"/>
        <v>Trung bình yếu</v>
      </c>
      <c r="S52" s="31" t="str">
        <f t="shared" si="5"/>
        <v/>
      </c>
      <c r="T52" s="32" t="str">
        <f t="array" ref="T52">IFERROR(VLOOKUP($C52&amp;$S$3,CHOOSE({1,2},Data!$A$2:$A$15458&amp;Data!$B$2:$B$15458,Data!$C$2:$C$15458),2,0),"")</f>
        <v>305-A2</v>
      </c>
      <c r="U52" s="94" t="str">
        <f t="array" ref="U52">IFERROR(VLOOKUP($C52&amp;$G$4,CHOOSE({1,2},Data!$A$2:$A$15458&amp;Data!$E$2:$E$15458,Data!$F$2:$F$15458),2,0),"")</f>
        <v>BAS1224-04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489</v>
      </c>
      <c r="D53" s="23" t="s">
        <v>3970</v>
      </c>
      <c r="E53" s="24" t="s">
        <v>3338</v>
      </c>
      <c r="F53" s="25" t="s">
        <v>3482</v>
      </c>
      <c r="G53" s="22" t="s">
        <v>3222</v>
      </c>
      <c r="H53" s="26">
        <v>10</v>
      </c>
      <c r="I53" s="26">
        <v>10</v>
      </c>
      <c r="J53" s="26">
        <v>8</v>
      </c>
      <c r="K53" s="26" t="s">
        <v>28</v>
      </c>
      <c r="L53" s="33"/>
      <c r="M53" s="33"/>
      <c r="N53" s="33"/>
      <c r="O53" s="77">
        <v>3.5</v>
      </c>
      <c r="P53" s="28">
        <f>ROUND(SUMPRODUCT(H53:O53,$H$8:$O$8)/100,1)</f>
        <v>5.7</v>
      </c>
      <c r="Q53" s="29" t="str">
        <f t="shared" si="3"/>
        <v>C</v>
      </c>
      <c r="R53" s="30" t="str">
        <f t="shared" si="4"/>
        <v>Trung bình</v>
      </c>
      <c r="S53" s="31" t="str">
        <f t="shared" si="5"/>
        <v/>
      </c>
      <c r="T53" s="32" t="str">
        <f t="array" ref="T53">IFERROR(VLOOKUP($C53&amp;$S$3,CHOOSE({1,2},Data!$A$2:$A$15458&amp;Data!$B$2:$B$15458,Data!$C$2:$C$15458),2,0),"")</f>
        <v>305-A2</v>
      </c>
      <c r="U53" s="94" t="str">
        <f t="array" ref="U53">IFERROR(VLOOKUP($C53&amp;$G$4,CHOOSE({1,2},Data!$A$2:$A$15458&amp;Data!$E$2:$E$15458,Data!$F$2:$F$15458),2,0),"")</f>
        <v>BAS1224-04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493</v>
      </c>
      <c r="D54" s="23" t="s">
        <v>3229</v>
      </c>
      <c r="E54" s="24" t="s">
        <v>3338</v>
      </c>
      <c r="F54" s="25" t="s">
        <v>4111</v>
      </c>
      <c r="G54" s="22" t="s">
        <v>3222</v>
      </c>
      <c r="H54" s="26">
        <v>10</v>
      </c>
      <c r="I54" s="26">
        <v>9</v>
      </c>
      <c r="J54" s="26">
        <v>8.5</v>
      </c>
      <c r="K54" s="26" t="s">
        <v>28</v>
      </c>
      <c r="L54" s="33"/>
      <c r="M54" s="33"/>
      <c r="N54" s="33"/>
      <c r="O54" s="77">
        <v>5.5</v>
      </c>
      <c r="P54" s="28">
        <f>ROUND(SUMPRODUCT(H54:O54,$H$8:$O$8)/100,1)</f>
        <v>6.9</v>
      </c>
      <c r="Q54" s="29" t="str">
        <f t="shared" si="3"/>
        <v>C+</v>
      </c>
      <c r="R54" s="30" t="str">
        <f t="shared" si="4"/>
        <v>Trung bình</v>
      </c>
      <c r="S54" s="31" t="str">
        <f t="shared" si="5"/>
        <v/>
      </c>
      <c r="T54" s="32" t="str">
        <f t="array" ref="T54">IFERROR(VLOOKUP($C54&amp;$S$3,CHOOSE({1,2},Data!$A$2:$A$15458&amp;Data!$B$2:$B$15458,Data!$C$2:$C$15458),2,0),"")</f>
        <v>305-A2</v>
      </c>
      <c r="U54" s="94" t="str">
        <f t="array" ref="U54">IFERROR(VLOOKUP($C54&amp;$G$4,CHOOSE({1,2},Data!$A$2:$A$15458&amp;Data!$E$2:$E$15458,Data!$F$2:$F$15458),2,0),"")</f>
        <v>BAS1224-04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490</v>
      </c>
      <c r="D55" s="23" t="s">
        <v>4281</v>
      </c>
      <c r="E55" s="24" t="s">
        <v>3338</v>
      </c>
      <c r="F55" s="25" t="s">
        <v>3940</v>
      </c>
      <c r="G55" s="22" t="s">
        <v>3222</v>
      </c>
      <c r="H55" s="26">
        <v>10</v>
      </c>
      <c r="I55" s="26">
        <v>8.5</v>
      </c>
      <c r="J55" s="26">
        <v>7.5</v>
      </c>
      <c r="K55" s="26" t="s">
        <v>28</v>
      </c>
      <c r="L55" s="33"/>
      <c r="M55" s="33"/>
      <c r="N55" s="33"/>
      <c r="O55" s="77">
        <v>4.5</v>
      </c>
      <c r="P55" s="28">
        <f>ROUND(SUMPRODUCT(H55:O55,$H$8:$O$8)/100,1)</f>
        <v>6.1</v>
      </c>
      <c r="Q55" s="29" t="str">
        <f t="shared" si="3"/>
        <v>C</v>
      </c>
      <c r="R55" s="30" t="str">
        <f t="shared" si="4"/>
        <v>Trung bình</v>
      </c>
      <c r="S55" s="31" t="str">
        <f t="shared" si="5"/>
        <v/>
      </c>
      <c r="T55" s="32" t="str">
        <f t="array" ref="T55">IFERROR(VLOOKUP($C55&amp;$S$3,CHOOSE({1,2},Data!$A$2:$A$15458&amp;Data!$B$2:$B$15458,Data!$C$2:$C$15458),2,0),"")</f>
        <v>305-A2</v>
      </c>
      <c r="U55" s="94" t="str">
        <f t="array" ref="U55">IFERROR(VLOOKUP($C55&amp;$G$4,CHOOSE({1,2},Data!$A$2:$A$15458&amp;Data!$E$2:$E$15458,Data!$F$2:$F$15458),2,0),"")</f>
        <v>BAS1224-04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2219</v>
      </c>
      <c r="D56" s="23" t="s">
        <v>4283</v>
      </c>
      <c r="E56" s="24" t="s">
        <v>3338</v>
      </c>
      <c r="F56" s="25" t="s">
        <v>4209</v>
      </c>
      <c r="G56" s="22" t="s">
        <v>3228</v>
      </c>
      <c r="H56" s="26">
        <v>10</v>
      </c>
      <c r="I56" s="26">
        <v>10</v>
      </c>
      <c r="J56" s="26">
        <v>8.5</v>
      </c>
      <c r="K56" s="26" t="s">
        <v>28</v>
      </c>
      <c r="L56" s="33"/>
      <c r="M56" s="33"/>
      <c r="N56" s="33"/>
      <c r="O56" s="77">
        <v>2.5</v>
      </c>
      <c r="P56" s="28">
        <f>ROUND(SUMPRODUCT(H56:O56,$H$8:$O$8)/100,1)</f>
        <v>5.2</v>
      </c>
      <c r="Q56" s="29" t="str">
        <f t="shared" si="3"/>
        <v>D+</v>
      </c>
      <c r="R56" s="30" t="str">
        <f t="shared" si="4"/>
        <v>Trung bình yếu</v>
      </c>
      <c r="S56" s="31" t="str">
        <f t="shared" si="5"/>
        <v/>
      </c>
      <c r="T56" s="32" t="str">
        <f t="array" ref="T56">IFERROR(VLOOKUP($C56&amp;$S$3,CHOOSE({1,2},Data!$A$2:$A$15458&amp;Data!$B$2:$B$15458,Data!$C$2:$C$15458),2,0),"")</f>
        <v>305-A2</v>
      </c>
      <c r="U56" s="94" t="str">
        <f t="array" ref="U56">IFERROR(VLOOKUP($C56&amp;$G$4,CHOOSE({1,2},Data!$A$2:$A$15458&amp;Data!$E$2:$E$15458,Data!$F$2:$F$15458),2,0),"")</f>
        <v>BAS1224-04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937</v>
      </c>
      <c r="D57" s="23" t="s">
        <v>3262</v>
      </c>
      <c r="E57" s="24" t="s">
        <v>3338</v>
      </c>
      <c r="F57" s="25" t="s">
        <v>3946</v>
      </c>
      <c r="G57" s="22" t="s">
        <v>3382</v>
      </c>
      <c r="H57" s="26">
        <v>10</v>
      </c>
      <c r="I57" s="26">
        <v>9</v>
      </c>
      <c r="J57" s="26">
        <v>9</v>
      </c>
      <c r="K57" s="26" t="s">
        <v>28</v>
      </c>
      <c r="L57" s="33"/>
      <c r="M57" s="33"/>
      <c r="N57" s="33"/>
      <c r="O57" s="77">
        <v>4.5</v>
      </c>
      <c r="P57" s="28">
        <f>ROUND(SUMPRODUCT(H57:O57,$H$8:$O$8)/100,1)</f>
        <v>6.4</v>
      </c>
      <c r="Q57" s="29" t="str">
        <f t="shared" si="3"/>
        <v>C</v>
      </c>
      <c r="R57" s="30" t="str">
        <f t="shared" si="4"/>
        <v>Trung bình</v>
      </c>
      <c r="S57" s="31" t="str">
        <f t="shared" si="5"/>
        <v/>
      </c>
      <c r="T57" s="32" t="str">
        <f t="array" ref="T57">IFERROR(VLOOKUP($C57&amp;$S$3,CHOOSE({1,2},Data!$A$2:$A$15458&amp;Data!$B$2:$B$15458,Data!$C$2:$C$15458),2,0),"")</f>
        <v>305-A2</v>
      </c>
      <c r="U57" s="94" t="str">
        <f t="array" ref="U57">IFERROR(VLOOKUP($C57&amp;$G$4,CHOOSE({1,2},Data!$A$2:$A$15458&amp;Data!$E$2:$E$15458,Data!$F$2:$F$15458),2,0),"")</f>
        <v>BAS1224-04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1328</v>
      </c>
      <c r="D58" s="23" t="s">
        <v>3212</v>
      </c>
      <c r="E58" s="24" t="s">
        <v>3338</v>
      </c>
      <c r="F58" s="25" t="s">
        <v>4282</v>
      </c>
      <c r="G58" s="22" t="s">
        <v>3273</v>
      </c>
      <c r="H58" s="26">
        <v>10</v>
      </c>
      <c r="I58" s="26">
        <v>9.5</v>
      </c>
      <c r="J58" s="26">
        <v>9.5</v>
      </c>
      <c r="K58" s="26" t="s">
        <v>28</v>
      </c>
      <c r="L58" s="33"/>
      <c r="M58" s="33"/>
      <c r="N58" s="33"/>
      <c r="O58" s="113" t="s">
        <v>4814</v>
      </c>
      <c r="P58" s="28">
        <f>ROUND(SUMPRODUCT(H58:O58,$H$8:$O$8)/100,1)</f>
        <v>3.9</v>
      </c>
      <c r="Q58" s="29" t="str">
        <f t="shared" si="3"/>
        <v>F</v>
      </c>
      <c r="R58" s="30" t="str">
        <f t="shared" si="4"/>
        <v>Kém</v>
      </c>
      <c r="S58" s="31" t="s">
        <v>4817</v>
      </c>
      <c r="T58" s="32" t="str">
        <f t="array" ref="T58">IFERROR(VLOOKUP($C58&amp;$S$3,CHOOSE({1,2},Data!$A$2:$A$15458&amp;Data!$B$2:$B$15458,Data!$C$2:$C$15458),2,0),"")</f>
        <v>305-A2</v>
      </c>
      <c r="U58" s="94" t="str">
        <f t="array" ref="U58">IFERROR(VLOOKUP($C58&amp;$G$4,CHOOSE({1,2},Data!$A$2:$A$15458&amp;Data!$E$2:$E$15458,Data!$F$2:$F$15458),2,0),"")</f>
        <v>BAS1224-04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Học lại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1204</v>
      </c>
      <c r="D59" s="23" t="s">
        <v>4284</v>
      </c>
      <c r="E59" s="24" t="s">
        <v>3661</v>
      </c>
      <c r="F59" s="25" t="s">
        <v>4094</v>
      </c>
      <c r="G59" s="22" t="s">
        <v>3252</v>
      </c>
      <c r="H59" s="26">
        <v>10</v>
      </c>
      <c r="I59" s="26">
        <v>9</v>
      </c>
      <c r="J59" s="26">
        <v>8.5</v>
      </c>
      <c r="K59" s="26" t="s">
        <v>28</v>
      </c>
      <c r="L59" s="33"/>
      <c r="M59" s="33"/>
      <c r="N59" s="33"/>
      <c r="O59" s="113" t="s">
        <v>4814</v>
      </c>
      <c r="P59" s="28">
        <f>ROUND(SUMPRODUCT(H59:O59,$H$8:$O$8)/100,1)</f>
        <v>3.6</v>
      </c>
      <c r="Q59" s="29" t="str">
        <f t="shared" si="3"/>
        <v>F</v>
      </c>
      <c r="R59" s="30" t="str">
        <f t="shared" si="4"/>
        <v>Kém</v>
      </c>
      <c r="S59" s="31" t="s">
        <v>4817</v>
      </c>
      <c r="T59" s="32" t="str">
        <f t="array" ref="T59">IFERROR(VLOOKUP($C59&amp;$S$3,CHOOSE({1,2},Data!$A$2:$A$15458&amp;Data!$B$2:$B$15458,Data!$C$2:$C$15458),2,0),"")</f>
        <v>305-A2</v>
      </c>
      <c r="U59" s="94" t="str">
        <f t="array" ref="U59">IFERROR(VLOOKUP($C59&amp;$G$4,CHOOSE({1,2},Data!$A$2:$A$15458&amp;Data!$E$2:$E$15458,Data!$F$2:$F$15458),2,0),"")</f>
        <v>BAS1224-04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Học lại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941</v>
      </c>
      <c r="D60" s="23" t="s">
        <v>3885</v>
      </c>
      <c r="E60" s="24" t="s">
        <v>4285</v>
      </c>
      <c r="F60" s="25" t="s">
        <v>3659</v>
      </c>
      <c r="G60" s="22" t="s">
        <v>3231</v>
      </c>
      <c r="H60" s="26">
        <v>10</v>
      </c>
      <c r="I60" s="26">
        <v>10</v>
      </c>
      <c r="J60" s="26">
        <v>10</v>
      </c>
      <c r="K60" s="26" t="s">
        <v>28</v>
      </c>
      <c r="L60" s="33"/>
      <c r="M60" s="33"/>
      <c r="N60" s="33"/>
      <c r="O60" s="77">
        <v>10</v>
      </c>
      <c r="P60" s="28">
        <f>ROUND(SUMPRODUCT(H60:O60,$H$8:$O$8)/100,1)</f>
        <v>10</v>
      </c>
      <c r="Q60" s="29" t="str">
        <f t="shared" si="3"/>
        <v>A+</v>
      </c>
      <c r="R60" s="30" t="str">
        <f t="shared" si="4"/>
        <v>Giỏi</v>
      </c>
      <c r="S60" s="31" t="str">
        <f>+IF(OR($H60=0,$I60=0,$J60=0,$K60=0),"Không đủ ĐKDT",IF(AND(O60=0,P60&gt;=4),"Không đạt",""))</f>
        <v/>
      </c>
      <c r="T60" s="32" t="str">
        <f t="array" ref="T60">IFERROR(VLOOKUP($C60&amp;$S$3,CHOOSE({1,2},Data!$A$2:$A$15458&amp;Data!$B$2:$B$15458,Data!$C$2:$C$15458),2,0),"")</f>
        <v>305-A2</v>
      </c>
      <c r="U60" s="94" t="str">
        <f t="array" ref="U60">IFERROR(VLOOKUP($C60&amp;$G$4,CHOOSE({1,2},Data!$A$2:$A$15458&amp;Data!$E$2:$E$15458,Data!$F$2:$F$15458),2,0),"")</f>
        <v>BAS1224-04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494</v>
      </c>
      <c r="D61" s="23" t="s">
        <v>3284</v>
      </c>
      <c r="E61" s="24" t="s">
        <v>4286</v>
      </c>
      <c r="F61" s="25" t="s">
        <v>3814</v>
      </c>
      <c r="G61" s="22" t="s">
        <v>3277</v>
      </c>
      <c r="H61" s="26">
        <v>8.5</v>
      </c>
      <c r="I61" s="26">
        <v>9</v>
      </c>
      <c r="J61" s="26">
        <v>10</v>
      </c>
      <c r="K61" s="26" t="s">
        <v>28</v>
      </c>
      <c r="L61" s="33"/>
      <c r="M61" s="33"/>
      <c r="N61" s="33"/>
      <c r="O61" s="77">
        <v>4.5</v>
      </c>
      <c r="P61" s="28">
        <f>ROUND(SUMPRODUCT(H61:O61,$H$8:$O$8)/100,1)</f>
        <v>6.5</v>
      </c>
      <c r="Q61" s="29" t="str">
        <f t="shared" si="3"/>
        <v>C+</v>
      </c>
      <c r="R61" s="30" t="str">
        <f t="shared" si="4"/>
        <v>Trung bình</v>
      </c>
      <c r="S61" s="31" t="str">
        <f>+IF(OR($H61=0,$I61=0,$J61=0,$K61=0),"Không đủ ĐKDT",IF(AND(O61=0,P61&gt;=4),"Không đạt",""))</f>
        <v/>
      </c>
      <c r="T61" s="32" t="str">
        <f t="array" ref="T61">IFERROR(VLOOKUP($C61&amp;$S$3,CHOOSE({1,2},Data!$A$2:$A$15458&amp;Data!$B$2:$B$15458,Data!$C$2:$C$15458),2,0),"")</f>
        <v>305-A2</v>
      </c>
      <c r="U61" s="94" t="str">
        <f t="array" ref="U61">IFERROR(VLOOKUP($C61&amp;$G$4,CHOOSE({1,2},Data!$A$2:$A$15458&amp;Data!$E$2:$E$15458,Data!$F$2:$F$15458),2,0),"")</f>
        <v>BAS1224-04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944</v>
      </c>
      <c r="D62" s="23" t="s">
        <v>4287</v>
      </c>
      <c r="E62" s="24" t="s">
        <v>3554</v>
      </c>
      <c r="F62" s="25" t="s">
        <v>3671</v>
      </c>
      <c r="G62" s="22" t="s">
        <v>3231</v>
      </c>
      <c r="H62" s="26">
        <v>10</v>
      </c>
      <c r="I62" s="26">
        <v>10</v>
      </c>
      <c r="J62" s="26">
        <v>10</v>
      </c>
      <c r="K62" s="26" t="s">
        <v>28</v>
      </c>
      <c r="L62" s="33"/>
      <c r="M62" s="33"/>
      <c r="N62" s="33"/>
      <c r="O62" s="77">
        <v>10</v>
      </c>
      <c r="P62" s="28">
        <f>ROUND(SUMPRODUCT(H62:O62,$H$8:$O$8)/100,1)</f>
        <v>10</v>
      </c>
      <c r="Q62" s="29" t="str">
        <f t="shared" si="3"/>
        <v>A+</v>
      </c>
      <c r="R62" s="30" t="str">
        <f t="shared" si="4"/>
        <v>Giỏi</v>
      </c>
      <c r="S62" s="31" t="str">
        <f>+IF(OR($H62=0,$I62=0,$J62=0,$K62=0),"Không đủ ĐKDT",IF(AND(O62=0,P62&gt;=4),"Không đạt",""))</f>
        <v/>
      </c>
      <c r="T62" s="32" t="str">
        <f t="array" ref="T62">IFERROR(VLOOKUP($C62&amp;$S$3,CHOOSE({1,2},Data!$A$2:$A$15458&amp;Data!$B$2:$B$15458,Data!$C$2:$C$15458),2,0),"")</f>
        <v>305-A2</v>
      </c>
      <c r="U62" s="94" t="str">
        <f t="array" ref="U62">IFERROR(VLOOKUP($C62&amp;$G$4,CHOOSE({1,2},Data!$A$2:$A$15458&amp;Data!$E$2:$E$15458,Data!$F$2:$F$15458),2,0),"")</f>
        <v>BAS1224-04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2598</v>
      </c>
      <c r="D63" s="23" t="s">
        <v>3781</v>
      </c>
      <c r="E63" s="24" t="s">
        <v>3554</v>
      </c>
      <c r="F63" s="25" t="s">
        <v>3888</v>
      </c>
      <c r="G63" s="22" t="s">
        <v>3246</v>
      </c>
      <c r="H63" s="26">
        <v>8</v>
      </c>
      <c r="I63" s="26">
        <v>10</v>
      </c>
      <c r="J63" s="26">
        <v>7.5</v>
      </c>
      <c r="K63" s="26" t="s">
        <v>28</v>
      </c>
      <c r="L63" s="33"/>
      <c r="M63" s="33"/>
      <c r="N63" s="33"/>
      <c r="O63" s="77">
        <v>3.5</v>
      </c>
      <c r="P63" s="28">
        <f>ROUND(SUMPRODUCT(H63:O63,$H$8:$O$8)/100,1)</f>
        <v>5.4</v>
      </c>
      <c r="Q63" s="29" t="str">
        <f t="shared" si="3"/>
        <v>D+</v>
      </c>
      <c r="R63" s="30" t="str">
        <f t="shared" si="4"/>
        <v>Trung bình yếu</v>
      </c>
      <c r="S63" s="31" t="str">
        <f>+IF(OR($H63=0,$I63=0,$J63=0,$K63=0),"Không đủ ĐKDT",IF(AND(O63=0,P63&gt;=4),"Không đạt",""))</f>
        <v/>
      </c>
      <c r="T63" s="32" t="str">
        <f t="array" ref="T63">IFERROR(VLOOKUP($C63&amp;$S$3,CHOOSE({1,2},Data!$A$2:$A$15458&amp;Data!$B$2:$B$15458,Data!$C$2:$C$15458),2,0),"")</f>
        <v>305-A2</v>
      </c>
      <c r="U63" s="94" t="str">
        <f t="array" ref="U63">IFERROR(VLOOKUP($C63&amp;$G$4,CHOOSE({1,2},Data!$A$2:$A$15458&amp;Data!$E$2:$E$15458,Data!$F$2:$F$15458),2,0),"")</f>
        <v>BAS1224-04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498</v>
      </c>
      <c r="D64" s="23" t="s">
        <v>3402</v>
      </c>
      <c r="E64" s="24" t="s">
        <v>3360</v>
      </c>
      <c r="F64" s="25" t="s">
        <v>3785</v>
      </c>
      <c r="G64" s="22" t="s">
        <v>3222</v>
      </c>
      <c r="H64" s="26">
        <v>10</v>
      </c>
      <c r="I64" s="26">
        <v>7</v>
      </c>
      <c r="J64" s="26">
        <v>8.5</v>
      </c>
      <c r="K64" s="26" t="s">
        <v>28</v>
      </c>
      <c r="L64" s="33"/>
      <c r="M64" s="33"/>
      <c r="N64" s="33"/>
      <c r="O64" s="113" t="s">
        <v>4814</v>
      </c>
      <c r="P64" s="28">
        <f>ROUND(SUMPRODUCT(H64:O64,$H$8:$O$8)/100,1)</f>
        <v>3.4</v>
      </c>
      <c r="Q64" s="29" t="str">
        <f t="shared" si="3"/>
        <v>F</v>
      </c>
      <c r="R64" s="30" t="str">
        <f t="shared" si="4"/>
        <v>Kém</v>
      </c>
      <c r="S64" s="31" t="s">
        <v>4817</v>
      </c>
      <c r="T64" s="32" t="str">
        <f t="array" ref="T64">IFERROR(VLOOKUP($C64&amp;$S$3,CHOOSE({1,2},Data!$A$2:$A$15458&amp;Data!$B$2:$B$15458,Data!$C$2:$C$15458),2,0),"")</f>
        <v>305-A2</v>
      </c>
      <c r="U64" s="94" t="str">
        <f t="array" ref="U64">IFERROR(VLOOKUP($C64&amp;$G$4,CHOOSE({1,2},Data!$A$2:$A$15458&amp;Data!$E$2:$E$15458,Data!$F$2:$F$15458),2,0),"")</f>
        <v>BAS1224-04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Học lại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1861</v>
      </c>
      <c r="D65" s="23" t="s">
        <v>4288</v>
      </c>
      <c r="E65" s="24" t="s">
        <v>3889</v>
      </c>
      <c r="F65" s="25" t="s">
        <v>3464</v>
      </c>
      <c r="G65" s="22" t="s">
        <v>3257</v>
      </c>
      <c r="H65" s="26">
        <v>10</v>
      </c>
      <c r="I65" s="26">
        <v>10</v>
      </c>
      <c r="J65" s="26">
        <v>10</v>
      </c>
      <c r="K65" s="26" t="s">
        <v>28</v>
      </c>
      <c r="L65" s="33"/>
      <c r="M65" s="33"/>
      <c r="N65" s="33"/>
      <c r="O65" s="77">
        <v>6.5</v>
      </c>
      <c r="P65" s="28">
        <f>ROUND(SUMPRODUCT(H65:O65,$H$8:$O$8)/100,1)</f>
        <v>7.9</v>
      </c>
      <c r="Q65" s="29" t="str">
        <f t="shared" si="3"/>
        <v>B</v>
      </c>
      <c r="R65" s="30" t="str">
        <f t="shared" si="4"/>
        <v>Khá</v>
      </c>
      <c r="S65" s="31" t="str">
        <f t="shared" ref="S65:S97" si="6">+IF(OR($H65=0,$I65=0,$J65=0,$K65=0),"Không đủ ĐKDT",IF(AND(O65=0,P65&gt;=4),"Không đạt",""))</f>
        <v/>
      </c>
      <c r="T65" s="32" t="str">
        <f t="array" ref="T65">IFERROR(VLOOKUP($C65&amp;$S$3,CHOOSE({1,2},Data!$A$2:$A$15458&amp;Data!$B$2:$B$15458,Data!$C$2:$C$15458),2,0),"")</f>
        <v>305-A2</v>
      </c>
      <c r="U65" s="94" t="str">
        <f t="array" ref="U65">IFERROR(VLOOKUP($C65&amp;$G$4,CHOOSE({1,2},Data!$A$2:$A$15458&amp;Data!$E$2:$E$15458,Data!$F$2:$F$15458),2,0),"")</f>
        <v>BAS1224-04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2658</v>
      </c>
      <c r="D66" s="23" t="s">
        <v>4289</v>
      </c>
      <c r="E66" s="24" t="s">
        <v>3889</v>
      </c>
      <c r="F66" s="25" t="s">
        <v>4204</v>
      </c>
      <c r="G66" s="22" t="s">
        <v>3252</v>
      </c>
      <c r="H66" s="26">
        <v>7</v>
      </c>
      <c r="I66" s="26">
        <v>5.5</v>
      </c>
      <c r="J66" s="26">
        <v>8</v>
      </c>
      <c r="K66" s="26" t="s">
        <v>28</v>
      </c>
      <c r="L66" s="33"/>
      <c r="M66" s="33"/>
      <c r="N66" s="33"/>
      <c r="O66" s="77">
        <v>5</v>
      </c>
      <c r="P66" s="28">
        <f>ROUND(SUMPRODUCT(H66:O66,$H$8:$O$8)/100,1)</f>
        <v>5.9</v>
      </c>
      <c r="Q66" s="29" t="str">
        <f t="shared" si="3"/>
        <v>C</v>
      </c>
      <c r="R66" s="30" t="str">
        <f t="shared" si="4"/>
        <v>Trung bình</v>
      </c>
      <c r="S66" s="31" t="str">
        <f t="shared" si="6"/>
        <v/>
      </c>
      <c r="T66" s="32" t="str">
        <f t="array" ref="T66">IFERROR(VLOOKUP($C66&amp;$S$3,CHOOSE({1,2},Data!$A$2:$A$15458&amp;Data!$B$2:$B$15458,Data!$C$2:$C$15458),2,0),"")</f>
        <v>305-A2</v>
      </c>
      <c r="U66" s="94" t="str">
        <f t="array" ref="U66">IFERROR(VLOOKUP($C66&amp;$G$4,CHOOSE({1,2},Data!$A$2:$A$15458&amp;Data!$E$2:$E$15458,Data!$F$2:$F$15458),2,0),"")</f>
        <v>BAS1224-04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499</v>
      </c>
      <c r="D67" s="23" t="s">
        <v>3311</v>
      </c>
      <c r="E67" s="24" t="s">
        <v>3559</v>
      </c>
      <c r="F67" s="25" t="s">
        <v>3482</v>
      </c>
      <c r="G67" s="22" t="s">
        <v>3222</v>
      </c>
      <c r="H67" s="26">
        <v>9</v>
      </c>
      <c r="I67" s="26">
        <v>9</v>
      </c>
      <c r="J67" s="26">
        <v>8.5</v>
      </c>
      <c r="K67" s="26" t="s">
        <v>28</v>
      </c>
      <c r="L67" s="33"/>
      <c r="M67" s="33"/>
      <c r="N67" s="33"/>
      <c r="O67" s="77">
        <v>5</v>
      </c>
      <c r="P67" s="28">
        <f>ROUND(SUMPRODUCT(H67:O67,$H$8:$O$8)/100,1)</f>
        <v>6.5</v>
      </c>
      <c r="Q67" s="29" t="str">
        <f t="shared" si="3"/>
        <v>C+</v>
      </c>
      <c r="R67" s="30" t="str">
        <f t="shared" si="4"/>
        <v>Trung bình</v>
      </c>
      <c r="S67" s="31" t="str">
        <f t="shared" si="6"/>
        <v/>
      </c>
      <c r="T67" s="32" t="str">
        <f t="array" ref="T67">IFERROR(VLOOKUP($C67&amp;$S$3,CHOOSE({1,2},Data!$A$2:$A$15458&amp;Data!$B$2:$B$15458,Data!$C$2:$C$15458),2,0),"")</f>
        <v>305-A2</v>
      </c>
      <c r="U67" s="94" t="str">
        <f t="array" ref="U67">IFERROR(VLOOKUP($C67&amp;$G$4,CHOOSE({1,2},Data!$A$2:$A$15458&amp;Data!$E$2:$E$15458,Data!$F$2:$F$15458),2,0),"")</f>
        <v>BAS1224-04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1813</v>
      </c>
      <c r="D68" s="23" t="s">
        <v>4290</v>
      </c>
      <c r="E68" s="24" t="s">
        <v>3363</v>
      </c>
      <c r="F68" s="25" t="s">
        <v>3389</v>
      </c>
      <c r="G68" s="22" t="s">
        <v>3273</v>
      </c>
      <c r="H68" s="26">
        <v>9.5</v>
      </c>
      <c r="I68" s="26">
        <v>7.5</v>
      </c>
      <c r="J68" s="26">
        <v>9.5</v>
      </c>
      <c r="K68" s="26" t="s">
        <v>28</v>
      </c>
      <c r="L68" s="33"/>
      <c r="M68" s="33"/>
      <c r="N68" s="33"/>
      <c r="O68" s="77">
        <v>8.5</v>
      </c>
      <c r="P68" s="28">
        <f>ROUND(SUMPRODUCT(H68:O68,$H$8:$O$8)/100,1)</f>
        <v>8.6999999999999993</v>
      </c>
      <c r="Q68" s="29" t="str">
        <f t="shared" si="3"/>
        <v>A</v>
      </c>
      <c r="R68" s="30" t="str">
        <f t="shared" si="4"/>
        <v>Giỏi</v>
      </c>
      <c r="S68" s="31" t="str">
        <f t="shared" si="6"/>
        <v/>
      </c>
      <c r="T68" s="32" t="str">
        <f t="array" ref="T68">IFERROR(VLOOKUP($C68&amp;$S$3,CHOOSE({1,2},Data!$A$2:$A$15458&amp;Data!$B$2:$B$15458,Data!$C$2:$C$15458),2,0),"")</f>
        <v>305-A2</v>
      </c>
      <c r="U68" s="94" t="str">
        <f t="array" ref="U68">IFERROR(VLOOKUP($C68&amp;$G$4,CHOOSE({1,2},Data!$A$2:$A$15458&amp;Data!$E$2:$E$15458,Data!$F$2:$F$15458),2,0),"")</f>
        <v>BAS1224-04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949</v>
      </c>
      <c r="D69" s="23" t="s">
        <v>4141</v>
      </c>
      <c r="E69" s="24" t="s">
        <v>3375</v>
      </c>
      <c r="F69" s="25" t="s">
        <v>4291</v>
      </c>
      <c r="G69" s="22" t="s">
        <v>3382</v>
      </c>
      <c r="H69" s="26">
        <v>9</v>
      </c>
      <c r="I69" s="26">
        <v>8.5</v>
      </c>
      <c r="J69" s="26">
        <v>7</v>
      </c>
      <c r="K69" s="26" t="s">
        <v>28</v>
      </c>
      <c r="L69" s="33"/>
      <c r="M69" s="33"/>
      <c r="N69" s="33"/>
      <c r="O69" s="77">
        <v>5.5</v>
      </c>
      <c r="P69" s="28">
        <f>ROUND(SUMPRODUCT(H69:O69,$H$8:$O$8)/100,1)</f>
        <v>6.5</v>
      </c>
      <c r="Q69" s="29" t="str">
        <f t="shared" si="3"/>
        <v>C+</v>
      </c>
      <c r="R69" s="30" t="str">
        <f t="shared" si="4"/>
        <v>Trung bình</v>
      </c>
      <c r="S69" s="31" t="str">
        <f t="shared" si="6"/>
        <v/>
      </c>
      <c r="T69" s="32" t="str">
        <f t="array" ref="T69">IFERROR(VLOOKUP($C69&amp;$S$3,CHOOSE({1,2},Data!$A$2:$A$15458&amp;Data!$B$2:$B$15458,Data!$C$2:$C$15458),2,0),"")</f>
        <v>503-A2</v>
      </c>
      <c r="U69" s="94" t="str">
        <f t="array" ref="U69">IFERROR(VLOOKUP($C69&amp;$G$4,CHOOSE({1,2},Data!$A$2:$A$15458&amp;Data!$E$2:$E$15458,Data!$F$2:$F$15458),2,0),"")</f>
        <v>BAS1224-04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1144</v>
      </c>
      <c r="D70" s="23" t="s">
        <v>4292</v>
      </c>
      <c r="E70" s="24" t="s">
        <v>4293</v>
      </c>
      <c r="F70" s="25" t="s">
        <v>4076</v>
      </c>
      <c r="G70" s="22" t="s">
        <v>3252</v>
      </c>
      <c r="H70" s="26">
        <v>9</v>
      </c>
      <c r="I70" s="26">
        <v>10</v>
      </c>
      <c r="J70" s="26">
        <v>10</v>
      </c>
      <c r="K70" s="26" t="s">
        <v>28</v>
      </c>
      <c r="L70" s="33"/>
      <c r="M70" s="33"/>
      <c r="N70" s="33"/>
      <c r="O70" s="77">
        <v>6.5</v>
      </c>
      <c r="P70" s="28">
        <f>ROUND(SUMPRODUCT(H70:O70,$H$8:$O$8)/100,1)</f>
        <v>7.8</v>
      </c>
      <c r="Q70" s="29" t="str">
        <f t="shared" si="3"/>
        <v>B</v>
      </c>
      <c r="R70" s="30" t="str">
        <f t="shared" si="4"/>
        <v>Khá</v>
      </c>
      <c r="S70" s="31" t="str">
        <f t="shared" si="6"/>
        <v/>
      </c>
      <c r="T70" s="32" t="str">
        <f t="array" ref="T70">IFERROR(VLOOKUP($C70&amp;$S$3,CHOOSE({1,2},Data!$A$2:$A$15458&amp;Data!$B$2:$B$15458,Data!$C$2:$C$15458),2,0),"")</f>
        <v>503-A2</v>
      </c>
      <c r="U70" s="94" t="str">
        <f t="array" ref="U70">IFERROR(VLOOKUP($C70&amp;$G$4,CHOOSE({1,2},Data!$A$2:$A$15458&amp;Data!$E$2:$E$15458,Data!$F$2:$F$15458),2,0),"")</f>
        <v>BAS1224-04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506</v>
      </c>
      <c r="D71" s="23" t="s">
        <v>4294</v>
      </c>
      <c r="E71" s="24" t="s">
        <v>4295</v>
      </c>
      <c r="F71" s="25" t="s">
        <v>3526</v>
      </c>
      <c r="G71" s="22" t="s">
        <v>3222</v>
      </c>
      <c r="H71" s="26">
        <v>9</v>
      </c>
      <c r="I71" s="26">
        <v>10</v>
      </c>
      <c r="J71" s="26">
        <v>10</v>
      </c>
      <c r="K71" s="26" t="s">
        <v>28</v>
      </c>
      <c r="L71" s="33"/>
      <c r="M71" s="33"/>
      <c r="N71" s="33"/>
      <c r="O71" s="77">
        <v>5.5</v>
      </c>
      <c r="P71" s="28">
        <f>ROUND(SUMPRODUCT(H71:O71,$H$8:$O$8)/100,1)</f>
        <v>7.2</v>
      </c>
      <c r="Q71" s="29" t="str">
        <f t="shared" si="3"/>
        <v>B</v>
      </c>
      <c r="R71" s="30" t="str">
        <f t="shared" si="4"/>
        <v>Khá</v>
      </c>
      <c r="S71" s="31" t="str">
        <f t="shared" si="6"/>
        <v/>
      </c>
      <c r="T71" s="32" t="str">
        <f t="array" ref="T71">IFERROR(VLOOKUP($C71&amp;$S$3,CHOOSE({1,2},Data!$A$2:$A$15458&amp;Data!$B$2:$B$15458,Data!$C$2:$C$15458),2,0),"")</f>
        <v>503-A2</v>
      </c>
      <c r="U71" s="94" t="str">
        <f t="array" ref="U71">IFERROR(VLOOKUP($C71&amp;$G$4,CHOOSE({1,2},Data!$A$2:$A$15458&amp;Data!$E$2:$E$15458,Data!$F$2:$F$15458),2,0),"")</f>
        <v>BAS1224-04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507</v>
      </c>
      <c r="D72" s="23" t="s">
        <v>3800</v>
      </c>
      <c r="E72" s="24" t="s">
        <v>4296</v>
      </c>
      <c r="F72" s="25" t="s">
        <v>3526</v>
      </c>
      <c r="G72" s="22" t="s">
        <v>3277</v>
      </c>
      <c r="H72" s="26">
        <v>10</v>
      </c>
      <c r="I72" s="26">
        <v>10</v>
      </c>
      <c r="J72" s="26">
        <v>10</v>
      </c>
      <c r="K72" s="26" t="s">
        <v>28</v>
      </c>
      <c r="L72" s="33"/>
      <c r="M72" s="33"/>
      <c r="N72" s="33"/>
      <c r="O72" s="77">
        <v>5</v>
      </c>
      <c r="P72" s="28">
        <f>ROUND(SUMPRODUCT(H72:O72,$H$8:$O$8)/100,1)</f>
        <v>7</v>
      </c>
      <c r="Q72" s="29" t="str">
        <f t="shared" si="3"/>
        <v>B</v>
      </c>
      <c r="R72" s="30" t="str">
        <f t="shared" si="4"/>
        <v>Khá</v>
      </c>
      <c r="S72" s="31" t="str">
        <f t="shared" si="6"/>
        <v/>
      </c>
      <c r="T72" s="32" t="str">
        <f t="array" ref="T72">IFERROR(VLOOKUP($C72&amp;$S$3,CHOOSE({1,2},Data!$A$2:$A$15458&amp;Data!$B$2:$B$15458,Data!$C$2:$C$15458),2,0),"")</f>
        <v>503-A2</v>
      </c>
      <c r="U72" s="94" t="str">
        <f t="array" ref="U72">IFERROR(VLOOKUP($C72&amp;$G$4,CHOOSE({1,2},Data!$A$2:$A$15458&amp;Data!$E$2:$E$15458,Data!$F$2:$F$15458),2,0),"")</f>
        <v>BAS1224-04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Đạt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510</v>
      </c>
      <c r="D73" s="23" t="s">
        <v>3520</v>
      </c>
      <c r="E73" s="24" t="s">
        <v>4297</v>
      </c>
      <c r="F73" s="25" t="s">
        <v>4298</v>
      </c>
      <c r="G73" s="22" t="s">
        <v>3222</v>
      </c>
      <c r="H73" s="26">
        <v>10</v>
      </c>
      <c r="I73" s="26">
        <v>8.5</v>
      </c>
      <c r="J73" s="26">
        <v>9</v>
      </c>
      <c r="K73" s="26" t="s">
        <v>28</v>
      </c>
      <c r="L73" s="33"/>
      <c r="M73" s="33"/>
      <c r="N73" s="33"/>
      <c r="O73" s="77">
        <v>3</v>
      </c>
      <c r="P73" s="28">
        <f>ROUND(SUMPRODUCT(H73:O73,$H$8:$O$8)/100,1)</f>
        <v>5.5</v>
      </c>
      <c r="Q73" s="29" t="str">
        <f t="shared" ref="Q73:Q97" si="7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C</v>
      </c>
      <c r="R73" s="30" t="str">
        <f t="shared" ref="R73:R97" si="8">IF($P73&lt;4,"Kém",IF(AND($P73&gt;=4,$P73&lt;=5.4),"Trung bình yếu",IF(AND($P73&gt;=5.5,$P73&lt;=6.9),"Trung bình",IF(AND($P73&gt;=7,$P73&lt;=8.4),"Khá",IF(AND($P73&gt;=8.5,$P73&lt;=10),"Giỏi","")))))</f>
        <v>Trung bình</v>
      </c>
      <c r="S73" s="31" t="str">
        <f t="shared" si="6"/>
        <v/>
      </c>
      <c r="T73" s="32" t="str">
        <f t="array" ref="T73">IFERROR(VLOOKUP($C73&amp;$S$3,CHOOSE({1,2},Data!$A$2:$A$15458&amp;Data!$B$2:$B$15458,Data!$C$2:$C$15458),2,0),"")</f>
        <v>503-A2</v>
      </c>
      <c r="U73" s="94" t="str">
        <f t="array" ref="U73">IFERROR(VLOOKUP($C73&amp;$G$4,CHOOSE({1,2},Data!$A$2:$A$15458&amp;Data!$E$2:$E$15458,Data!$F$2:$F$15458),2,0),"")</f>
        <v>BAS1224-04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2166</v>
      </c>
      <c r="D74" s="23" t="s">
        <v>3697</v>
      </c>
      <c r="E74" s="24" t="s">
        <v>3391</v>
      </c>
      <c r="F74" s="25" t="s">
        <v>3453</v>
      </c>
      <c r="G74" s="22" t="s">
        <v>3308</v>
      </c>
      <c r="H74" s="26">
        <v>9</v>
      </c>
      <c r="I74" s="26">
        <v>9.5</v>
      </c>
      <c r="J74" s="26">
        <v>9.5</v>
      </c>
      <c r="K74" s="26" t="s">
        <v>28</v>
      </c>
      <c r="L74" s="33"/>
      <c r="M74" s="33"/>
      <c r="N74" s="33"/>
      <c r="O74" s="77">
        <v>7.5</v>
      </c>
      <c r="P74" s="28">
        <f>ROUND(SUMPRODUCT(H74:O74,$H$8:$O$8)/100,1)</f>
        <v>8.3000000000000007</v>
      </c>
      <c r="Q74" s="29" t="str">
        <f t="shared" si="7"/>
        <v>B+</v>
      </c>
      <c r="R74" s="30" t="str">
        <f t="shared" si="8"/>
        <v>Khá</v>
      </c>
      <c r="S74" s="31" t="str">
        <f t="shared" si="6"/>
        <v/>
      </c>
      <c r="T74" s="32" t="str">
        <f t="array" ref="T74">IFERROR(VLOOKUP($C74&amp;$S$3,CHOOSE({1,2},Data!$A$2:$A$15458&amp;Data!$B$2:$B$15458,Data!$C$2:$C$15458),2,0),"")</f>
        <v>503-A2</v>
      </c>
      <c r="U74" s="94" t="str">
        <f t="array" ref="U74">IFERROR(VLOOKUP($C74&amp;$G$4,CHOOSE({1,2},Data!$A$2:$A$15458&amp;Data!$E$2:$E$15458,Data!$F$2:$F$15458),2,0),"")</f>
        <v>BAS1224-04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1340</v>
      </c>
      <c r="D75" s="23" t="s">
        <v>4299</v>
      </c>
      <c r="E75" s="24" t="s">
        <v>4001</v>
      </c>
      <c r="F75" s="25" t="s">
        <v>3915</v>
      </c>
      <c r="G75" s="22" t="s">
        <v>3277</v>
      </c>
      <c r="H75" s="26">
        <v>9</v>
      </c>
      <c r="I75" s="26">
        <v>10</v>
      </c>
      <c r="J75" s="26">
        <v>9</v>
      </c>
      <c r="K75" s="26" t="s">
        <v>28</v>
      </c>
      <c r="L75" s="33"/>
      <c r="M75" s="33"/>
      <c r="N75" s="33"/>
      <c r="O75" s="77">
        <v>6.5</v>
      </c>
      <c r="P75" s="28">
        <f>ROUND(SUMPRODUCT(H75:O75,$H$8:$O$8)/100,1)</f>
        <v>7.6</v>
      </c>
      <c r="Q75" s="29" t="str">
        <f t="shared" si="7"/>
        <v>B</v>
      </c>
      <c r="R75" s="30" t="str">
        <f t="shared" si="8"/>
        <v>Khá</v>
      </c>
      <c r="S75" s="31" t="str">
        <f t="shared" si="6"/>
        <v/>
      </c>
      <c r="T75" s="32" t="str">
        <f t="array" ref="T75">IFERROR(VLOOKUP($C75&amp;$S$3,CHOOSE({1,2},Data!$A$2:$A$15458&amp;Data!$B$2:$B$15458,Data!$C$2:$C$15458),2,0),"")</f>
        <v>503-A2</v>
      </c>
      <c r="U75" s="94" t="str">
        <f t="array" ref="U75">IFERROR(VLOOKUP($C75&amp;$G$4,CHOOSE({1,2},Data!$A$2:$A$15458&amp;Data!$E$2:$E$15458,Data!$F$2:$F$15458),2,0),"")</f>
        <v>BAS1224-04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959</v>
      </c>
      <c r="D76" s="23" t="s">
        <v>4307</v>
      </c>
      <c r="E76" s="24" t="s">
        <v>3699</v>
      </c>
      <c r="F76" s="25" t="s">
        <v>4194</v>
      </c>
      <c r="G76" s="22" t="s">
        <v>3231</v>
      </c>
      <c r="H76" s="26">
        <v>10</v>
      </c>
      <c r="I76" s="26">
        <v>8</v>
      </c>
      <c r="J76" s="26">
        <v>10</v>
      </c>
      <c r="K76" s="26" t="s">
        <v>28</v>
      </c>
      <c r="L76" s="33"/>
      <c r="M76" s="33"/>
      <c r="N76" s="33"/>
      <c r="O76" s="77">
        <v>6</v>
      </c>
      <c r="P76" s="28">
        <f>ROUND(SUMPRODUCT(H76:O76,$H$8:$O$8)/100,1)</f>
        <v>7.4</v>
      </c>
      <c r="Q76" s="29" t="str">
        <f t="shared" si="7"/>
        <v>B</v>
      </c>
      <c r="R76" s="30" t="str">
        <f t="shared" si="8"/>
        <v>Khá</v>
      </c>
      <c r="S76" s="31" t="str">
        <f t="shared" si="6"/>
        <v/>
      </c>
      <c r="T76" s="32" t="str">
        <f t="array" ref="T76">IFERROR(VLOOKUP($C76&amp;$S$3,CHOOSE({1,2},Data!$A$2:$A$15458&amp;Data!$B$2:$B$15458,Data!$C$2:$C$15458),2,0),"")</f>
        <v>503-A2</v>
      </c>
      <c r="U76" s="94" t="str">
        <f t="array" ref="U76">IFERROR(VLOOKUP($C76&amp;$G$4,CHOOSE({1,2},Data!$A$2:$A$15458&amp;Data!$E$2:$E$15458,Data!$F$2:$F$15458),2,0),"")</f>
        <v>BAS1224-04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515</v>
      </c>
      <c r="D77" s="23" t="s">
        <v>3255</v>
      </c>
      <c r="E77" s="24" t="s">
        <v>4308</v>
      </c>
      <c r="F77" s="25" t="s">
        <v>3548</v>
      </c>
      <c r="G77" s="22" t="s">
        <v>3222</v>
      </c>
      <c r="H77" s="26">
        <v>9</v>
      </c>
      <c r="I77" s="26">
        <v>10</v>
      </c>
      <c r="J77" s="26">
        <v>10</v>
      </c>
      <c r="K77" s="26" t="s">
        <v>28</v>
      </c>
      <c r="L77" s="33"/>
      <c r="M77" s="33"/>
      <c r="N77" s="33"/>
      <c r="O77" s="77">
        <v>8</v>
      </c>
      <c r="P77" s="28">
        <f>ROUND(SUMPRODUCT(H77:O77,$H$8:$O$8)/100,1)</f>
        <v>8.6999999999999993</v>
      </c>
      <c r="Q77" s="29" t="str">
        <f t="shared" si="7"/>
        <v>A</v>
      </c>
      <c r="R77" s="30" t="str">
        <f t="shared" si="8"/>
        <v>Giỏi</v>
      </c>
      <c r="S77" s="31" t="str">
        <f t="shared" si="6"/>
        <v/>
      </c>
      <c r="T77" s="32" t="str">
        <f t="array" ref="T77">IFERROR(VLOOKUP($C77&amp;$S$3,CHOOSE({1,2},Data!$A$2:$A$15458&amp;Data!$B$2:$B$15458,Data!$C$2:$C$15458),2,0),"")</f>
        <v>503-A2</v>
      </c>
      <c r="U77" s="94" t="str">
        <f t="array" ref="U77">IFERROR(VLOOKUP($C77&amp;$G$4,CHOOSE({1,2},Data!$A$2:$A$15458&amp;Data!$E$2:$E$15458,Data!$F$2:$F$15458),2,0),"")</f>
        <v>BAS1224-04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1604</v>
      </c>
      <c r="D78" s="23" t="s">
        <v>3428</v>
      </c>
      <c r="E78" s="24" t="s">
        <v>3811</v>
      </c>
      <c r="F78" s="25" t="s">
        <v>3904</v>
      </c>
      <c r="G78" s="22" t="s">
        <v>3283</v>
      </c>
      <c r="H78" s="26">
        <v>9</v>
      </c>
      <c r="I78" s="26">
        <v>4</v>
      </c>
      <c r="J78" s="26">
        <v>9.5</v>
      </c>
      <c r="K78" s="26" t="s">
        <v>28</v>
      </c>
      <c r="L78" s="33"/>
      <c r="M78" s="33"/>
      <c r="N78" s="33"/>
      <c r="O78" s="77">
        <v>2.5</v>
      </c>
      <c r="P78" s="28">
        <f>ROUND(SUMPRODUCT(H78:O78,$H$8:$O$8)/100,1)</f>
        <v>4.7</v>
      </c>
      <c r="Q78" s="29" t="str">
        <f t="shared" si="7"/>
        <v>D</v>
      </c>
      <c r="R78" s="30" t="str">
        <f t="shared" si="8"/>
        <v>Trung bình yếu</v>
      </c>
      <c r="S78" s="31" t="str">
        <f t="shared" si="6"/>
        <v/>
      </c>
      <c r="T78" s="32" t="str">
        <f t="array" ref="T78">IFERROR(VLOOKUP($C78&amp;$S$3,CHOOSE({1,2},Data!$A$2:$A$15458&amp;Data!$B$2:$B$15458,Data!$C$2:$C$15458),2,0),"")</f>
        <v>503-A2</v>
      </c>
      <c r="U78" s="94" t="str">
        <f t="array" ref="U78">IFERROR(VLOOKUP($C78&amp;$G$4,CHOOSE({1,2},Data!$A$2:$A$15458&amp;Data!$E$2:$E$15458,Data!$F$2:$F$15458),2,0),"")</f>
        <v>BAS1224-04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1821</v>
      </c>
      <c r="D79" s="23" t="s">
        <v>4310</v>
      </c>
      <c r="E79" s="24" t="s">
        <v>3811</v>
      </c>
      <c r="F79" s="25" t="s">
        <v>3396</v>
      </c>
      <c r="G79" s="22" t="s">
        <v>3358</v>
      </c>
      <c r="H79" s="26">
        <v>10</v>
      </c>
      <c r="I79" s="26">
        <v>10</v>
      </c>
      <c r="J79" s="26">
        <v>10</v>
      </c>
      <c r="K79" s="26" t="s">
        <v>28</v>
      </c>
      <c r="L79" s="33"/>
      <c r="M79" s="33"/>
      <c r="N79" s="33"/>
      <c r="O79" s="77">
        <v>5</v>
      </c>
      <c r="P79" s="28">
        <f>ROUND(SUMPRODUCT(H79:O79,$H$8:$O$8)/100,1)</f>
        <v>7</v>
      </c>
      <c r="Q79" s="29" t="str">
        <f t="shared" si="7"/>
        <v>B</v>
      </c>
      <c r="R79" s="30" t="str">
        <f t="shared" si="8"/>
        <v>Khá</v>
      </c>
      <c r="S79" s="31" t="str">
        <f t="shared" si="6"/>
        <v/>
      </c>
      <c r="T79" s="32" t="str">
        <f t="array" ref="T79">IFERROR(VLOOKUP($C79&amp;$S$3,CHOOSE({1,2},Data!$A$2:$A$15458&amp;Data!$B$2:$B$15458,Data!$C$2:$C$15458),2,0),"")</f>
        <v>503-A2</v>
      </c>
      <c r="U79" s="94" t="str">
        <f t="array" ref="U79">IFERROR(VLOOKUP($C79&amp;$G$4,CHOOSE({1,2},Data!$A$2:$A$15458&amp;Data!$E$2:$E$15458,Data!$F$2:$F$15458),2,0),"")</f>
        <v>BAS1224-04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1093</v>
      </c>
      <c r="D80" s="23" t="s">
        <v>4309</v>
      </c>
      <c r="E80" s="24" t="s">
        <v>3811</v>
      </c>
      <c r="F80" s="25" t="s">
        <v>3543</v>
      </c>
      <c r="G80" s="22" t="s">
        <v>3218</v>
      </c>
      <c r="H80" s="26">
        <v>10</v>
      </c>
      <c r="I80" s="26">
        <v>9.5</v>
      </c>
      <c r="J80" s="26">
        <v>9</v>
      </c>
      <c r="K80" s="26" t="s">
        <v>28</v>
      </c>
      <c r="L80" s="33"/>
      <c r="M80" s="33"/>
      <c r="N80" s="33"/>
      <c r="O80" s="77">
        <v>7</v>
      </c>
      <c r="P80" s="28">
        <f>ROUND(SUMPRODUCT(H80:O80,$H$8:$O$8)/100,1)</f>
        <v>8</v>
      </c>
      <c r="Q80" s="29" t="str">
        <f t="shared" si="7"/>
        <v>B+</v>
      </c>
      <c r="R80" s="30" t="str">
        <f t="shared" si="8"/>
        <v>Khá</v>
      </c>
      <c r="S80" s="31" t="str">
        <f t="shared" si="6"/>
        <v/>
      </c>
      <c r="T80" s="32" t="str">
        <f t="array" ref="T80">IFERROR(VLOOKUP($C80&amp;$S$3,CHOOSE({1,2},Data!$A$2:$A$15458&amp;Data!$B$2:$B$15458,Data!$C$2:$C$15458),2,0),"")</f>
        <v>503-A2</v>
      </c>
      <c r="U80" s="94" t="str">
        <f t="array" ref="U80">IFERROR(VLOOKUP($C80&amp;$G$4,CHOOSE({1,2},Data!$A$2:$A$15458&amp;Data!$E$2:$E$15458,Data!$F$2:$F$15458),2,0),"")</f>
        <v>BAS1224-04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2239</v>
      </c>
      <c r="D81" s="23" t="s">
        <v>4311</v>
      </c>
      <c r="E81" s="24" t="s">
        <v>3815</v>
      </c>
      <c r="F81" s="25" t="s">
        <v>3916</v>
      </c>
      <c r="G81" s="22" t="s">
        <v>3239</v>
      </c>
      <c r="H81" s="26">
        <v>10</v>
      </c>
      <c r="I81" s="26">
        <v>9</v>
      </c>
      <c r="J81" s="26">
        <v>8.5</v>
      </c>
      <c r="K81" s="26" t="s">
        <v>28</v>
      </c>
      <c r="L81" s="33"/>
      <c r="M81" s="33"/>
      <c r="N81" s="33"/>
      <c r="O81" s="77">
        <v>1</v>
      </c>
      <c r="P81" s="28">
        <f>ROUND(SUMPRODUCT(H81:O81,$H$8:$O$8)/100,1)</f>
        <v>4.2</v>
      </c>
      <c r="Q81" s="29" t="str">
        <f t="shared" si="7"/>
        <v>D</v>
      </c>
      <c r="R81" s="30" t="str">
        <f t="shared" si="8"/>
        <v>Trung bình yếu</v>
      </c>
      <c r="S81" s="31" t="str">
        <f t="shared" si="6"/>
        <v/>
      </c>
      <c r="T81" s="32" t="str">
        <f t="array" ref="T81">IFERROR(VLOOKUP($C81&amp;$S$3,CHOOSE({1,2},Data!$A$2:$A$15458&amp;Data!$B$2:$B$15458,Data!$C$2:$C$15458),2,0),"")</f>
        <v>503-A2</v>
      </c>
      <c r="U81" s="94" t="str">
        <f t="array" ref="U81">IFERROR(VLOOKUP($C81&amp;$G$4,CHOOSE({1,2},Data!$A$2:$A$15458&amp;Data!$E$2:$E$15458,Data!$F$2:$F$15458),2,0),"")</f>
        <v>BAS1224-04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518</v>
      </c>
      <c r="D82" s="23" t="s">
        <v>3428</v>
      </c>
      <c r="E82" s="24" t="s">
        <v>3419</v>
      </c>
      <c r="F82" s="25" t="s">
        <v>3731</v>
      </c>
      <c r="G82" s="22" t="s">
        <v>3382</v>
      </c>
      <c r="H82" s="26">
        <v>8</v>
      </c>
      <c r="I82" s="26">
        <v>7</v>
      </c>
      <c r="J82" s="26">
        <v>9</v>
      </c>
      <c r="K82" s="26" t="s">
        <v>28</v>
      </c>
      <c r="L82" s="33"/>
      <c r="M82" s="33"/>
      <c r="N82" s="33"/>
      <c r="O82" s="77">
        <v>6</v>
      </c>
      <c r="P82" s="28">
        <f>ROUND(SUMPRODUCT(H82:O82,$H$8:$O$8)/100,1)</f>
        <v>6.9</v>
      </c>
      <c r="Q82" s="29" t="str">
        <f t="shared" si="7"/>
        <v>C+</v>
      </c>
      <c r="R82" s="30" t="str">
        <f t="shared" si="8"/>
        <v>Trung bình</v>
      </c>
      <c r="S82" s="31" t="str">
        <f t="shared" si="6"/>
        <v/>
      </c>
      <c r="T82" s="32" t="str">
        <f t="array" ref="T82">IFERROR(VLOOKUP($C82&amp;$S$3,CHOOSE({1,2},Data!$A$2:$A$15458&amp;Data!$B$2:$B$15458,Data!$C$2:$C$15458),2,0),"")</f>
        <v>503-A2</v>
      </c>
      <c r="U82" s="94" t="str">
        <f t="array" ref="U82">IFERROR(VLOOKUP($C82&amp;$G$4,CHOOSE({1,2},Data!$A$2:$A$15458&amp;Data!$E$2:$E$15458,Data!$F$2:$F$15458),2,0),"")</f>
        <v>BAS1224-04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389</v>
      </c>
      <c r="D83" s="23" t="s">
        <v>3765</v>
      </c>
      <c r="E83" s="24" t="s">
        <v>3422</v>
      </c>
      <c r="F83" s="25" t="s">
        <v>3462</v>
      </c>
      <c r="G83" s="22" t="s">
        <v>3277</v>
      </c>
      <c r="H83" s="26">
        <v>10</v>
      </c>
      <c r="I83" s="26">
        <v>9</v>
      </c>
      <c r="J83" s="26">
        <v>9</v>
      </c>
      <c r="K83" s="26" t="s">
        <v>28</v>
      </c>
      <c r="L83" s="33"/>
      <c r="M83" s="33"/>
      <c r="N83" s="33"/>
      <c r="O83" s="77">
        <v>3.5</v>
      </c>
      <c r="P83" s="28">
        <f>ROUND(SUMPRODUCT(H83:O83,$H$8:$O$8)/100,1)</f>
        <v>5.8</v>
      </c>
      <c r="Q83" s="29" t="str">
        <f t="shared" si="7"/>
        <v>C</v>
      </c>
      <c r="R83" s="30" t="str">
        <f t="shared" si="8"/>
        <v>Trung bình</v>
      </c>
      <c r="S83" s="31" t="str">
        <f t="shared" si="6"/>
        <v/>
      </c>
      <c r="T83" s="32" t="str">
        <f t="array" ref="T83">IFERROR(VLOOKUP($C83&amp;$S$3,CHOOSE({1,2},Data!$A$2:$A$15458&amp;Data!$B$2:$B$15458,Data!$C$2:$C$15458),2,0),"")</f>
        <v>503-A2</v>
      </c>
      <c r="U83" s="94" t="str">
        <f t="array" ref="U83">IFERROR(VLOOKUP($C83&amp;$G$4,CHOOSE({1,2},Data!$A$2:$A$15458&amp;Data!$E$2:$E$15458,Data!$F$2:$F$15458),2,0),"")</f>
        <v>BAS1224-04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519</v>
      </c>
      <c r="D84" s="23" t="s">
        <v>3326</v>
      </c>
      <c r="E84" s="24" t="s">
        <v>3422</v>
      </c>
      <c r="F84" s="25" t="s">
        <v>4101</v>
      </c>
      <c r="G84" s="22" t="s">
        <v>3222</v>
      </c>
      <c r="H84" s="26">
        <v>9</v>
      </c>
      <c r="I84" s="26">
        <v>9.5</v>
      </c>
      <c r="J84" s="26">
        <v>7</v>
      </c>
      <c r="K84" s="26" t="s">
        <v>28</v>
      </c>
      <c r="L84" s="33"/>
      <c r="M84" s="33"/>
      <c r="N84" s="33"/>
      <c r="O84" s="77">
        <v>2.5</v>
      </c>
      <c r="P84" s="28">
        <f>ROUND(SUMPRODUCT(H84:O84,$H$8:$O$8)/100,1)</f>
        <v>4.8</v>
      </c>
      <c r="Q84" s="29" t="str">
        <f t="shared" si="7"/>
        <v>D</v>
      </c>
      <c r="R84" s="30" t="str">
        <f t="shared" si="8"/>
        <v>Trung bình yếu</v>
      </c>
      <c r="S84" s="31" t="str">
        <f t="shared" si="6"/>
        <v/>
      </c>
      <c r="T84" s="32" t="str">
        <f t="array" ref="T84">IFERROR(VLOOKUP($C84&amp;$S$3,CHOOSE({1,2},Data!$A$2:$A$15458&amp;Data!$B$2:$B$15458,Data!$C$2:$C$15458),2,0),"")</f>
        <v>503-A2</v>
      </c>
      <c r="U84" s="94" t="str">
        <f t="array" ref="U84">IFERROR(VLOOKUP($C84&amp;$G$4,CHOOSE({1,2},Data!$A$2:$A$15458&amp;Data!$E$2:$E$15458,Data!$F$2:$F$15458),2,0),"")</f>
        <v>BAS1224-04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1874</v>
      </c>
      <c r="D85" s="23" t="s">
        <v>3765</v>
      </c>
      <c r="E85" s="24" t="s">
        <v>3422</v>
      </c>
      <c r="F85" s="25" t="s">
        <v>4043</v>
      </c>
      <c r="G85" s="22" t="s">
        <v>3231</v>
      </c>
      <c r="H85" s="26">
        <v>9.5</v>
      </c>
      <c r="I85" s="26">
        <v>8</v>
      </c>
      <c r="J85" s="26">
        <v>9.5</v>
      </c>
      <c r="K85" s="26" t="s">
        <v>28</v>
      </c>
      <c r="L85" s="33"/>
      <c r="M85" s="33"/>
      <c r="N85" s="33"/>
      <c r="O85" s="77">
        <v>2</v>
      </c>
      <c r="P85" s="28">
        <f>ROUND(SUMPRODUCT(H85:O85,$H$8:$O$8)/100,1)</f>
        <v>4.9000000000000004</v>
      </c>
      <c r="Q85" s="29" t="str">
        <f t="shared" si="7"/>
        <v>D</v>
      </c>
      <c r="R85" s="30" t="str">
        <f t="shared" si="8"/>
        <v>Trung bình yếu</v>
      </c>
      <c r="S85" s="31" t="str">
        <f t="shared" si="6"/>
        <v/>
      </c>
      <c r="T85" s="32" t="str">
        <f t="array" ref="T85">IFERROR(VLOOKUP($C85&amp;$S$3,CHOOSE({1,2},Data!$A$2:$A$15458&amp;Data!$B$2:$B$15458,Data!$C$2:$C$15458),2,0),"")</f>
        <v>503-A2</v>
      </c>
      <c r="U85" s="94" t="str">
        <f t="array" ref="U85">IFERROR(VLOOKUP($C85&amp;$G$4,CHOOSE({1,2},Data!$A$2:$A$15458&amp;Data!$E$2:$E$15458,Data!$F$2:$F$15458),2,0),"")</f>
        <v>BAS1224-04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2431</v>
      </c>
      <c r="D86" s="23" t="s">
        <v>4300</v>
      </c>
      <c r="E86" s="24" t="s">
        <v>3570</v>
      </c>
      <c r="F86" s="25" t="s">
        <v>3352</v>
      </c>
      <c r="G86" s="22" t="s">
        <v>3242</v>
      </c>
      <c r="H86" s="26">
        <v>9.5</v>
      </c>
      <c r="I86" s="26">
        <v>8.5</v>
      </c>
      <c r="J86" s="26">
        <v>10</v>
      </c>
      <c r="K86" s="26" t="s">
        <v>28</v>
      </c>
      <c r="L86" s="33"/>
      <c r="M86" s="33"/>
      <c r="N86" s="33"/>
      <c r="O86" s="77">
        <v>9.5</v>
      </c>
      <c r="P86" s="28">
        <f>ROUND(SUMPRODUCT(H86:O86,$H$8:$O$8)/100,1)</f>
        <v>9.5</v>
      </c>
      <c r="Q86" s="29" t="str">
        <f t="shared" si="7"/>
        <v>A+</v>
      </c>
      <c r="R86" s="30" t="str">
        <f t="shared" si="8"/>
        <v>Giỏi</v>
      </c>
      <c r="S86" s="31" t="str">
        <f t="shared" si="6"/>
        <v/>
      </c>
      <c r="T86" s="32" t="str">
        <f t="array" ref="T86">IFERROR(VLOOKUP($C86&amp;$S$3,CHOOSE({1,2},Data!$A$2:$A$15458&amp;Data!$B$2:$B$15458,Data!$C$2:$C$15458),2,0),"")</f>
        <v>503-A2</v>
      </c>
      <c r="U86" s="94" t="str">
        <f t="array" ref="U86">IFERROR(VLOOKUP($C86&amp;$G$4,CHOOSE({1,2},Data!$A$2:$A$15458&amp;Data!$E$2:$E$15458,Data!$F$2:$F$15458),2,0),"")</f>
        <v>BAS1224-04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2794</v>
      </c>
      <c r="D87" s="23" t="s">
        <v>4301</v>
      </c>
      <c r="E87" s="24" t="s">
        <v>3571</v>
      </c>
      <c r="F87" s="25" t="s">
        <v>4302</v>
      </c>
      <c r="G87" s="22" t="s">
        <v>3273</v>
      </c>
      <c r="H87" s="26">
        <v>9</v>
      </c>
      <c r="I87" s="26">
        <v>10</v>
      </c>
      <c r="J87" s="26">
        <v>10</v>
      </c>
      <c r="K87" s="26" t="s">
        <v>28</v>
      </c>
      <c r="L87" s="33"/>
      <c r="M87" s="33"/>
      <c r="N87" s="33"/>
      <c r="O87" s="77">
        <v>2</v>
      </c>
      <c r="P87" s="28">
        <f>ROUND(SUMPRODUCT(H87:O87,$H$8:$O$8)/100,1)</f>
        <v>5.0999999999999996</v>
      </c>
      <c r="Q87" s="29" t="str">
        <f t="shared" si="7"/>
        <v>D+</v>
      </c>
      <c r="R87" s="30" t="str">
        <f t="shared" si="8"/>
        <v>Trung bình yếu</v>
      </c>
      <c r="S87" s="31" t="str">
        <f t="shared" si="6"/>
        <v/>
      </c>
      <c r="T87" s="32" t="str">
        <f t="array" ref="T87">IFERROR(VLOOKUP($C87&amp;$S$3,CHOOSE({1,2},Data!$A$2:$A$15458&amp;Data!$B$2:$B$15458,Data!$C$2:$C$15458),2,0),"")</f>
        <v>503-A2</v>
      </c>
      <c r="U87" s="94" t="str">
        <f t="array" ref="U87">IFERROR(VLOOKUP($C87&amp;$G$4,CHOOSE({1,2},Data!$A$2:$A$15458&amp;Data!$E$2:$E$15458,Data!$F$2:$F$15458),2,0),"")</f>
        <v>BAS1224-04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Đạt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955</v>
      </c>
      <c r="D88" s="23" t="s">
        <v>3584</v>
      </c>
      <c r="E88" s="24" t="s">
        <v>4303</v>
      </c>
      <c r="F88" s="25" t="s">
        <v>3213</v>
      </c>
      <c r="G88" s="22" t="s">
        <v>3382</v>
      </c>
      <c r="H88" s="26">
        <v>10</v>
      </c>
      <c r="I88" s="26">
        <v>10</v>
      </c>
      <c r="J88" s="26">
        <v>10</v>
      </c>
      <c r="K88" s="26" t="s">
        <v>28</v>
      </c>
      <c r="L88" s="33"/>
      <c r="M88" s="33"/>
      <c r="N88" s="33"/>
      <c r="O88" s="77">
        <v>6</v>
      </c>
      <c r="P88" s="28">
        <f>ROUND(SUMPRODUCT(H88:O88,$H$8:$O$8)/100,1)</f>
        <v>7.6</v>
      </c>
      <c r="Q88" s="29" t="str">
        <f t="shared" si="7"/>
        <v>B</v>
      </c>
      <c r="R88" s="30" t="str">
        <f t="shared" si="8"/>
        <v>Khá</v>
      </c>
      <c r="S88" s="31" t="str">
        <f t="shared" si="6"/>
        <v/>
      </c>
      <c r="T88" s="32" t="str">
        <f t="array" ref="T88">IFERROR(VLOOKUP($C88&amp;$S$3,CHOOSE({1,2},Data!$A$2:$A$15458&amp;Data!$B$2:$B$15458,Data!$C$2:$C$15458),2,0),"")</f>
        <v>503-A2</v>
      </c>
      <c r="U88" s="94" t="str">
        <f t="array" ref="U88">IFERROR(VLOOKUP($C88&amp;$G$4,CHOOSE({1,2},Data!$A$2:$A$15458&amp;Data!$E$2:$E$15458,Data!$F$2:$F$15458),2,0),"")</f>
        <v>BAS1224-04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891</v>
      </c>
      <c r="D89" s="23" t="s">
        <v>3905</v>
      </c>
      <c r="E89" s="24" t="s">
        <v>3401</v>
      </c>
      <c r="F89" s="25" t="s">
        <v>3696</v>
      </c>
      <c r="G89" s="22" t="s">
        <v>3257</v>
      </c>
      <c r="H89" s="26">
        <v>10</v>
      </c>
      <c r="I89" s="26">
        <v>9</v>
      </c>
      <c r="J89" s="26">
        <v>9</v>
      </c>
      <c r="K89" s="26" t="s">
        <v>28</v>
      </c>
      <c r="L89" s="33"/>
      <c r="M89" s="33"/>
      <c r="N89" s="33"/>
      <c r="O89" s="77">
        <v>3</v>
      </c>
      <c r="P89" s="28">
        <f>ROUND(SUMPRODUCT(H89:O89,$H$8:$O$8)/100,1)</f>
        <v>5.5</v>
      </c>
      <c r="Q89" s="29" t="str">
        <f t="shared" si="7"/>
        <v>C</v>
      </c>
      <c r="R89" s="30" t="str">
        <f t="shared" si="8"/>
        <v>Trung bình</v>
      </c>
      <c r="S89" s="31" t="str">
        <f t="shared" si="6"/>
        <v/>
      </c>
      <c r="T89" s="32" t="str">
        <f t="array" ref="T89">IFERROR(VLOOKUP($C89&amp;$S$3,CHOOSE({1,2},Data!$A$2:$A$15458&amp;Data!$B$2:$B$15458,Data!$C$2:$C$15458),2,0),"")</f>
        <v>503-A2</v>
      </c>
      <c r="U89" s="94" t="str">
        <f t="array" ref="U89">IFERROR(VLOOKUP($C89&amp;$G$4,CHOOSE({1,2},Data!$A$2:$A$15458&amp;Data!$E$2:$E$15458,Data!$F$2:$F$15458),2,0),"")</f>
        <v>BAS1224-04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956</v>
      </c>
      <c r="D90" s="23" t="s">
        <v>3219</v>
      </c>
      <c r="E90" s="24" t="s">
        <v>3407</v>
      </c>
      <c r="F90" s="25" t="s">
        <v>3581</v>
      </c>
      <c r="G90" s="22" t="s">
        <v>3231</v>
      </c>
      <c r="H90" s="26">
        <v>9.5</v>
      </c>
      <c r="I90" s="26">
        <v>9</v>
      </c>
      <c r="J90" s="26">
        <v>7.5</v>
      </c>
      <c r="K90" s="26" t="s">
        <v>28</v>
      </c>
      <c r="L90" s="33"/>
      <c r="M90" s="33"/>
      <c r="N90" s="33"/>
      <c r="O90" s="77">
        <v>5.5</v>
      </c>
      <c r="P90" s="28">
        <f>ROUND(SUMPRODUCT(H90:O90,$H$8:$O$8)/100,1)</f>
        <v>6.7</v>
      </c>
      <c r="Q90" s="29" t="str">
        <f t="shared" si="7"/>
        <v>C+</v>
      </c>
      <c r="R90" s="30" t="str">
        <f t="shared" si="8"/>
        <v>Trung bình</v>
      </c>
      <c r="S90" s="31" t="str">
        <f t="shared" si="6"/>
        <v/>
      </c>
      <c r="T90" s="32" t="str">
        <f t="array" ref="T90">IFERROR(VLOOKUP($C90&amp;$S$3,CHOOSE({1,2},Data!$A$2:$A$15458&amp;Data!$B$2:$B$15458,Data!$C$2:$C$15458),2,0),"")</f>
        <v>503-A2</v>
      </c>
      <c r="U90" s="94" t="str">
        <f t="array" ref="U90">IFERROR(VLOOKUP($C90&amp;$G$4,CHOOSE({1,2},Data!$A$2:$A$15458&amp;Data!$E$2:$E$15458,Data!$F$2:$F$15458),2,0),"")</f>
        <v>BAS1224-04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Đạt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1467</v>
      </c>
      <c r="D91" s="23" t="s">
        <v>4304</v>
      </c>
      <c r="E91" s="24" t="s">
        <v>3407</v>
      </c>
      <c r="F91" s="25" t="s">
        <v>3462</v>
      </c>
      <c r="G91" s="22" t="s">
        <v>3218</v>
      </c>
      <c r="H91" s="26">
        <v>5.5</v>
      </c>
      <c r="I91" s="26">
        <v>7</v>
      </c>
      <c r="J91" s="26">
        <v>7.5</v>
      </c>
      <c r="K91" s="26" t="s">
        <v>28</v>
      </c>
      <c r="L91" s="33"/>
      <c r="M91" s="33"/>
      <c r="N91" s="33"/>
      <c r="O91" s="77">
        <v>4.5</v>
      </c>
      <c r="P91" s="28">
        <f>ROUND(SUMPRODUCT(H91:O91,$H$8:$O$8)/100,1)</f>
        <v>5.5</v>
      </c>
      <c r="Q91" s="29" t="str">
        <f t="shared" si="7"/>
        <v>C</v>
      </c>
      <c r="R91" s="30" t="str">
        <f t="shared" si="8"/>
        <v>Trung bình</v>
      </c>
      <c r="S91" s="31" t="str">
        <f t="shared" si="6"/>
        <v/>
      </c>
      <c r="T91" s="32" t="str">
        <f t="array" ref="T91">IFERROR(VLOOKUP($C91&amp;$S$3,CHOOSE({1,2},Data!$A$2:$A$15458&amp;Data!$B$2:$B$15458,Data!$C$2:$C$15458),2,0),"")</f>
        <v>503-A2</v>
      </c>
      <c r="U91" s="94" t="str">
        <f t="array" ref="U91">IFERROR(VLOOKUP($C91&amp;$G$4,CHOOSE({1,2},Data!$A$2:$A$15458&amp;Data!$E$2:$E$15458,Data!$F$2:$F$15458),2,0),"")</f>
        <v>BAS1224-04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1597</v>
      </c>
      <c r="D92" s="23" t="s">
        <v>4305</v>
      </c>
      <c r="E92" s="24" t="s">
        <v>4306</v>
      </c>
      <c r="F92" s="25" t="s">
        <v>3812</v>
      </c>
      <c r="G92" s="22" t="s">
        <v>3222</v>
      </c>
      <c r="H92" s="26">
        <v>10</v>
      </c>
      <c r="I92" s="26">
        <v>10</v>
      </c>
      <c r="J92" s="26">
        <v>10</v>
      </c>
      <c r="K92" s="26" t="s">
        <v>28</v>
      </c>
      <c r="L92" s="33"/>
      <c r="M92" s="33"/>
      <c r="N92" s="33"/>
      <c r="O92" s="77">
        <v>5</v>
      </c>
      <c r="P92" s="28">
        <f>ROUND(SUMPRODUCT(H92:O92,$H$8:$O$8)/100,1)</f>
        <v>7</v>
      </c>
      <c r="Q92" s="29" t="str">
        <f t="shared" si="7"/>
        <v>B</v>
      </c>
      <c r="R92" s="30" t="str">
        <f t="shared" si="8"/>
        <v>Khá</v>
      </c>
      <c r="S92" s="31" t="str">
        <f t="shared" si="6"/>
        <v/>
      </c>
      <c r="T92" s="32" t="str">
        <f t="array" ref="T92">IFERROR(VLOOKUP($C92&amp;$S$3,CHOOSE({1,2},Data!$A$2:$A$15458&amp;Data!$B$2:$B$15458,Data!$C$2:$C$15458),2,0),"")</f>
        <v>503-A2</v>
      </c>
      <c r="U92" s="94" t="str">
        <f t="array" ref="U92">IFERROR(VLOOKUP($C92&amp;$G$4,CHOOSE({1,2},Data!$A$2:$A$15458&amp;Data!$E$2:$E$15458,Data!$F$2:$F$15458),2,0),"")</f>
        <v>BAS1224-04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customHeight="1">
      <c r="B93" s="21">
        <f>IF(LEN(C93=0),SUBTOTAL(3,$C$9:C93),"")</f>
        <v>85</v>
      </c>
      <c r="C93" s="22" t="s">
        <v>896</v>
      </c>
      <c r="D93" s="23" t="s">
        <v>4161</v>
      </c>
      <c r="E93" s="24" t="s">
        <v>3808</v>
      </c>
      <c r="F93" s="25" t="s">
        <v>4194</v>
      </c>
      <c r="G93" s="22" t="s">
        <v>3231</v>
      </c>
      <c r="H93" s="26">
        <v>10</v>
      </c>
      <c r="I93" s="26">
        <v>10</v>
      </c>
      <c r="J93" s="26">
        <v>10</v>
      </c>
      <c r="K93" s="26" t="s">
        <v>28</v>
      </c>
      <c r="L93" s="33"/>
      <c r="M93" s="33"/>
      <c r="N93" s="33"/>
      <c r="O93" s="77">
        <v>9.5</v>
      </c>
      <c r="P93" s="28">
        <f>ROUND(SUMPRODUCT(H93:O93,$H$8:$O$8)/100,1)</f>
        <v>9.6999999999999993</v>
      </c>
      <c r="Q93" s="29" t="str">
        <f t="shared" si="7"/>
        <v>A+</v>
      </c>
      <c r="R93" s="30" t="str">
        <f t="shared" si="8"/>
        <v>Giỏi</v>
      </c>
      <c r="S93" s="31" t="str">
        <f t="shared" si="6"/>
        <v/>
      </c>
      <c r="T93" s="32" t="str">
        <f t="array" ref="T93">IFERROR(VLOOKUP($C93&amp;$S$3,CHOOSE({1,2},Data!$A$2:$A$15458&amp;Data!$B$2:$B$15458,Data!$C$2:$C$15458),2,0),"")</f>
        <v>503-A2</v>
      </c>
      <c r="U93" s="94" t="str">
        <f t="array" ref="U93">IFERROR(VLOOKUP($C93&amp;$G$4,CHOOSE({1,2},Data!$A$2:$A$15458&amp;Data!$E$2:$E$15458,Data!$F$2:$F$15458),2,0),"")</f>
        <v>BAS1224-04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Đạt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customHeight="1">
      <c r="B94" s="21">
        <f>IF(LEN(C94=0),SUBTOTAL(3,$C$9:C94),"")</f>
        <v>86</v>
      </c>
      <c r="C94" s="22" t="s">
        <v>1608</v>
      </c>
      <c r="D94" s="23" t="s">
        <v>4312</v>
      </c>
      <c r="E94" s="24" t="s">
        <v>4313</v>
      </c>
      <c r="F94" s="25" t="s">
        <v>3310</v>
      </c>
      <c r="G94" s="22" t="s">
        <v>3222</v>
      </c>
      <c r="H94" s="26">
        <v>9.5</v>
      </c>
      <c r="I94" s="26">
        <v>8</v>
      </c>
      <c r="J94" s="26">
        <v>9.5</v>
      </c>
      <c r="K94" s="26" t="s">
        <v>28</v>
      </c>
      <c r="L94" s="33"/>
      <c r="M94" s="33"/>
      <c r="N94" s="33"/>
      <c r="O94" s="77">
        <v>4.5</v>
      </c>
      <c r="P94" s="28">
        <f>ROUND(SUMPRODUCT(H94:O94,$H$8:$O$8)/100,1)</f>
        <v>6.4</v>
      </c>
      <c r="Q94" s="29" t="str">
        <f t="shared" si="7"/>
        <v>C</v>
      </c>
      <c r="R94" s="30" t="str">
        <f t="shared" si="8"/>
        <v>Trung bình</v>
      </c>
      <c r="S94" s="31" t="str">
        <f t="shared" si="6"/>
        <v/>
      </c>
      <c r="T94" s="32" t="str">
        <f t="array" ref="T94">IFERROR(VLOOKUP($C94&amp;$S$3,CHOOSE({1,2},Data!$A$2:$A$15458&amp;Data!$B$2:$B$15458,Data!$C$2:$C$15458),2,0),"")</f>
        <v>503-A2</v>
      </c>
      <c r="U94" s="94" t="str">
        <f t="array" ref="U94">IFERROR(VLOOKUP($C94&amp;$G$4,CHOOSE({1,2},Data!$A$2:$A$15458&amp;Data!$E$2:$E$15458,Data!$F$2:$F$15458),2,0),"")</f>
        <v>BAS1224-04</v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Đạt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customHeight="1">
      <c r="B95" s="21">
        <f>IF(LEN(C95=0),SUBTOTAL(3,$C$9:C95),"")</f>
        <v>87</v>
      </c>
      <c r="C95" s="22" t="s">
        <v>521</v>
      </c>
      <c r="D95" s="23" t="s">
        <v>4314</v>
      </c>
      <c r="E95" s="24" t="s">
        <v>4174</v>
      </c>
      <c r="F95" s="25" t="s">
        <v>3478</v>
      </c>
      <c r="G95" s="22" t="s">
        <v>3277</v>
      </c>
      <c r="H95" s="26">
        <v>9.5</v>
      </c>
      <c r="I95" s="26">
        <v>9.5</v>
      </c>
      <c r="J95" s="26">
        <v>9.5</v>
      </c>
      <c r="K95" s="26" t="s">
        <v>28</v>
      </c>
      <c r="L95" s="33"/>
      <c r="M95" s="33"/>
      <c r="N95" s="33"/>
      <c r="O95" s="77">
        <v>6</v>
      </c>
      <c r="P95" s="28">
        <f>ROUND(SUMPRODUCT(H95:O95,$H$8:$O$8)/100,1)</f>
        <v>7.4</v>
      </c>
      <c r="Q95" s="29" t="str">
        <f t="shared" si="7"/>
        <v>B</v>
      </c>
      <c r="R95" s="30" t="str">
        <f t="shared" si="8"/>
        <v>Khá</v>
      </c>
      <c r="S95" s="31" t="str">
        <f t="shared" si="6"/>
        <v/>
      </c>
      <c r="T95" s="32" t="str">
        <f t="array" ref="T95">IFERROR(VLOOKUP($C95&amp;$S$3,CHOOSE({1,2},Data!$A$2:$A$15458&amp;Data!$B$2:$B$15458,Data!$C$2:$C$15458),2,0),"")</f>
        <v>503-A2</v>
      </c>
      <c r="U95" s="94" t="str">
        <f t="array" ref="U95">IFERROR(VLOOKUP($C95&amp;$G$4,CHOOSE({1,2},Data!$A$2:$A$15458&amp;Data!$E$2:$E$15458,Data!$F$2:$F$15458),2,0),"")</f>
        <v>BAS1224-04</v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Đạt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customHeight="1">
      <c r="B96" s="21">
        <f>IF(LEN(C96=0),SUBTOTAL(3,$C$9:C96),"")</f>
        <v>88</v>
      </c>
      <c r="C96" s="22" t="s">
        <v>967</v>
      </c>
      <c r="D96" s="23" t="s">
        <v>4315</v>
      </c>
      <c r="E96" s="24" t="s">
        <v>3588</v>
      </c>
      <c r="F96" s="25" t="s">
        <v>4151</v>
      </c>
      <c r="G96" s="22" t="s">
        <v>3231</v>
      </c>
      <c r="H96" s="26">
        <v>8</v>
      </c>
      <c r="I96" s="26">
        <v>10</v>
      </c>
      <c r="J96" s="26">
        <v>7.5</v>
      </c>
      <c r="K96" s="26" t="s">
        <v>28</v>
      </c>
      <c r="L96" s="33"/>
      <c r="M96" s="33"/>
      <c r="N96" s="33"/>
      <c r="O96" s="77">
        <v>2</v>
      </c>
      <c r="P96" s="28">
        <f>ROUND(SUMPRODUCT(H96:O96,$H$8:$O$8)/100,1)</f>
        <v>4.5</v>
      </c>
      <c r="Q96" s="29" t="str">
        <f t="shared" si="7"/>
        <v>D</v>
      </c>
      <c r="R96" s="30" t="str">
        <f t="shared" si="8"/>
        <v>Trung bình yếu</v>
      </c>
      <c r="S96" s="31" t="str">
        <f t="shared" si="6"/>
        <v/>
      </c>
      <c r="T96" s="32" t="str">
        <f t="array" ref="T96">IFERROR(VLOOKUP($C96&amp;$S$3,CHOOSE({1,2},Data!$A$2:$A$15458&amp;Data!$B$2:$B$15458,Data!$C$2:$C$15458),2,0),"")</f>
        <v>503-A2</v>
      </c>
      <c r="U96" s="94" t="str">
        <f t="array" ref="U96">IFERROR(VLOOKUP($C96&amp;$G$4,CHOOSE({1,2},Data!$A$2:$A$15458&amp;Data!$E$2:$E$15458,Data!$F$2:$F$15458),2,0),"")</f>
        <v>BAS1224-04</v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Đạt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customHeight="1">
      <c r="B97" s="21">
        <f>IF(LEN(C97=0),SUBTOTAL(3,$C$9:C97),"")</f>
        <v>89</v>
      </c>
      <c r="C97" s="22" t="s">
        <v>2247</v>
      </c>
      <c r="D97" s="23" t="s">
        <v>4316</v>
      </c>
      <c r="E97" s="24" t="s">
        <v>3429</v>
      </c>
      <c r="F97" s="25" t="s">
        <v>3585</v>
      </c>
      <c r="G97" s="22" t="s">
        <v>3239</v>
      </c>
      <c r="H97" s="26">
        <v>9.5</v>
      </c>
      <c r="I97" s="26">
        <v>9</v>
      </c>
      <c r="J97" s="26">
        <v>8.5</v>
      </c>
      <c r="K97" s="26" t="s">
        <v>28</v>
      </c>
      <c r="L97" s="33"/>
      <c r="M97" s="33"/>
      <c r="N97" s="33"/>
      <c r="O97" s="77">
        <v>3</v>
      </c>
      <c r="P97" s="28">
        <f>ROUND(SUMPRODUCT(H97:O97,$H$8:$O$8)/100,1)</f>
        <v>5.4</v>
      </c>
      <c r="Q97" s="29" t="str">
        <f t="shared" si="7"/>
        <v>D+</v>
      </c>
      <c r="R97" s="30" t="str">
        <f t="shared" si="8"/>
        <v>Trung bình yếu</v>
      </c>
      <c r="S97" s="31" t="str">
        <f t="shared" si="6"/>
        <v/>
      </c>
      <c r="T97" s="32" t="str">
        <f t="array" ref="T97">IFERROR(VLOOKUP($C97&amp;$S$3,CHOOSE({1,2},Data!$A$2:$A$15458&amp;Data!$B$2:$B$15458,Data!$C$2:$C$15458),2,0),"")</f>
        <v>503-A2</v>
      </c>
      <c r="U97" s="94" t="str">
        <f t="array" ref="U97">IFERROR(VLOOKUP($C97&amp;$G$4,CHOOSE({1,2},Data!$A$2:$A$15458&amp;Data!$E$2:$E$15458,Data!$F$2:$F$15458),2,0),"")</f>
        <v>BAS1224-04</v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Đạt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idden="1">
      <c r="B98" s="21">
        <f>IF(LEN(C98=0),SUBTOTAL(3,$C$9:C98),"")</f>
        <v>89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ref="Q98:Q106" si="9">IF(AND($P98&gt;=9,$P98&lt;=10),"A+","")&amp;IF(AND($P98&gt;=8.5,$P98&lt;=8.9),"A","")&amp;IF(AND($P98&gt;=8,$P98&lt;=8.4),"B+","")&amp;IF(AND($P98&gt;=7,$P98&lt;=7.9),"B","")&amp;IF(AND($P98&gt;=6.5,$P98&lt;=6.9),"C+","")&amp;IF(AND($P98&gt;=5.5,$P98&lt;=6.4),"C","")&amp;IF(AND($P98&gt;=5,$P98&lt;=5.4),"D+","")&amp;IF(AND($P98&gt;=4,$P98&lt;=4.9),"D","")&amp;IF(AND($P98&lt;4),"F","")</f>
        <v>F</v>
      </c>
      <c r="R98" s="30" t="str">
        <f t="shared" ref="R98:R106" si="10">IF($P98&lt;4,"Kém",IF(AND($P98&gt;=4,$P98&lt;=5.4),"Trung bình yếu",IF(AND($P98&gt;=5.5,$P98&lt;=6.9),"Trung bình",IF(AND($P98&gt;=7,$P98&lt;=8.4),"Khá",IF(AND($P98&gt;=8.5,$P98&lt;=10),"Giỏi","")))))</f>
        <v>Kém</v>
      </c>
      <c r="S98" s="31" t="str">
        <f t="shared" ref="S98:S106" si="11">+IF(OR($H98=0,$I98=0,$J98=0,$K98=0),"Không đủ ĐKDT",IF(AND(O98=0,P98&gt;=4),"Không đạt",""))</f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idden="1">
      <c r="B99" s="21">
        <f>IF(LEN(C99=0),SUBTOTAL(3,$C$9:C99),"")</f>
        <v>89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9"/>
        <v>F</v>
      </c>
      <c r="R99" s="30" t="str">
        <f t="shared" si="10"/>
        <v>Kém</v>
      </c>
      <c r="S99" s="31" t="str">
        <f t="shared" si="11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idden="1">
      <c r="B100" s="21">
        <f>IF(LEN(C100=0),SUBTOTAL(3,$C$9:C100),"")</f>
        <v>89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9"/>
        <v>F</v>
      </c>
      <c r="R100" s="30" t="str">
        <f t="shared" si="10"/>
        <v>Kém</v>
      </c>
      <c r="S100" s="31" t="str">
        <f t="shared" si="11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idden="1">
      <c r="B101" s="21">
        <f>IF(LEN(C101=0),SUBTOTAL(3,$C$9:C101),"")</f>
        <v>89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9"/>
        <v>F</v>
      </c>
      <c r="R101" s="30" t="str">
        <f t="shared" si="10"/>
        <v>Kém</v>
      </c>
      <c r="S101" s="31" t="str">
        <f t="shared" si="11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idden="1">
      <c r="B102" s="21">
        <f>IF(LEN(C102=0),SUBTOTAL(3,$C$9:C102),"")</f>
        <v>89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9"/>
        <v>F</v>
      </c>
      <c r="R102" s="30" t="str">
        <f t="shared" si="10"/>
        <v>Kém</v>
      </c>
      <c r="S102" s="31" t="str">
        <f t="shared" si="11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idden="1">
      <c r="B103" s="21">
        <f>IF(LEN(C103=0),SUBTOTAL(3,$C$9:C103),"")</f>
        <v>89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9"/>
        <v>F</v>
      </c>
      <c r="R103" s="30" t="str">
        <f t="shared" si="10"/>
        <v>Kém</v>
      </c>
      <c r="S103" s="31" t="str">
        <f t="shared" si="11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idden="1">
      <c r="B104" s="21">
        <f>IF(LEN(C104=0),SUBTOTAL(3,$C$9:C104),"")</f>
        <v>89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9"/>
        <v>F</v>
      </c>
      <c r="R104" s="30" t="str">
        <f t="shared" si="10"/>
        <v>Kém</v>
      </c>
      <c r="S104" s="31" t="str">
        <f t="shared" si="11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idden="1">
      <c r="B105" s="21">
        <f>IF(LEN(C105=0),SUBTOTAL(3,$C$9:C105),"")</f>
        <v>89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9"/>
        <v>F</v>
      </c>
      <c r="R105" s="30" t="str">
        <f t="shared" si="10"/>
        <v>Kém</v>
      </c>
      <c r="S105" s="31" t="str">
        <f t="shared" si="11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idden="1">
      <c r="B106" s="21">
        <f>IF(LEN(C106=0),SUBTOTAL(3,$C$9:C106),"")</f>
        <v>89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9"/>
        <v>F</v>
      </c>
      <c r="R106" s="30" t="str">
        <f t="shared" si="10"/>
        <v>Kém</v>
      </c>
      <c r="S106" s="31" t="str">
        <f t="shared" si="11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idden="1">
      <c r="B107" s="21">
        <f>IF(LEN(C107=0),SUBTOTAL(3,$C$9:C107),"")</f>
        <v>89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ref="Q107:Q121" si="12">IF(AND($P107&gt;=9,$P107&lt;=10),"A+","")&amp;IF(AND($P107&gt;=8.5,$P107&lt;=8.9),"A","")&amp;IF(AND($P107&gt;=8,$P107&lt;=8.4),"B+","")&amp;IF(AND($P107&gt;=7,$P107&lt;=7.9),"B","")&amp;IF(AND($P107&gt;=6.5,$P107&lt;=6.9),"C+","")&amp;IF(AND($P107&gt;=5.5,$P107&lt;=6.4),"C","")&amp;IF(AND($P107&gt;=5,$P107&lt;=5.4),"D+","")&amp;IF(AND($P107&gt;=4,$P107&lt;=4.9),"D","")&amp;IF(AND($P107&lt;4),"F","")</f>
        <v>F</v>
      </c>
      <c r="R107" s="30" t="str">
        <f t="shared" ref="R107:R121" si="13">IF($P107&lt;4,"Kém",IF(AND($P107&gt;=4,$P107&lt;=5.4),"Trung bình yếu",IF(AND($P107&gt;=5.5,$P107&lt;=6.9),"Trung bình",IF(AND($P107&gt;=7,$P107&lt;=8.4),"Khá",IF(AND($P107&gt;=8.5,$P107&lt;=10),"Giỏi","")))))</f>
        <v>Kém</v>
      </c>
      <c r="S107" s="31" t="str">
        <f t="shared" ref="S107:S123" si="14">+IF(OR($H107=0,$I107=0,$J107=0,$K107=0),"Không đủ ĐKDT",IF(AND(O107=0,P107&gt;=4),"Không đạt",""))</f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idden="1">
      <c r="B108" s="21">
        <f>IF(LEN(C108=0),SUBTOTAL(3,$C$9:C108),"")</f>
        <v>89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2"/>
        <v>F</v>
      </c>
      <c r="R108" s="30" t="str">
        <f t="shared" si="13"/>
        <v>Kém</v>
      </c>
      <c r="S108" s="31" t="str">
        <f t="shared" si="14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idden="1">
      <c r="B109" s="21">
        <f>IF(LEN(C109=0),SUBTOTAL(3,$C$9:C109),"")</f>
        <v>89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2"/>
        <v>F</v>
      </c>
      <c r="R109" s="30" t="str">
        <f t="shared" si="13"/>
        <v>Kém</v>
      </c>
      <c r="S109" s="31" t="str">
        <f t="shared" si="14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idden="1">
      <c r="B110" s="21">
        <f>IF(LEN(C110=0),SUBTOTAL(3,$C$9:C110),"")</f>
        <v>89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2"/>
        <v>F</v>
      </c>
      <c r="R110" s="30" t="str">
        <f t="shared" si="13"/>
        <v>Kém</v>
      </c>
      <c r="S110" s="31" t="str">
        <f t="shared" si="14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idden="1">
      <c r="B111" s="21">
        <f>IF(LEN(C111=0),SUBTOTAL(3,$C$9:C111),"")</f>
        <v>89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2"/>
        <v>F</v>
      </c>
      <c r="R111" s="30" t="str">
        <f t="shared" si="13"/>
        <v>Kém</v>
      </c>
      <c r="S111" s="31" t="str">
        <f t="shared" si="14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idden="1">
      <c r="B112" s="21">
        <f>IF(LEN(C112=0),SUBTOTAL(3,$C$9:C112),"")</f>
        <v>89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2"/>
        <v>F</v>
      </c>
      <c r="R112" s="30" t="str">
        <f t="shared" si="13"/>
        <v>Kém</v>
      </c>
      <c r="S112" s="31" t="str">
        <f t="shared" si="14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idden="1">
      <c r="B113" s="21">
        <f>IF(LEN(C113=0),SUBTOTAL(3,$C$9:C113),"")</f>
        <v>89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2"/>
        <v>F</v>
      </c>
      <c r="R113" s="30" t="str">
        <f t="shared" si="13"/>
        <v>Kém</v>
      </c>
      <c r="S113" s="31" t="str">
        <f t="shared" si="14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idden="1">
      <c r="B114" s="21">
        <f>IF(LEN(C114=0),SUBTOTAL(3,$C$9:C114),"")</f>
        <v>89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2"/>
        <v>F</v>
      </c>
      <c r="R114" s="30" t="str">
        <f t="shared" si="13"/>
        <v>Kém</v>
      </c>
      <c r="S114" s="31" t="str">
        <f t="shared" si="14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idden="1">
      <c r="B115" s="21">
        <f>IF(LEN(C115=0),SUBTOTAL(3,$C$9:C115),"")</f>
        <v>89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2"/>
        <v>F</v>
      </c>
      <c r="R115" s="30" t="str">
        <f t="shared" si="13"/>
        <v>Kém</v>
      </c>
      <c r="S115" s="31" t="str">
        <f t="shared" si="14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idden="1">
      <c r="B116" s="21">
        <f>IF(LEN(C116=0),SUBTOTAL(3,$C$9:C116),"")</f>
        <v>89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2"/>
        <v>F</v>
      </c>
      <c r="R116" s="30" t="str">
        <f t="shared" si="13"/>
        <v>Kém</v>
      </c>
      <c r="S116" s="31" t="str">
        <f t="shared" si="14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idden="1">
      <c r="B117" s="21">
        <f>IF(LEN(C117=0),SUBTOTAL(3,$C$9:C117),"")</f>
        <v>89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2"/>
        <v>F</v>
      </c>
      <c r="R117" s="30" t="str">
        <f t="shared" si="13"/>
        <v>Kém</v>
      </c>
      <c r="S117" s="31" t="str">
        <f t="shared" si="14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idden="1">
      <c r="B118" s="21">
        <f>IF(LEN(C118=0),SUBTOTAL(3,$C$9:C118),"")</f>
        <v>89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2"/>
        <v>F</v>
      </c>
      <c r="R118" s="30" t="str">
        <f t="shared" si="13"/>
        <v>Kém</v>
      </c>
      <c r="S118" s="31" t="str">
        <f t="shared" si="14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idden="1">
      <c r="B119" s="21">
        <f>IF(LEN(C119=0),SUBTOTAL(3,$C$9:C119),"")</f>
        <v>89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2"/>
        <v>F</v>
      </c>
      <c r="R119" s="30" t="str">
        <f t="shared" si="13"/>
        <v>Kém</v>
      </c>
      <c r="S119" s="31" t="str">
        <f t="shared" si="14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idden="1">
      <c r="B120" s="21">
        <f>IF(LEN(C120=0),SUBTOTAL(3,$C$9:C120),"")</f>
        <v>89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2"/>
        <v>F</v>
      </c>
      <c r="R120" s="30" t="str">
        <f t="shared" si="13"/>
        <v>Kém</v>
      </c>
      <c r="S120" s="31" t="str">
        <f t="shared" si="14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idden="1">
      <c r="B121" s="21">
        <f>IF(LEN(C121=0),SUBTOTAL(3,$C$9:C121),"")</f>
        <v>89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2"/>
        <v>F</v>
      </c>
      <c r="R121" s="30" t="str">
        <f t="shared" si="13"/>
        <v>Kém</v>
      </c>
      <c r="S121" s="31" t="str">
        <f t="shared" si="14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idden="1">
      <c r="B122" s="21">
        <f>IF(LEN(C122=0),SUBTOTAL(3,$C$9:C122),"")</f>
        <v>89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5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6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4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idden="1">
      <c r="B123" s="21">
        <f>IF(LEN(C123=0),SUBTOTAL(3,$C$9:C123),"")</f>
        <v>89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5"/>
        <v>F</v>
      </c>
      <c r="R123" s="30" t="str">
        <f t="shared" si="16"/>
        <v>Kém</v>
      </c>
      <c r="S123" s="31" t="str">
        <f t="shared" si="14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idden="1">
      <c r="B124" s="21">
        <f>IF(LEN(C124=0),SUBTOTAL(3,$C$9:C124),"")</f>
        <v>89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5"/>
        <v>F</v>
      </c>
      <c r="R124" s="30" t="str">
        <f t="shared" si="16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idden="1">
      <c r="B125" s="21">
        <f>IF(LEN(C125=0),SUBTOTAL(3,$C$9:C125),"")</f>
        <v>89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5"/>
        <v>F</v>
      </c>
      <c r="R125" s="30" t="str">
        <f t="shared" si="16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idden="1">
      <c r="B126" s="21">
        <f>IF(LEN(C126=0),SUBTOTAL(3,$C$9:C126),"")</f>
        <v>89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5"/>
        <v>F</v>
      </c>
      <c r="R126" s="30" t="str">
        <f t="shared" si="16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idden="1">
      <c r="B127" s="21">
        <f>IF(LEN(C127=0),SUBTOTAL(3,$C$9:C127),"")</f>
        <v>89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5"/>
        <v>F</v>
      </c>
      <c r="R127" s="30" t="str">
        <f t="shared" si="16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idden="1">
      <c r="B128" s="21">
        <f>IF(LEN(C128=0),SUBTOTAL(3,$C$9:C128),"")</f>
        <v>89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5"/>
        <v>F</v>
      </c>
      <c r="R128" s="30" t="str">
        <f t="shared" si="16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idden="1">
      <c r="B129" s="21">
        <f>IF(LEN(C129=0),SUBTOTAL(3,$C$9:C129),"")</f>
        <v>89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5"/>
        <v>F</v>
      </c>
      <c r="R129" s="30" t="str">
        <f t="shared" si="16"/>
        <v>Kém</v>
      </c>
      <c r="S129" s="31" t="str">
        <f t="shared" ref="S129:S158" si="17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idden="1">
      <c r="B130" s="21">
        <f>IF(LEN(C130=0),SUBTOTAL(3,$C$9:C130),"")</f>
        <v>89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5"/>
        <v>F</v>
      </c>
      <c r="R130" s="30" t="str">
        <f t="shared" si="16"/>
        <v>Kém</v>
      </c>
      <c r="S130" s="31" t="str">
        <f t="shared" si="17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idden="1">
      <c r="B131" s="21">
        <f>IF(LEN(C131=0),SUBTOTAL(3,$C$9:C131),"")</f>
        <v>89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5"/>
        <v>F</v>
      </c>
      <c r="R131" s="30" t="str">
        <f t="shared" si="16"/>
        <v>Kém</v>
      </c>
      <c r="S131" s="31" t="str">
        <f t="shared" si="17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idden="1">
      <c r="B132" s="21">
        <f>IF(LEN(C132=0),SUBTOTAL(3,$C$9:C132),"")</f>
        <v>89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5"/>
        <v>F</v>
      </c>
      <c r="R132" s="30" t="str">
        <f t="shared" si="16"/>
        <v>Kém</v>
      </c>
      <c r="S132" s="31" t="str">
        <f t="shared" si="17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idden="1">
      <c r="B133" s="21">
        <f>IF(LEN(C133=0),SUBTOTAL(3,$C$9:C133),"")</f>
        <v>89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5"/>
        <v>F</v>
      </c>
      <c r="R133" s="30" t="str">
        <f t="shared" si="16"/>
        <v>Kém</v>
      </c>
      <c r="S133" s="31" t="str">
        <f t="shared" si="17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idden="1">
      <c r="B134" s="21">
        <f>IF(LEN(C134=0),SUBTOTAL(3,$C$9:C134),"")</f>
        <v>89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5"/>
        <v>F</v>
      </c>
      <c r="R134" s="30" t="str">
        <f t="shared" si="16"/>
        <v>Kém</v>
      </c>
      <c r="S134" s="31" t="str">
        <f t="shared" si="17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idden="1">
      <c r="B135" s="21">
        <f>IF(LEN(C135=0),SUBTOTAL(3,$C$9:C135),"")</f>
        <v>89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5"/>
        <v>F</v>
      </c>
      <c r="R135" s="30" t="str">
        <f t="shared" si="16"/>
        <v>Kém</v>
      </c>
      <c r="S135" s="31" t="str">
        <f t="shared" si="17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idden="1">
      <c r="B136" s="21">
        <f>IF(LEN(C136=0),SUBTOTAL(3,$C$9:C136),"")</f>
        <v>89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5"/>
        <v>F</v>
      </c>
      <c r="R136" s="30" t="str">
        <f t="shared" si="16"/>
        <v>Kém</v>
      </c>
      <c r="S136" s="31" t="str">
        <f t="shared" si="17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idden="1">
      <c r="B137" s="21">
        <f>IF(LEN(C137=0),SUBTOTAL(3,$C$9:C137),"")</f>
        <v>89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5"/>
        <v>F</v>
      </c>
      <c r="R137" s="30" t="str">
        <f t="shared" si="16"/>
        <v>Kém</v>
      </c>
      <c r="S137" s="31" t="str">
        <f t="shared" si="17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idden="1">
      <c r="B138" s="21">
        <f>IF(LEN(C138=0),SUBTOTAL(3,$C$9:C138),"")</f>
        <v>89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5"/>
        <v>F</v>
      </c>
      <c r="R138" s="30" t="str">
        <f t="shared" si="16"/>
        <v>Kém</v>
      </c>
      <c r="S138" s="31" t="str">
        <f t="shared" si="17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idden="1">
      <c r="B139" s="21">
        <f>IF(LEN(C139=0),SUBTOTAL(3,$C$9:C139),"")</f>
        <v>89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5"/>
        <v>F</v>
      </c>
      <c r="R139" s="30" t="str">
        <f t="shared" si="16"/>
        <v>Kém</v>
      </c>
      <c r="S139" s="31" t="str">
        <f t="shared" si="17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idden="1">
      <c r="B140" s="21">
        <f>IF(LEN(C140=0),SUBTOTAL(3,$C$9:C140),"")</f>
        <v>89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5"/>
        <v>F</v>
      </c>
      <c r="R140" s="30" t="str">
        <f t="shared" si="16"/>
        <v>Kém</v>
      </c>
      <c r="S140" s="31" t="str">
        <f t="shared" si="17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idden="1">
      <c r="B141" s="21">
        <f>IF(LEN(C141=0),SUBTOTAL(3,$C$9:C141),"")</f>
        <v>89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5"/>
        <v>F</v>
      </c>
      <c r="R141" s="30" t="str">
        <f t="shared" si="16"/>
        <v>Kém</v>
      </c>
      <c r="S141" s="31" t="str">
        <f t="shared" si="17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idden="1">
      <c r="B142" s="21">
        <f>IF(LEN(C142=0),SUBTOTAL(3,$C$9:C142),"")</f>
        <v>89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5"/>
        <v>F</v>
      </c>
      <c r="R142" s="30" t="str">
        <f t="shared" si="16"/>
        <v>Kém</v>
      </c>
      <c r="S142" s="31" t="str">
        <f t="shared" si="17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idden="1">
      <c r="B143" s="21">
        <f>IF(LEN(C143=0),SUBTOTAL(3,$C$9:C143),"")</f>
        <v>89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5"/>
        <v>F</v>
      </c>
      <c r="R143" s="30" t="str">
        <f t="shared" si="16"/>
        <v>Kém</v>
      </c>
      <c r="S143" s="31" t="str">
        <f t="shared" si="17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idden="1">
      <c r="B144" s="21">
        <f>IF(LEN(C144=0),SUBTOTAL(3,$C$9:C144),"")</f>
        <v>89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5"/>
        <v>F</v>
      </c>
      <c r="R144" s="30" t="str">
        <f t="shared" si="16"/>
        <v>Kém</v>
      </c>
      <c r="S144" s="31" t="str">
        <f t="shared" si="17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idden="1">
      <c r="B145" s="21">
        <f>IF(LEN(C145=0),SUBTOTAL(3,$C$9:C145),"")</f>
        <v>89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5"/>
        <v>F</v>
      </c>
      <c r="R145" s="30" t="str">
        <f t="shared" si="16"/>
        <v>Kém</v>
      </c>
      <c r="S145" s="31" t="str">
        <f t="shared" si="17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idden="1">
      <c r="B146" s="21">
        <f>IF(LEN(C146=0),SUBTOTAL(3,$C$9:C146),"")</f>
        <v>89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5"/>
        <v>F</v>
      </c>
      <c r="R146" s="30" t="str">
        <f t="shared" si="16"/>
        <v>Kém</v>
      </c>
      <c r="S146" s="31" t="str">
        <f t="shared" si="17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idden="1">
      <c r="B147" s="21">
        <f>IF(LEN(C147=0),SUBTOTAL(3,$C$9:C147),"")</f>
        <v>89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5"/>
        <v>F</v>
      </c>
      <c r="R147" s="30" t="str">
        <f t="shared" si="16"/>
        <v>Kém</v>
      </c>
      <c r="S147" s="31" t="str">
        <f t="shared" si="17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idden="1">
      <c r="B148" s="21">
        <f>IF(LEN(C148=0),SUBTOTAL(3,$C$9:C148),"")</f>
        <v>89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5"/>
        <v>F</v>
      </c>
      <c r="R148" s="30" t="str">
        <f t="shared" si="16"/>
        <v>Kém</v>
      </c>
      <c r="S148" s="31" t="str">
        <f t="shared" si="17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idden="1">
      <c r="B149" s="21">
        <f>IF(LEN(C149=0),SUBTOTAL(3,$C$9:C149),"")</f>
        <v>89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5"/>
        <v>F</v>
      </c>
      <c r="R149" s="30" t="str">
        <f t="shared" si="16"/>
        <v>Kém</v>
      </c>
      <c r="S149" s="31" t="str">
        <f t="shared" si="17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idden="1">
      <c r="B150" s="21">
        <f>IF(LEN(C150=0),SUBTOTAL(3,$C$9:C150),"")</f>
        <v>89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5"/>
        <v>F</v>
      </c>
      <c r="R150" s="30" t="str">
        <f t="shared" si="16"/>
        <v>Kém</v>
      </c>
      <c r="S150" s="31" t="str">
        <f t="shared" si="17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idden="1">
      <c r="B151" s="21">
        <f>IF(LEN(C151=0),SUBTOTAL(3,$C$9:C151),"")</f>
        <v>89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5"/>
        <v>F</v>
      </c>
      <c r="R151" s="30" t="str">
        <f t="shared" si="16"/>
        <v>Kém</v>
      </c>
      <c r="S151" s="31" t="str">
        <f t="shared" si="17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idden="1">
      <c r="B152" s="21">
        <f>IF(LEN(C152=0),SUBTOTAL(3,$C$9:C152),"")</f>
        <v>89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5"/>
        <v>F</v>
      </c>
      <c r="R152" s="30" t="str">
        <f t="shared" si="16"/>
        <v>Kém</v>
      </c>
      <c r="S152" s="31" t="str">
        <f t="shared" si="17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idden="1">
      <c r="B153" s="21">
        <f>IF(LEN(C153=0),SUBTOTAL(3,$C$9:C153),"")</f>
        <v>89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5"/>
        <v>F</v>
      </c>
      <c r="R153" s="30" t="str">
        <f t="shared" si="16"/>
        <v>Kém</v>
      </c>
      <c r="S153" s="31" t="str">
        <f t="shared" si="17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idden="1">
      <c r="B154" s="21">
        <f>IF(LEN(C154=0),SUBTOTAL(3,$C$9:C154),"")</f>
        <v>89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5"/>
        <v>F</v>
      </c>
      <c r="R154" s="30" t="str">
        <f t="shared" si="16"/>
        <v>Kém</v>
      </c>
      <c r="S154" s="31" t="str">
        <f t="shared" si="17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idden="1">
      <c r="B155" s="21">
        <f>IF(LEN(C155=0),SUBTOTAL(3,$C$9:C155),"")</f>
        <v>89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5"/>
        <v>F</v>
      </c>
      <c r="R155" s="30" t="str">
        <f t="shared" si="16"/>
        <v>Kém</v>
      </c>
      <c r="S155" s="31" t="str">
        <f t="shared" si="17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idden="1">
      <c r="B156" s="21">
        <f>IF(LEN(C156=0),SUBTOTAL(3,$C$9:C156),"")</f>
        <v>89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5"/>
        <v>F</v>
      </c>
      <c r="R156" s="30" t="str">
        <f t="shared" si="16"/>
        <v>Kém</v>
      </c>
      <c r="S156" s="31" t="str">
        <f t="shared" si="17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idden="1">
      <c r="B157" s="21">
        <f>IF(LEN(C157=0),SUBTOTAL(3,$C$9:C157),"")</f>
        <v>89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5"/>
        <v>F</v>
      </c>
      <c r="R157" s="30" t="str">
        <f t="shared" si="16"/>
        <v>Kém</v>
      </c>
      <c r="S157" s="31" t="str">
        <f t="shared" si="17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idden="1">
      <c r="B158" s="81">
        <f>IF(LEN(C158=0),SUBTOTAL(3,$C$9:C158),"")</f>
        <v>89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5"/>
        <v>F</v>
      </c>
      <c r="R158" s="91" t="str">
        <f t="shared" si="16"/>
        <v>Kém</v>
      </c>
      <c r="S158" s="92" t="str">
        <f t="shared" si="17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144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79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1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10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61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4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7">
    <sortCondition ref="E9:E97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K9:O49">
    <cfRule type="cellIs" dxfId="528" priority="30" operator="greaterThan">
      <formula>10</formula>
    </cfRule>
  </conditionalFormatting>
  <conditionalFormatting sqref="O9:O49 O99:O128 O148:O158">
    <cfRule type="cellIs" dxfId="527" priority="24" operator="greaterThan">
      <formula>10</formula>
    </cfRule>
    <cfRule type="cellIs" dxfId="526" priority="25" operator="greaterThan">
      <formula>10</formula>
    </cfRule>
    <cfRule type="cellIs" dxfId="525" priority="26" operator="greaterThan">
      <formula>10</formula>
    </cfRule>
    <cfRule type="cellIs" dxfId="524" priority="27" operator="greaterThan">
      <formula>10</formula>
    </cfRule>
    <cfRule type="cellIs" dxfId="523" priority="28" operator="greaterThan">
      <formula>10</formula>
    </cfRule>
    <cfRule type="cellIs" dxfId="522" priority="29" operator="greaterThan">
      <formula>10</formula>
    </cfRule>
  </conditionalFormatting>
  <conditionalFormatting sqref="H99:K128 H148:K158 K9:K49">
    <cfRule type="cellIs" dxfId="521" priority="23" operator="greaterThan">
      <formula>10</formula>
    </cfRule>
  </conditionalFormatting>
  <conditionalFormatting sqref="C1:C49 C99:C128 C148:C1048576">
    <cfRule type="duplicateValues" dxfId="519" priority="32"/>
  </conditionalFormatting>
  <conditionalFormatting sqref="H98:N98 K50:N97 O50:O98">
    <cfRule type="cellIs" dxfId="518" priority="20" operator="greaterThan">
      <formula>10</formula>
    </cfRule>
  </conditionalFormatting>
  <conditionalFormatting sqref="O50:O98">
    <cfRule type="cellIs" dxfId="517" priority="14" operator="greaterThan">
      <formula>10</formula>
    </cfRule>
    <cfRule type="cellIs" dxfId="516" priority="15" operator="greaterThan">
      <formula>10</formula>
    </cfRule>
    <cfRule type="cellIs" dxfId="515" priority="16" operator="greaterThan">
      <formula>10</formula>
    </cfRule>
    <cfRule type="cellIs" dxfId="514" priority="17" operator="greaterThan">
      <formula>10</formula>
    </cfRule>
    <cfRule type="cellIs" dxfId="513" priority="18" operator="greaterThan">
      <formula>10</formula>
    </cfRule>
    <cfRule type="cellIs" dxfId="512" priority="19" operator="greaterThan">
      <formula>10</formula>
    </cfRule>
  </conditionalFormatting>
  <conditionalFormatting sqref="H98:K98 K50:K97">
    <cfRule type="cellIs" dxfId="511" priority="13" operator="greaterThan">
      <formula>10</formula>
    </cfRule>
  </conditionalFormatting>
  <conditionalFormatting sqref="C50:C98">
    <cfRule type="duplicateValues" dxfId="509" priority="22"/>
  </conditionalFormatting>
  <conditionalFormatting sqref="H129:O147">
    <cfRule type="cellIs" dxfId="508" priority="10" operator="greaterThan">
      <formula>10</formula>
    </cfRule>
  </conditionalFormatting>
  <conditionalFormatting sqref="O129:O147">
    <cfRule type="cellIs" dxfId="507" priority="4" operator="greaterThan">
      <formula>10</formula>
    </cfRule>
    <cfRule type="cellIs" dxfId="506" priority="5" operator="greaterThan">
      <formula>10</formula>
    </cfRule>
    <cfRule type="cellIs" dxfId="505" priority="6" operator="greaterThan">
      <formula>10</formula>
    </cfRule>
    <cfRule type="cellIs" dxfId="504" priority="7" operator="greaterThan">
      <formula>10</formula>
    </cfRule>
    <cfRule type="cellIs" dxfId="503" priority="8" operator="greaterThan">
      <formula>10</formula>
    </cfRule>
    <cfRule type="cellIs" dxfId="502" priority="9" operator="greaterThan">
      <formula>10</formula>
    </cfRule>
  </conditionalFormatting>
  <conditionalFormatting sqref="H129:K147">
    <cfRule type="cellIs" dxfId="501" priority="3" operator="greaterThan">
      <formula>10</formula>
    </cfRule>
  </conditionalFormatting>
  <conditionalFormatting sqref="C129:C147">
    <cfRule type="duplicateValues" dxfId="499" priority="12"/>
  </conditionalFormatting>
  <conditionalFormatting sqref="H9:J97">
    <cfRule type="cellIs" dxfId="497" priority="2" operator="greaterThan">
      <formula>10</formula>
    </cfRule>
  </conditionalFormatting>
  <conditionalFormatting sqref="H9:J97">
    <cfRule type="cellIs" dxfId="496" priority="1" operator="greaterThan">
      <formula>10</formula>
    </cfRule>
  </conditionalFormatting>
  <dataValidations count="2">
    <dataValidation allowBlank="1" showInputMessage="1" showErrorMessage="1" errorTitle="Không xóa dữ liệu" error="Không xóa dữ liệu" prompt="Không xóa dữ liệu" sqref="D162 X2:AL7 W9:W158" xr:uid="{00000000-0002-0000-0400-000000000000}"/>
    <dataValidation type="decimal" allowBlank="1" showInputMessage="1" showErrorMessage="1" sqref="K9:K158 H98:J158" xr:uid="{00000000-0002-0000-0400-000001000000}">
      <formula1>0</formula1>
      <formula2>10</formula2>
    </dataValidation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filterMode="1">
    <tabColor rgb="FF00B0F0"/>
  </sheetPr>
  <dimension ref="A1:AL181"/>
  <sheetViews>
    <sheetView workbookViewId="0">
      <pane ySplit="2" topLeftCell="A68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7.5546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3114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08:00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2</v>
      </c>
      <c r="AF7" s="67">
        <f>+$AE$7/$Z$7</f>
        <v>1.3333333333333334E-2</v>
      </c>
      <c r="AG7" s="68">
        <f>COUNTIF($W$8:$W$194,"Thi lại")</f>
        <v>65</v>
      </c>
      <c r="AH7" s="67">
        <f>+$AG$7/$Z$7</f>
        <v>0.43333333333333335</v>
      </c>
      <c r="AI7" s="68">
        <f>COUNTIF($W$8:$W$195,"Học lại")</f>
        <v>31</v>
      </c>
      <c r="AJ7" s="67">
        <f>+$AI$7/$Z$7</f>
        <v>0.20666666666666667</v>
      </c>
      <c r="AK7" s="59">
        <f>COUNTIF($W$9:$W$195,"Đạt")</f>
        <v>54</v>
      </c>
      <c r="AL7" s="66">
        <f>+$AK$7/$Z$7</f>
        <v>0.36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1414</v>
      </c>
      <c r="D9" s="12" t="s">
        <v>3201</v>
      </c>
      <c r="E9" s="13" t="s">
        <v>3202</v>
      </c>
      <c r="F9" s="14" t="s">
        <v>3203</v>
      </c>
      <c r="G9" s="11" t="s">
        <v>3204</v>
      </c>
      <c r="H9" s="26">
        <v>10</v>
      </c>
      <c r="I9" s="15">
        <v>6</v>
      </c>
      <c r="J9" s="15">
        <v>8</v>
      </c>
      <c r="K9" s="15" t="s">
        <v>28</v>
      </c>
      <c r="L9" s="127"/>
      <c r="M9" s="127"/>
      <c r="N9" s="127"/>
      <c r="O9" s="16">
        <v>4</v>
      </c>
      <c r="P9" s="17">
        <f>ROUND(SUMPRODUCT(H9:O9,$H$8:$O$8)/100,1)</f>
        <v>5.6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C</v>
      </c>
      <c r="R9" s="18" t="str">
        <f t="shared" ref="R9:R40" si="1">IF($P9&lt;4,"Kém",IF(AND($P9&gt;=4,$P9&lt;=5.4),"Trung bình yếu",IF(AND($P9&gt;=5.5,$P9&lt;=6.9),"Trung bình",IF(AND($P9&gt;=7,$P9&lt;=8.4),"Khá",IF(AND($P9&gt;=8.5,$P9&lt;=10),"Giỏi","")))))</f>
        <v>Trung bình</v>
      </c>
      <c r="S9" s="31" t="str">
        <f t="shared" ref="S9:S16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203-A2</v>
      </c>
      <c r="U9" s="94" t="str">
        <f t="array" ref="U9">IFERROR(VLOOKUP($C9&amp;$G$4,CHOOSE({1,2},Data!$A$2:$A$15458&amp;Data!$E$2:$E$15458,Data!$F$2:$F$15458),2,0),"")</f>
        <v>BAS1224-05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</row>
    <row r="10" spans="2:38" ht="17.850000000000001" customHeight="1">
      <c r="B10" s="21">
        <f>IF(LEN(C10=0),SUBTOTAL(3,$C$9:C10),"")</f>
        <v>2</v>
      </c>
      <c r="C10" s="22" t="s">
        <v>1881</v>
      </c>
      <c r="D10" s="23" t="s">
        <v>3205</v>
      </c>
      <c r="E10" s="24" t="s">
        <v>3206</v>
      </c>
      <c r="F10" s="25" t="s">
        <v>3207</v>
      </c>
      <c r="G10" s="22" t="s">
        <v>3208</v>
      </c>
      <c r="H10" s="26">
        <v>9</v>
      </c>
      <c r="I10" s="26">
        <v>7</v>
      </c>
      <c r="J10" s="26">
        <v>7.5</v>
      </c>
      <c r="K10" s="26" t="s">
        <v>28</v>
      </c>
      <c r="L10" s="27"/>
      <c r="M10" s="27"/>
      <c r="N10" s="27"/>
      <c r="O10" s="77">
        <v>3.5</v>
      </c>
      <c r="P10" s="28">
        <f>ROUND(SUMPRODUCT(H10:O10,$H$8:$O$8)/100,1)</f>
        <v>5.2</v>
      </c>
      <c r="Q10" s="29" t="str">
        <f t="shared" si="0"/>
        <v>D+</v>
      </c>
      <c r="R10" s="30" t="str">
        <f t="shared" si="1"/>
        <v>Trung bình yếu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203-A2</v>
      </c>
      <c r="U10" s="94" t="str">
        <f t="array" ref="U10">IFERROR(VLOOKUP($C10&amp;$G$4,CHOOSE({1,2},Data!$A$2:$A$15458&amp;Data!$E$2:$E$15458,Data!$F$2:$F$15458),2,0),"")</f>
        <v>BAS1224-05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69"/>
      <c r="Y10" s="69"/>
      <c r="Z10" s="69"/>
      <c r="AA10" s="61"/>
      <c r="AB10" s="61"/>
      <c r="AC10" s="61"/>
      <c r="AD10" s="61"/>
      <c r="AE10" s="60"/>
      <c r="AF10" s="61"/>
      <c r="AG10" s="61"/>
      <c r="AH10" s="61"/>
      <c r="AI10" s="61"/>
      <c r="AJ10" s="61"/>
      <c r="AK10" s="61"/>
      <c r="AL10" s="62"/>
    </row>
    <row r="11" spans="2:38" ht="17.850000000000001" customHeight="1">
      <c r="B11" s="21">
        <f>IF(LEN(C11=0),SUBTOTAL(3,$C$9:C11),"")</f>
        <v>3</v>
      </c>
      <c r="C11" s="22" t="s">
        <v>2933</v>
      </c>
      <c r="D11" s="23" t="s">
        <v>3209</v>
      </c>
      <c r="E11" s="24" t="s">
        <v>3206</v>
      </c>
      <c r="F11" s="25" t="s">
        <v>3210</v>
      </c>
      <c r="G11" s="22" t="s">
        <v>3211</v>
      </c>
      <c r="H11" s="26">
        <v>6</v>
      </c>
      <c r="I11" s="26">
        <v>1</v>
      </c>
      <c r="J11" s="26">
        <v>7.5</v>
      </c>
      <c r="K11" s="26" t="s">
        <v>28</v>
      </c>
      <c r="L11" s="33"/>
      <c r="M11" s="33"/>
      <c r="N11" s="33"/>
      <c r="O11" s="77">
        <v>2</v>
      </c>
      <c r="P11" s="28">
        <f>ROUND(SUMPRODUCT(H11:O11,$H$8:$O$8)/100,1)</f>
        <v>3.4</v>
      </c>
      <c r="Q11" s="29" t="str">
        <f t="shared" si="0"/>
        <v>F</v>
      </c>
      <c r="R11" s="30" t="str">
        <f t="shared" si="1"/>
        <v>Kém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203-A2</v>
      </c>
      <c r="U11" s="94" t="str">
        <f t="array" ref="U11">IFERROR(VLOOKUP($C11&amp;$G$4,CHOOSE({1,2},Data!$A$2:$A$15458&amp;Data!$E$2:$E$15458,Data!$F$2:$F$15458),2,0),"")</f>
        <v>BAS1224-05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Học lại</v>
      </c>
      <c r="X11" s="70"/>
      <c r="Y11" s="70"/>
      <c r="Z11" s="133"/>
      <c r="AA11" s="60"/>
      <c r="AB11" s="60"/>
      <c r="AC11" s="60"/>
      <c r="AD11" s="71"/>
      <c r="AE11" s="60"/>
      <c r="AF11" s="72"/>
      <c r="AG11" s="73"/>
      <c r="AH11" s="72"/>
      <c r="AI11" s="73"/>
      <c r="AJ11" s="72"/>
      <c r="AK11" s="60"/>
      <c r="AL11" s="71"/>
    </row>
    <row r="12" spans="2:38" ht="17.850000000000001" customHeight="1">
      <c r="B12" s="21">
        <f>IF(LEN(C12=0),SUBTOTAL(3,$C$9:C12),"")</f>
        <v>4</v>
      </c>
      <c r="C12" s="22" t="s">
        <v>1885</v>
      </c>
      <c r="D12" s="23" t="s">
        <v>3212</v>
      </c>
      <c r="E12" s="24" t="s">
        <v>3206</v>
      </c>
      <c r="F12" s="25" t="s">
        <v>3213</v>
      </c>
      <c r="G12" s="22" t="s">
        <v>3214</v>
      </c>
      <c r="H12" s="26">
        <v>6</v>
      </c>
      <c r="I12" s="26">
        <v>5</v>
      </c>
      <c r="J12" s="26">
        <v>6.5</v>
      </c>
      <c r="K12" s="26" t="s">
        <v>28</v>
      </c>
      <c r="L12" s="33"/>
      <c r="M12" s="33"/>
      <c r="N12" s="33"/>
      <c r="O12" s="77">
        <v>2</v>
      </c>
      <c r="P12" s="28">
        <f>ROUND(SUMPRODUCT(H12:O12,$H$8:$O$8)/100,1)</f>
        <v>3.6</v>
      </c>
      <c r="Q12" s="29" t="str">
        <f t="shared" si="0"/>
        <v>F</v>
      </c>
      <c r="R12" s="30" t="str">
        <f t="shared" si="1"/>
        <v>Kém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203-A2</v>
      </c>
      <c r="U12" s="94" t="str">
        <f t="array" ref="U12">IFERROR(VLOOKUP($C12&amp;$G$4,CHOOSE({1,2},Data!$A$2:$A$15458&amp;Data!$E$2:$E$15458,Data!$F$2:$F$15458),2,0),"")</f>
        <v>BAS1224-05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Học lại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 ht="17.850000000000001" customHeight="1">
      <c r="B13" s="21">
        <f>IF(LEN(C13=0),SUBTOTAL(3,$C$9:C13),"")</f>
        <v>5</v>
      </c>
      <c r="C13" s="22" t="s">
        <v>1420</v>
      </c>
      <c r="D13" s="23" t="s">
        <v>3215</v>
      </c>
      <c r="E13" s="24" t="s">
        <v>3216</v>
      </c>
      <c r="F13" s="25" t="s">
        <v>3217</v>
      </c>
      <c r="G13" s="22" t="s">
        <v>3218</v>
      </c>
      <c r="H13" s="26">
        <v>7</v>
      </c>
      <c r="I13" s="26">
        <v>1</v>
      </c>
      <c r="J13" s="26">
        <v>7</v>
      </c>
      <c r="K13" s="26" t="s">
        <v>28</v>
      </c>
      <c r="L13" s="33"/>
      <c r="M13" s="33"/>
      <c r="N13" s="33"/>
      <c r="O13" s="77">
        <v>3.5</v>
      </c>
      <c r="P13" s="28">
        <f>ROUND(SUMPRODUCT(H13:O13,$H$8:$O$8)/100,1)</f>
        <v>4.3</v>
      </c>
      <c r="Q13" s="29" t="str">
        <f t="shared" si="0"/>
        <v>D</v>
      </c>
      <c r="R13" s="30" t="str">
        <f t="shared" si="1"/>
        <v>Trung bình yếu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203-A2</v>
      </c>
      <c r="U13" s="94" t="str">
        <f t="array" ref="U13">IFERROR(VLOOKUP($C13&amp;$G$4,CHOOSE({1,2},Data!$A$2:$A$15458&amp;Data!$E$2:$E$15458,Data!$F$2:$F$15458),2,0),"")</f>
        <v>BAS1224-05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1550</v>
      </c>
      <c r="D14" s="23" t="s">
        <v>3219</v>
      </c>
      <c r="E14" s="24" t="s">
        <v>3220</v>
      </c>
      <c r="F14" s="25" t="s">
        <v>3221</v>
      </c>
      <c r="G14" s="22" t="s">
        <v>3222</v>
      </c>
      <c r="H14" s="26">
        <v>8</v>
      </c>
      <c r="I14" s="26">
        <v>1</v>
      </c>
      <c r="J14" s="26">
        <v>7</v>
      </c>
      <c r="K14" s="26" t="s">
        <v>28</v>
      </c>
      <c r="L14" s="33"/>
      <c r="M14" s="33"/>
      <c r="N14" s="33"/>
      <c r="O14" s="77">
        <v>4.5</v>
      </c>
      <c r="P14" s="28">
        <f>ROUND(SUMPRODUCT(H14:O14,$H$8:$O$8)/100,1)</f>
        <v>5</v>
      </c>
      <c r="Q14" s="29" t="str">
        <f t="shared" si="0"/>
        <v>D+</v>
      </c>
      <c r="R14" s="30" t="str">
        <f t="shared" si="1"/>
        <v>Trung bình yếu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203-A2</v>
      </c>
      <c r="U14" s="94" t="str">
        <f t="array" ref="U14">IFERROR(VLOOKUP($C14&amp;$G$4,CHOOSE({1,2},Data!$A$2:$A$15458&amp;Data!$E$2:$E$15458,Data!$F$2:$F$15458),2,0),"")</f>
        <v>BAS1224-05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1493</v>
      </c>
      <c r="D15" s="23" t="s">
        <v>3223</v>
      </c>
      <c r="E15" s="24" t="s">
        <v>3224</v>
      </c>
      <c r="F15" s="25" t="s">
        <v>3225</v>
      </c>
      <c r="G15" s="22" t="s">
        <v>3204</v>
      </c>
      <c r="H15" s="26">
        <v>9</v>
      </c>
      <c r="I15" s="26">
        <v>1</v>
      </c>
      <c r="J15" s="26">
        <v>8</v>
      </c>
      <c r="K15" s="26" t="s">
        <v>28</v>
      </c>
      <c r="L15" s="33"/>
      <c r="M15" s="33"/>
      <c r="N15" s="33"/>
      <c r="O15" s="77">
        <v>6</v>
      </c>
      <c r="P15" s="28">
        <f>ROUND(SUMPRODUCT(H15:O15,$H$8:$O$8)/100,1)</f>
        <v>6.2</v>
      </c>
      <c r="Q15" s="29" t="str">
        <f t="shared" si="0"/>
        <v>C</v>
      </c>
      <c r="R15" s="30" t="str">
        <f t="shared" si="1"/>
        <v>Trung bình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203-A2</v>
      </c>
      <c r="U15" s="94" t="str">
        <f t="array" ref="U15">IFERROR(VLOOKUP($C15&amp;$G$4,CHOOSE({1,2},Data!$A$2:$A$15458&amp;Data!$E$2:$E$15458,Data!$F$2:$F$15458),2,0),"")</f>
        <v>BAS1224-05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 ht="17.850000000000001" customHeight="1">
      <c r="B16" s="21">
        <f>IF(LEN(C16=0),SUBTOTAL(3,$C$9:C16),"")</f>
        <v>8</v>
      </c>
      <c r="C16" s="22" t="s">
        <v>2621</v>
      </c>
      <c r="D16" s="23" t="s">
        <v>3229</v>
      </c>
      <c r="E16" s="24" t="s">
        <v>3224</v>
      </c>
      <c r="F16" s="25" t="s">
        <v>3230</v>
      </c>
      <c r="G16" s="22" t="s">
        <v>3231</v>
      </c>
      <c r="H16" s="26">
        <v>5</v>
      </c>
      <c r="I16" s="26">
        <v>5</v>
      </c>
      <c r="J16" s="26">
        <v>4</v>
      </c>
      <c r="K16" s="26" t="s">
        <v>28</v>
      </c>
      <c r="L16" s="33"/>
      <c r="M16" s="33"/>
      <c r="N16" s="33"/>
      <c r="O16" s="77">
        <v>4</v>
      </c>
      <c r="P16" s="28">
        <f>ROUND(SUMPRODUCT(H16:O16,$H$8:$O$8)/100,1)</f>
        <v>4.2</v>
      </c>
      <c r="Q16" s="29" t="str">
        <f t="shared" si="0"/>
        <v>D</v>
      </c>
      <c r="R16" s="30" t="str">
        <f t="shared" si="1"/>
        <v>Trung bình yếu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203-A2</v>
      </c>
      <c r="U16" s="94" t="str">
        <f t="array" ref="U16">IFERROR(VLOOKUP($C16&amp;$G$4,CHOOSE({1,2},Data!$A$2:$A$15458&amp;Data!$E$2:$E$15458,Data!$F$2:$F$15458),2,0),"")</f>
        <v>BAS1224-05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1298</v>
      </c>
      <c r="D17" s="23" t="s">
        <v>3226</v>
      </c>
      <c r="E17" s="24" t="s">
        <v>3224</v>
      </c>
      <c r="F17" s="25" t="s">
        <v>3227</v>
      </c>
      <c r="G17" s="22" t="s">
        <v>3228</v>
      </c>
      <c r="H17" s="26">
        <v>1</v>
      </c>
      <c r="I17" s="26">
        <v>1</v>
      </c>
      <c r="J17" s="26">
        <v>6.5</v>
      </c>
      <c r="K17" s="26" t="s">
        <v>28</v>
      </c>
      <c r="L17" s="33"/>
      <c r="M17" s="33"/>
      <c r="N17" s="33"/>
      <c r="O17" s="113" t="s">
        <v>4810</v>
      </c>
      <c r="P17" s="28">
        <f>ROUND(SUMPRODUCT(H17:O17,$H$8:$O$8)/100,1)</f>
        <v>1.5</v>
      </c>
      <c r="Q17" s="29" t="str">
        <f t="shared" si="0"/>
        <v>F</v>
      </c>
      <c r="R17" s="30" t="str">
        <f t="shared" si="1"/>
        <v>Kém</v>
      </c>
      <c r="S17" s="31" t="s">
        <v>4813</v>
      </c>
      <c r="T17" s="32" t="str">
        <f t="array" ref="T17">IFERROR(VLOOKUP($C17&amp;$S$3,CHOOSE({1,2},Data!$A$2:$A$15458&amp;Data!$B$2:$B$15458,Data!$C$2:$C$15458),2,0),"")</f>
        <v>203-A2</v>
      </c>
      <c r="U17" s="94" t="str">
        <f t="array" ref="U17">IFERROR(VLOOKUP($C17&amp;$G$4,CHOOSE({1,2},Data!$A$2:$A$15458&amp;Data!$E$2:$E$15458,Data!$F$2:$F$15458),2,0),"")</f>
        <v>BAS1224-05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Học lại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2134</v>
      </c>
      <c r="D18" s="23" t="s">
        <v>3232</v>
      </c>
      <c r="E18" s="24" t="s">
        <v>3233</v>
      </c>
      <c r="F18" s="25" t="s">
        <v>3234</v>
      </c>
      <c r="G18" s="22" t="s">
        <v>3235</v>
      </c>
      <c r="H18" s="26">
        <v>8</v>
      </c>
      <c r="I18" s="26">
        <v>7.5</v>
      </c>
      <c r="J18" s="26">
        <v>7.5</v>
      </c>
      <c r="K18" s="26" t="s">
        <v>28</v>
      </c>
      <c r="L18" s="33"/>
      <c r="M18" s="33"/>
      <c r="N18" s="33"/>
      <c r="O18" s="77">
        <v>8</v>
      </c>
      <c r="P18" s="28">
        <f>ROUND(SUMPRODUCT(H18:O18,$H$8:$O$8)/100,1)</f>
        <v>7.9</v>
      </c>
      <c r="Q18" s="29" t="str">
        <f t="shared" si="0"/>
        <v>B</v>
      </c>
      <c r="R18" s="30" t="str">
        <f t="shared" si="1"/>
        <v>Khá</v>
      </c>
      <c r="S18" s="31" t="str">
        <f t="shared" ref="S18:S31" si="3">+IF(OR($H18=0,$I18=0,$J18=0,$K18=0),"Không đủ ĐKDT",IF(AND(O18=0,P18&gt;=4),"Không đạt",""))</f>
        <v/>
      </c>
      <c r="T18" s="32" t="str">
        <f t="array" ref="T18">IFERROR(VLOOKUP($C18&amp;$S$3,CHOOSE({1,2},Data!$A$2:$A$15458&amp;Data!$B$2:$B$15458,Data!$C$2:$C$15458),2,0),"")</f>
        <v>203-A2</v>
      </c>
      <c r="U18" s="94" t="str">
        <f t="array" ref="U18">IFERROR(VLOOKUP($C18&amp;$G$4,CHOOSE({1,2},Data!$A$2:$A$15458&amp;Data!$E$2:$E$15458,Data!$F$2:$F$15458),2,0),"")</f>
        <v>BAS1224-05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1551</v>
      </c>
      <c r="D19" s="23" t="s">
        <v>3240</v>
      </c>
      <c r="E19" s="24" t="s">
        <v>3237</v>
      </c>
      <c r="F19" s="25" t="s">
        <v>3241</v>
      </c>
      <c r="G19" s="22" t="s">
        <v>3242</v>
      </c>
      <c r="H19" s="26">
        <v>10</v>
      </c>
      <c r="I19" s="26">
        <v>5</v>
      </c>
      <c r="J19" s="26">
        <v>7</v>
      </c>
      <c r="K19" s="26" t="s">
        <v>28</v>
      </c>
      <c r="L19" s="33"/>
      <c r="M19" s="33"/>
      <c r="N19" s="33"/>
      <c r="O19" s="77">
        <v>2.5</v>
      </c>
      <c r="P19" s="28">
        <f>ROUND(SUMPRODUCT(H19:O19,$H$8:$O$8)/100,1)</f>
        <v>4.4000000000000004</v>
      </c>
      <c r="Q19" s="29" t="str">
        <f t="shared" si="0"/>
        <v>D</v>
      </c>
      <c r="R19" s="30" t="str">
        <f t="shared" si="1"/>
        <v>Trung bình yếu</v>
      </c>
      <c r="S19" s="31" t="str">
        <f t="shared" si="3"/>
        <v/>
      </c>
      <c r="T19" s="32" t="str">
        <f t="array" ref="T19">IFERROR(VLOOKUP($C19&amp;$S$3,CHOOSE({1,2},Data!$A$2:$A$15458&amp;Data!$B$2:$B$15458,Data!$C$2:$C$15458),2,0),"")</f>
        <v>203-A2</v>
      </c>
      <c r="U19" s="94" t="str">
        <f t="array" ref="U19">IFERROR(VLOOKUP($C19&amp;$G$4,CHOOSE({1,2},Data!$A$2:$A$15458&amp;Data!$E$2:$E$15458,Data!$F$2:$F$15458),2,0),"")</f>
        <v>BAS1224-05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Đạt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339</v>
      </c>
      <c r="D20" s="23" t="s">
        <v>3236</v>
      </c>
      <c r="E20" s="24" t="s">
        <v>3237</v>
      </c>
      <c r="F20" s="25" t="s">
        <v>3238</v>
      </c>
      <c r="G20" s="22" t="s">
        <v>3239</v>
      </c>
      <c r="H20" s="26">
        <v>0</v>
      </c>
      <c r="I20" s="26">
        <v>0</v>
      </c>
      <c r="J20" s="26">
        <v>0</v>
      </c>
      <c r="K20" s="26" t="s">
        <v>28</v>
      </c>
      <c r="L20" s="33"/>
      <c r="M20" s="33"/>
      <c r="N20" s="33"/>
      <c r="O20" s="113" t="s">
        <v>4811</v>
      </c>
      <c r="P20" s="28">
        <f>ROUND(SUMPRODUCT(H20:O20,$H$8:$O$8)/100,1)</f>
        <v>0</v>
      </c>
      <c r="Q20" s="29" t="str">
        <f t="shared" si="0"/>
        <v>F</v>
      </c>
      <c r="R20" s="30" t="str">
        <f t="shared" si="1"/>
        <v>Kém</v>
      </c>
      <c r="S20" s="31" t="str">
        <f t="shared" si="3"/>
        <v>Không đủ ĐKDT</v>
      </c>
      <c r="T20" s="32" t="str">
        <f t="array" ref="T20">IFERROR(VLOOKUP($C20&amp;$S$3,CHOOSE({1,2},Data!$A$2:$A$15458&amp;Data!$B$2:$B$15458,Data!$C$2:$C$15458),2,0),"")</f>
        <v>203-A2</v>
      </c>
      <c r="U20" s="94" t="str">
        <f t="array" ref="U20">IFERROR(VLOOKUP($C20&amp;$G$4,CHOOSE({1,2},Data!$A$2:$A$15458&amp;Data!$E$2:$E$15458,Data!$F$2:$F$15458),2,0),"")</f>
        <v>BAS1224-05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Học lại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1896</v>
      </c>
      <c r="D21" s="23" t="s">
        <v>3247</v>
      </c>
      <c r="E21" s="24" t="s">
        <v>3244</v>
      </c>
      <c r="F21" s="25" t="s">
        <v>3248</v>
      </c>
      <c r="G21" s="22" t="s">
        <v>3204</v>
      </c>
      <c r="H21" s="26">
        <v>7</v>
      </c>
      <c r="I21" s="26">
        <v>5</v>
      </c>
      <c r="J21" s="26">
        <v>8.5</v>
      </c>
      <c r="K21" s="26" t="s">
        <v>28</v>
      </c>
      <c r="L21" s="33"/>
      <c r="M21" s="33"/>
      <c r="N21" s="33"/>
      <c r="O21" s="77">
        <v>2.5</v>
      </c>
      <c r="P21" s="28">
        <f>ROUND(SUMPRODUCT(H21:O21,$H$8:$O$8)/100,1)</f>
        <v>4.4000000000000004</v>
      </c>
      <c r="Q21" s="29" t="str">
        <f t="shared" si="0"/>
        <v>D</v>
      </c>
      <c r="R21" s="30" t="str">
        <f t="shared" si="1"/>
        <v>Trung bình yếu</v>
      </c>
      <c r="S21" s="31" t="str">
        <f t="shared" si="3"/>
        <v/>
      </c>
      <c r="T21" s="32" t="str">
        <f t="array" ref="T21">IFERROR(VLOOKUP($C21&amp;$S$3,CHOOSE({1,2},Data!$A$2:$A$15458&amp;Data!$B$2:$B$15458,Data!$C$2:$C$15458),2,0),"")</f>
        <v>203-A2</v>
      </c>
      <c r="U21" s="94" t="str">
        <f t="array" ref="U21">IFERROR(VLOOKUP($C21&amp;$G$4,CHOOSE({1,2},Data!$A$2:$A$15458&amp;Data!$E$2:$E$15458,Data!$F$2:$F$15458),2,0),"")</f>
        <v>BAS1224-05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1177</v>
      </c>
      <c r="D22" s="23" t="s">
        <v>3243</v>
      </c>
      <c r="E22" s="24" t="s">
        <v>3244</v>
      </c>
      <c r="F22" s="25" t="s">
        <v>3245</v>
      </c>
      <c r="G22" s="22" t="s">
        <v>3246</v>
      </c>
      <c r="H22" s="26">
        <v>7</v>
      </c>
      <c r="I22" s="26">
        <v>1</v>
      </c>
      <c r="J22" s="26">
        <v>7</v>
      </c>
      <c r="K22" s="26" t="s">
        <v>28</v>
      </c>
      <c r="L22" s="33"/>
      <c r="M22" s="33"/>
      <c r="N22" s="33"/>
      <c r="O22" s="77">
        <v>3</v>
      </c>
      <c r="P22" s="28">
        <f>ROUND(SUMPRODUCT(H22:O22,$H$8:$O$8)/100,1)</f>
        <v>4</v>
      </c>
      <c r="Q22" s="29" t="str">
        <f t="shared" si="0"/>
        <v>D</v>
      </c>
      <c r="R22" s="30" t="str">
        <f t="shared" si="1"/>
        <v>Trung bình yếu</v>
      </c>
      <c r="S22" s="31" t="str">
        <f t="shared" si="3"/>
        <v/>
      </c>
      <c r="T22" s="32" t="str">
        <f t="array" ref="T22">IFERROR(VLOOKUP($C22&amp;$S$3,CHOOSE({1,2},Data!$A$2:$A$15458&amp;Data!$B$2:$B$15458,Data!$C$2:$C$15458),2,0),"")</f>
        <v>203-A2</v>
      </c>
      <c r="U22" s="94" t="str">
        <f t="array" ref="U22">IFERROR(VLOOKUP($C22&amp;$G$4,CHOOSE({1,2},Data!$A$2:$A$15458&amp;Data!$E$2:$E$15458,Data!$F$2:$F$15458),2,0),"")</f>
        <v>BAS1224-05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2195</v>
      </c>
      <c r="D23" s="23" t="s">
        <v>3258</v>
      </c>
      <c r="E23" s="24" t="s">
        <v>3250</v>
      </c>
      <c r="F23" s="25" t="s">
        <v>3259</v>
      </c>
      <c r="G23" s="22" t="s">
        <v>3239</v>
      </c>
      <c r="H23" s="26">
        <v>10</v>
      </c>
      <c r="I23" s="26">
        <v>4</v>
      </c>
      <c r="J23" s="26">
        <v>8.5</v>
      </c>
      <c r="K23" s="26" t="s">
        <v>28</v>
      </c>
      <c r="L23" s="33"/>
      <c r="M23" s="33"/>
      <c r="N23" s="33"/>
      <c r="O23" s="77">
        <v>7.5</v>
      </c>
      <c r="P23" s="28">
        <f>ROUND(SUMPRODUCT(H23:O23,$H$8:$O$8)/100,1)</f>
        <v>7.6</v>
      </c>
      <c r="Q23" s="29" t="str">
        <f t="shared" si="0"/>
        <v>B</v>
      </c>
      <c r="R23" s="30" t="str">
        <f t="shared" si="1"/>
        <v>Khá</v>
      </c>
      <c r="S23" s="31" t="str">
        <f t="shared" si="3"/>
        <v/>
      </c>
      <c r="T23" s="32" t="str">
        <f t="array" ref="T23">IFERROR(VLOOKUP($C23&amp;$S$3,CHOOSE({1,2},Data!$A$2:$A$15458&amp;Data!$B$2:$B$15458,Data!$C$2:$C$15458),2,0),"")</f>
        <v>203-A2</v>
      </c>
      <c r="U23" s="94" t="str">
        <f t="array" ref="U23">IFERROR(VLOOKUP($C23&amp;$G$4,CHOOSE({1,2},Data!$A$2:$A$15458&amp;Data!$E$2:$E$15458,Data!$F$2:$F$15458),2,0),"")</f>
        <v>BAS1224-05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1045</v>
      </c>
      <c r="D24" s="23" t="s">
        <v>3249</v>
      </c>
      <c r="E24" s="24" t="s">
        <v>3250</v>
      </c>
      <c r="F24" s="25" t="s">
        <v>3251</v>
      </c>
      <c r="G24" s="22" t="s">
        <v>3252</v>
      </c>
      <c r="H24" s="26">
        <v>3</v>
      </c>
      <c r="I24" s="26">
        <v>2.5</v>
      </c>
      <c r="J24" s="26">
        <v>8</v>
      </c>
      <c r="K24" s="26" t="s">
        <v>28</v>
      </c>
      <c r="L24" s="33"/>
      <c r="M24" s="33"/>
      <c r="N24" s="33"/>
      <c r="O24" s="77">
        <v>3.5</v>
      </c>
      <c r="P24" s="28">
        <f>ROUND(SUMPRODUCT(H24:O24,$H$8:$O$8)/100,1)</f>
        <v>4.3</v>
      </c>
      <c r="Q24" s="29" t="str">
        <f t="shared" si="0"/>
        <v>D</v>
      </c>
      <c r="R24" s="30" t="str">
        <f t="shared" si="1"/>
        <v>Trung bình yếu</v>
      </c>
      <c r="S24" s="31" t="str">
        <f t="shared" si="3"/>
        <v/>
      </c>
      <c r="T24" s="32" t="str">
        <f t="array" ref="T24">IFERROR(VLOOKUP($C24&amp;$S$3,CHOOSE({1,2},Data!$A$2:$A$15458&amp;Data!$B$2:$B$15458,Data!$C$2:$C$15458),2,0),"")</f>
        <v>203-A2</v>
      </c>
      <c r="U24" s="94" t="str">
        <f t="array" ref="U24">IFERROR(VLOOKUP($C24&amp;$G$4,CHOOSE({1,2},Data!$A$2:$A$15458&amp;Data!$E$2:$E$15458,Data!$F$2:$F$15458),2,0),"")</f>
        <v>BAS1224-05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2394</v>
      </c>
      <c r="D25" s="23" t="s">
        <v>3260</v>
      </c>
      <c r="E25" s="24" t="s">
        <v>3250</v>
      </c>
      <c r="F25" s="25" t="s">
        <v>3261</v>
      </c>
      <c r="G25" s="22" t="s">
        <v>3218</v>
      </c>
      <c r="H25" s="26">
        <v>6</v>
      </c>
      <c r="I25" s="26">
        <v>5</v>
      </c>
      <c r="J25" s="26">
        <v>7.5</v>
      </c>
      <c r="K25" s="26" t="s">
        <v>28</v>
      </c>
      <c r="L25" s="33"/>
      <c r="M25" s="33"/>
      <c r="N25" s="33"/>
      <c r="O25" s="77">
        <v>4.5</v>
      </c>
      <c r="P25" s="28">
        <f>ROUND(SUMPRODUCT(H25:O25,$H$8:$O$8)/100,1)</f>
        <v>5.3</v>
      </c>
      <c r="Q25" s="29" t="str">
        <f t="shared" si="0"/>
        <v>D+</v>
      </c>
      <c r="R25" s="30" t="str">
        <f t="shared" si="1"/>
        <v>Trung bình yếu</v>
      </c>
      <c r="S25" s="31" t="str">
        <f t="shared" si="3"/>
        <v/>
      </c>
      <c r="T25" s="32" t="str">
        <f t="array" ref="T25">IFERROR(VLOOKUP($C25&amp;$S$3,CHOOSE({1,2},Data!$A$2:$A$15458&amp;Data!$B$2:$B$15458,Data!$C$2:$C$15458),2,0),"")</f>
        <v>203-A2</v>
      </c>
      <c r="U25" s="94" t="str">
        <f t="array" ref="U25">IFERROR(VLOOKUP($C25&amp;$G$4,CHOOSE({1,2},Data!$A$2:$A$15458&amp;Data!$E$2:$E$15458,Data!$F$2:$F$15458),2,0),"")</f>
        <v>BAS1224-05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919</v>
      </c>
      <c r="D26" s="23" t="s">
        <v>3253</v>
      </c>
      <c r="E26" s="24" t="s">
        <v>3250</v>
      </c>
      <c r="F26" s="25" t="s">
        <v>3254</v>
      </c>
      <c r="G26" s="22" t="s">
        <v>3231</v>
      </c>
      <c r="H26" s="26">
        <v>10</v>
      </c>
      <c r="I26" s="26">
        <v>2.5</v>
      </c>
      <c r="J26" s="26">
        <v>7.5</v>
      </c>
      <c r="K26" s="26" t="s">
        <v>28</v>
      </c>
      <c r="L26" s="33"/>
      <c r="M26" s="33"/>
      <c r="N26" s="33"/>
      <c r="O26" s="77">
        <v>3.5</v>
      </c>
      <c r="P26" s="28">
        <f>ROUND(SUMPRODUCT(H26:O26,$H$8:$O$8)/100,1)</f>
        <v>4.9000000000000004</v>
      </c>
      <c r="Q26" s="29" t="str">
        <f t="shared" si="0"/>
        <v>D</v>
      </c>
      <c r="R26" s="30" t="str">
        <f t="shared" si="1"/>
        <v>Trung bình yếu</v>
      </c>
      <c r="S26" s="31" t="str">
        <f t="shared" si="3"/>
        <v/>
      </c>
      <c r="T26" s="32" t="str">
        <f t="array" ref="T26">IFERROR(VLOOKUP($C26&amp;$S$3,CHOOSE({1,2},Data!$A$2:$A$15458&amp;Data!$B$2:$B$15458,Data!$C$2:$C$15458),2,0),"")</f>
        <v>203-A2</v>
      </c>
      <c r="U26" s="94" t="str">
        <f t="array" ref="U26">IFERROR(VLOOKUP($C26&amp;$G$4,CHOOSE({1,2},Data!$A$2:$A$15458&amp;Data!$E$2:$E$15458,Data!$F$2:$F$15458),2,0),"")</f>
        <v>BAS1224-05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1553</v>
      </c>
      <c r="D27" s="23" t="s">
        <v>3255</v>
      </c>
      <c r="E27" s="24" t="s">
        <v>3250</v>
      </c>
      <c r="F27" s="25" t="s">
        <v>3256</v>
      </c>
      <c r="G27" s="22" t="s">
        <v>3257</v>
      </c>
      <c r="H27" s="26">
        <v>8</v>
      </c>
      <c r="I27" s="26">
        <v>1</v>
      </c>
      <c r="J27" s="26">
        <v>8</v>
      </c>
      <c r="K27" s="26" t="s">
        <v>28</v>
      </c>
      <c r="L27" s="33"/>
      <c r="M27" s="33"/>
      <c r="N27" s="33"/>
      <c r="O27" s="77">
        <v>6</v>
      </c>
      <c r="P27" s="28">
        <f>ROUND(SUMPRODUCT(H27:O27,$H$8:$O$8)/100,1)</f>
        <v>6.1</v>
      </c>
      <c r="Q27" s="29" t="str">
        <f t="shared" si="0"/>
        <v>C</v>
      </c>
      <c r="R27" s="30" t="str">
        <f t="shared" si="1"/>
        <v>Trung bình</v>
      </c>
      <c r="S27" s="31" t="str">
        <f t="shared" si="3"/>
        <v/>
      </c>
      <c r="T27" s="32" t="str">
        <f t="array" ref="T27">IFERROR(VLOOKUP($C27&amp;$S$3,CHOOSE({1,2},Data!$A$2:$A$15458&amp;Data!$B$2:$B$15458,Data!$C$2:$C$15458),2,0),"")</f>
        <v>203-A2</v>
      </c>
      <c r="U27" s="94" t="str">
        <f t="array" ref="U27">IFERROR(VLOOKUP($C27&amp;$G$4,CHOOSE({1,2},Data!$A$2:$A$15458&amp;Data!$E$2:$E$15458,Data!$F$2:$F$15458),2,0),"")</f>
        <v>BAS1224-05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1844</v>
      </c>
      <c r="D28" s="23" t="s">
        <v>3262</v>
      </c>
      <c r="E28" s="24" t="s">
        <v>3263</v>
      </c>
      <c r="F28" s="25" t="s">
        <v>3264</v>
      </c>
      <c r="G28" s="22" t="s">
        <v>3257</v>
      </c>
      <c r="H28" s="26">
        <v>10</v>
      </c>
      <c r="I28" s="26">
        <v>10</v>
      </c>
      <c r="J28" s="26">
        <v>8.5</v>
      </c>
      <c r="K28" s="26" t="s">
        <v>28</v>
      </c>
      <c r="L28" s="33"/>
      <c r="M28" s="33"/>
      <c r="N28" s="33"/>
      <c r="O28" s="77">
        <v>5</v>
      </c>
      <c r="P28" s="28">
        <f>ROUND(SUMPRODUCT(H28:O28,$H$8:$O$8)/100,1)</f>
        <v>6.7</v>
      </c>
      <c r="Q28" s="29" t="str">
        <f t="shared" si="0"/>
        <v>C+</v>
      </c>
      <c r="R28" s="30" t="str">
        <f t="shared" si="1"/>
        <v>Trung bình</v>
      </c>
      <c r="S28" s="31" t="str">
        <f t="shared" si="3"/>
        <v/>
      </c>
      <c r="T28" s="32" t="str">
        <f t="array" ref="T28">IFERROR(VLOOKUP($C28&amp;$S$3,CHOOSE({1,2},Data!$A$2:$A$15458&amp;Data!$B$2:$B$15458,Data!$C$2:$C$15458),2,0),"")</f>
        <v>203-A2</v>
      </c>
      <c r="U28" s="94" t="str">
        <f t="array" ref="U28">IFERROR(VLOOKUP($C28&amp;$G$4,CHOOSE({1,2},Data!$A$2:$A$15458&amp;Data!$E$2:$E$15458,Data!$F$2:$F$15458),2,0),"")</f>
        <v>BAS1224-05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2631</v>
      </c>
      <c r="D29" s="23" t="s">
        <v>3262</v>
      </c>
      <c r="E29" s="24" t="s">
        <v>3265</v>
      </c>
      <c r="F29" s="25" t="s">
        <v>3266</v>
      </c>
      <c r="G29" s="22" t="s">
        <v>3231</v>
      </c>
      <c r="H29" s="26">
        <v>5</v>
      </c>
      <c r="I29" s="26">
        <v>1</v>
      </c>
      <c r="J29" s="26">
        <v>7</v>
      </c>
      <c r="K29" s="26" t="s">
        <v>28</v>
      </c>
      <c r="L29" s="33"/>
      <c r="M29" s="33"/>
      <c r="N29" s="33"/>
      <c r="O29" s="77">
        <v>3.5</v>
      </c>
      <c r="P29" s="28">
        <f>ROUND(SUMPRODUCT(H29:O29,$H$8:$O$8)/100,1)</f>
        <v>4.0999999999999996</v>
      </c>
      <c r="Q29" s="29" t="str">
        <f t="shared" si="0"/>
        <v>D</v>
      </c>
      <c r="R29" s="30" t="str">
        <f t="shared" si="1"/>
        <v>Trung bình yếu</v>
      </c>
      <c r="S29" s="31" t="str">
        <f t="shared" si="3"/>
        <v/>
      </c>
      <c r="T29" s="32" t="str">
        <f t="array" ref="T29">IFERROR(VLOOKUP($C29&amp;$S$3,CHOOSE({1,2},Data!$A$2:$A$15458&amp;Data!$B$2:$B$15458,Data!$C$2:$C$15458),2,0),"")</f>
        <v>203-A2</v>
      </c>
      <c r="U29" s="94" t="str">
        <f t="array" ref="U29">IFERROR(VLOOKUP($C29&amp;$G$4,CHOOSE({1,2},Data!$A$2:$A$15458&amp;Data!$E$2:$E$15458,Data!$F$2:$F$15458),2,0),"")</f>
        <v>BAS1224-05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1554</v>
      </c>
      <c r="D30" s="23" t="s">
        <v>3267</v>
      </c>
      <c r="E30" s="24" t="s">
        <v>3268</v>
      </c>
      <c r="F30" s="25" t="s">
        <v>3269</v>
      </c>
      <c r="G30" s="22" t="s">
        <v>3242</v>
      </c>
      <c r="H30" s="26">
        <v>5</v>
      </c>
      <c r="I30" s="26">
        <v>2</v>
      </c>
      <c r="J30" s="26">
        <v>7.5</v>
      </c>
      <c r="K30" s="26" t="s">
        <v>28</v>
      </c>
      <c r="L30" s="33"/>
      <c r="M30" s="33"/>
      <c r="N30" s="33"/>
      <c r="O30" s="77">
        <v>1.5</v>
      </c>
      <c r="P30" s="28">
        <f>ROUND(SUMPRODUCT(H30:O30,$H$8:$O$8)/100,1)</f>
        <v>3.1</v>
      </c>
      <c r="Q30" s="29" t="str">
        <f t="shared" si="0"/>
        <v>F</v>
      </c>
      <c r="R30" s="30" t="str">
        <f t="shared" si="1"/>
        <v>Kém</v>
      </c>
      <c r="S30" s="31" t="str">
        <f t="shared" si="3"/>
        <v/>
      </c>
      <c r="T30" s="32" t="str">
        <f t="array" ref="T30">IFERROR(VLOOKUP($C30&amp;$S$3,CHOOSE({1,2},Data!$A$2:$A$15458&amp;Data!$B$2:$B$15458,Data!$C$2:$C$15458),2,0),"")</f>
        <v>203-A2</v>
      </c>
      <c r="U30" s="94" t="str">
        <f t="array" ref="U30">IFERROR(VLOOKUP($C30&amp;$G$4,CHOOSE({1,2},Data!$A$2:$A$15458&amp;Data!$E$2:$E$15458,Data!$F$2:$F$15458),2,0),"")</f>
        <v>BAS1224-05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Học lại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344</v>
      </c>
      <c r="D31" s="23" t="s">
        <v>3270</v>
      </c>
      <c r="E31" s="24" t="s">
        <v>3271</v>
      </c>
      <c r="F31" s="25" t="s">
        <v>3272</v>
      </c>
      <c r="G31" s="22" t="s">
        <v>3273</v>
      </c>
      <c r="H31" s="26">
        <v>5</v>
      </c>
      <c r="I31" s="26">
        <v>3</v>
      </c>
      <c r="J31" s="26">
        <v>7.5</v>
      </c>
      <c r="K31" s="26" t="s">
        <v>28</v>
      </c>
      <c r="L31" s="33"/>
      <c r="M31" s="33"/>
      <c r="N31" s="33"/>
      <c r="O31" s="77">
        <v>4</v>
      </c>
      <c r="P31" s="28">
        <f>ROUND(SUMPRODUCT(H31:O31,$H$8:$O$8)/100,1)</f>
        <v>4.7</v>
      </c>
      <c r="Q31" s="29" t="str">
        <f t="shared" si="0"/>
        <v>D</v>
      </c>
      <c r="R31" s="30" t="str">
        <f t="shared" si="1"/>
        <v>Trung bình yếu</v>
      </c>
      <c r="S31" s="31" t="str">
        <f t="shared" si="3"/>
        <v/>
      </c>
      <c r="T31" s="32" t="str">
        <f t="array" ref="T31">IFERROR(VLOOKUP($C31&amp;$S$3,CHOOSE({1,2},Data!$A$2:$A$15458&amp;Data!$B$2:$B$15458,Data!$C$2:$C$15458),2,0),"")</f>
        <v>203-A2</v>
      </c>
      <c r="U31" s="94" t="str">
        <f t="array" ref="U31">IFERROR(VLOOKUP($C31&amp;$G$4,CHOOSE({1,2},Data!$A$2:$A$15458&amp;Data!$E$2:$E$15458,Data!$F$2:$F$15458),2,0),"")</f>
        <v>BAS1224-05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2262</v>
      </c>
      <c r="D32" s="23" t="s">
        <v>3274</v>
      </c>
      <c r="E32" s="24" t="s">
        <v>3275</v>
      </c>
      <c r="F32" s="25" t="s">
        <v>3276</v>
      </c>
      <c r="G32" s="22" t="s">
        <v>3277</v>
      </c>
      <c r="H32" s="26">
        <v>1</v>
      </c>
      <c r="I32" s="26">
        <v>1</v>
      </c>
      <c r="J32" s="26">
        <v>1</v>
      </c>
      <c r="K32" s="26" t="s">
        <v>28</v>
      </c>
      <c r="L32" s="33"/>
      <c r="M32" s="33"/>
      <c r="N32" s="33"/>
      <c r="O32" s="113" t="s">
        <v>4810</v>
      </c>
      <c r="P32" s="28">
        <f>ROUND(SUMPRODUCT(H32:O32,$H$8:$O$8)/100,1)</f>
        <v>0.4</v>
      </c>
      <c r="Q32" s="29" t="str">
        <f t="shared" si="0"/>
        <v>F</v>
      </c>
      <c r="R32" s="30" t="str">
        <f t="shared" si="1"/>
        <v>Kém</v>
      </c>
      <c r="S32" s="31" t="s">
        <v>4813</v>
      </c>
      <c r="T32" s="32" t="str">
        <f t="array" ref="T32">IFERROR(VLOOKUP($C32&amp;$S$3,CHOOSE({1,2},Data!$A$2:$A$15458&amp;Data!$B$2:$B$15458,Data!$C$2:$C$15458),2,0),"")</f>
        <v>203-A2</v>
      </c>
      <c r="U32" s="94" t="str">
        <f t="array" ref="U32">IFERROR(VLOOKUP($C32&amp;$G$4,CHOOSE({1,2},Data!$A$2:$A$15458&amp;Data!$E$2:$E$15458,Data!$F$2:$F$15458),2,0),"")</f>
        <v>BAS1224-05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Học lại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1904</v>
      </c>
      <c r="D33" s="23" t="s">
        <v>3278</v>
      </c>
      <c r="E33" s="24" t="s">
        <v>3279</v>
      </c>
      <c r="F33" s="25" t="s">
        <v>3280</v>
      </c>
      <c r="G33" s="22" t="s">
        <v>3281</v>
      </c>
      <c r="H33" s="26">
        <v>8</v>
      </c>
      <c r="I33" s="26">
        <v>2</v>
      </c>
      <c r="J33" s="26">
        <v>3</v>
      </c>
      <c r="K33" s="26" t="s">
        <v>28</v>
      </c>
      <c r="L33" s="33"/>
      <c r="M33" s="33"/>
      <c r="N33" s="33"/>
      <c r="O33" s="77">
        <v>6.5</v>
      </c>
      <c r="P33" s="28">
        <f>ROUND(SUMPRODUCT(H33:O33,$H$8:$O$8)/100,1)</f>
        <v>5.5</v>
      </c>
      <c r="Q33" s="29" t="str">
        <f t="shared" si="0"/>
        <v>C</v>
      </c>
      <c r="R33" s="30" t="str">
        <f t="shared" si="1"/>
        <v>Trung bình</v>
      </c>
      <c r="S33" s="31" t="str">
        <f t="shared" ref="S33:S57" si="4">+IF(OR($H33=0,$I33=0,$J33=0,$K33=0),"Không đủ ĐKDT",IF(AND(O33=0,P33&gt;=4),"Không đạt",""))</f>
        <v/>
      </c>
      <c r="T33" s="32" t="str">
        <f t="array" ref="T33">IFERROR(VLOOKUP($C33&amp;$S$3,CHOOSE({1,2},Data!$A$2:$A$15458&amp;Data!$B$2:$B$15458,Data!$C$2:$C$15458),2,0),"")</f>
        <v>203-A2</v>
      </c>
      <c r="U33" s="94" t="str">
        <f t="array" ref="U33">IFERROR(VLOOKUP($C33&amp;$G$4,CHOOSE({1,2},Data!$A$2:$A$15458&amp;Data!$E$2:$E$15458,Data!$F$2:$F$15458),2,0),"")</f>
        <v>BAS1224-05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1505</v>
      </c>
      <c r="D34" s="23" t="s">
        <v>3212</v>
      </c>
      <c r="E34" s="24" t="s">
        <v>3282</v>
      </c>
      <c r="F34" s="25" t="s">
        <v>3238</v>
      </c>
      <c r="G34" s="22" t="s">
        <v>3283</v>
      </c>
      <c r="H34" s="26">
        <v>9</v>
      </c>
      <c r="I34" s="26">
        <v>6.5</v>
      </c>
      <c r="J34" s="26">
        <v>7.5</v>
      </c>
      <c r="K34" s="26" t="s">
        <v>28</v>
      </c>
      <c r="L34" s="33"/>
      <c r="M34" s="33"/>
      <c r="N34" s="33"/>
      <c r="O34" s="77">
        <v>3</v>
      </c>
      <c r="P34" s="28">
        <f>ROUND(SUMPRODUCT(H34:O34,$H$8:$O$8)/100,1)</f>
        <v>4.9000000000000004</v>
      </c>
      <c r="Q34" s="29" t="str">
        <f t="shared" si="0"/>
        <v>D</v>
      </c>
      <c r="R34" s="30" t="str">
        <f t="shared" si="1"/>
        <v>Trung bình yếu</v>
      </c>
      <c r="S34" s="31" t="str">
        <f t="shared" si="4"/>
        <v/>
      </c>
      <c r="T34" s="32" t="str">
        <f t="array" ref="T34">IFERROR(VLOOKUP($C34&amp;$S$3,CHOOSE({1,2},Data!$A$2:$A$15458&amp;Data!$B$2:$B$15458,Data!$C$2:$C$15458),2,0),"")</f>
        <v>203-A2</v>
      </c>
      <c r="U34" s="94" t="str">
        <f t="array" ref="U34">IFERROR(VLOOKUP($C34&amp;$G$4,CHOOSE({1,2},Data!$A$2:$A$15458&amp;Data!$E$2:$E$15458,Data!$F$2:$F$15458),2,0),"")</f>
        <v>BAS1224-05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2635</v>
      </c>
      <c r="D35" s="23" t="s">
        <v>3284</v>
      </c>
      <c r="E35" s="24" t="s">
        <v>3285</v>
      </c>
      <c r="F35" s="25" t="s">
        <v>3286</v>
      </c>
      <c r="G35" s="22" t="s">
        <v>3222</v>
      </c>
      <c r="H35" s="26">
        <v>10</v>
      </c>
      <c r="I35" s="26">
        <v>2</v>
      </c>
      <c r="J35" s="26">
        <v>8.5</v>
      </c>
      <c r="K35" s="26" t="s">
        <v>28</v>
      </c>
      <c r="L35" s="33"/>
      <c r="M35" s="33"/>
      <c r="N35" s="33"/>
      <c r="O35" s="77">
        <v>7.5</v>
      </c>
      <c r="P35" s="28">
        <f>ROUND(SUMPRODUCT(H35:O35,$H$8:$O$8)/100,1)</f>
        <v>7.4</v>
      </c>
      <c r="Q35" s="29" t="str">
        <f t="shared" si="0"/>
        <v>B</v>
      </c>
      <c r="R35" s="30" t="str">
        <f t="shared" si="1"/>
        <v>Khá</v>
      </c>
      <c r="S35" s="31" t="str">
        <f t="shared" si="4"/>
        <v/>
      </c>
      <c r="T35" s="32" t="str">
        <f t="array" ref="T35">IFERROR(VLOOKUP($C35&amp;$S$3,CHOOSE({1,2},Data!$A$2:$A$15458&amp;Data!$B$2:$B$15458,Data!$C$2:$C$15458),2,0),"")</f>
        <v>203-A2</v>
      </c>
      <c r="U35" s="94" t="str">
        <f t="array" ref="U35">IFERROR(VLOOKUP($C35&amp;$G$4,CHOOSE({1,2},Data!$A$2:$A$15458&amp;Data!$E$2:$E$15458,Data!$F$2:$F$15458),2,0),"")</f>
        <v>BAS1224-05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2083</v>
      </c>
      <c r="D36" s="23" t="s">
        <v>3291</v>
      </c>
      <c r="E36" s="24" t="s">
        <v>3288</v>
      </c>
      <c r="F36" s="25" t="s">
        <v>3292</v>
      </c>
      <c r="G36" s="22" t="s">
        <v>3239</v>
      </c>
      <c r="H36" s="26">
        <v>9</v>
      </c>
      <c r="I36" s="26">
        <v>5</v>
      </c>
      <c r="J36" s="26">
        <v>7.5</v>
      </c>
      <c r="K36" s="26" t="s">
        <v>28</v>
      </c>
      <c r="L36" s="33"/>
      <c r="M36" s="33"/>
      <c r="N36" s="33"/>
      <c r="O36" s="77">
        <v>4.5</v>
      </c>
      <c r="P36" s="28">
        <f>ROUND(SUMPRODUCT(H36:O36,$H$8:$O$8)/100,1)</f>
        <v>5.6</v>
      </c>
      <c r="Q36" s="29" t="str">
        <f t="shared" si="0"/>
        <v>C</v>
      </c>
      <c r="R36" s="30" t="str">
        <f t="shared" si="1"/>
        <v>Trung bình</v>
      </c>
      <c r="S36" s="31" t="str">
        <f t="shared" si="4"/>
        <v/>
      </c>
      <c r="T36" s="32" t="str">
        <f t="array" ref="T36">IFERROR(VLOOKUP($C36&amp;$S$3,CHOOSE({1,2},Data!$A$2:$A$15458&amp;Data!$B$2:$B$15458,Data!$C$2:$C$15458),2,0),"")</f>
        <v>203-A2</v>
      </c>
      <c r="U36" s="94" t="str">
        <f t="array" ref="U36">IFERROR(VLOOKUP($C36&amp;$G$4,CHOOSE({1,2},Data!$A$2:$A$15458&amp;Data!$E$2:$E$15458,Data!$F$2:$F$15458),2,0),"")</f>
        <v>BAS1224-05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1116</v>
      </c>
      <c r="D37" s="23" t="s">
        <v>3287</v>
      </c>
      <c r="E37" s="24" t="s">
        <v>3288</v>
      </c>
      <c r="F37" s="25" t="s">
        <v>3289</v>
      </c>
      <c r="G37" s="22" t="s">
        <v>3290</v>
      </c>
      <c r="H37" s="26">
        <v>1</v>
      </c>
      <c r="I37" s="26">
        <v>5</v>
      </c>
      <c r="J37" s="26">
        <v>8</v>
      </c>
      <c r="K37" s="26" t="s">
        <v>28</v>
      </c>
      <c r="L37" s="33"/>
      <c r="M37" s="33"/>
      <c r="N37" s="33"/>
      <c r="O37" s="77">
        <v>3</v>
      </c>
      <c r="P37" s="28">
        <f>ROUND(SUMPRODUCT(H37:O37,$H$8:$O$8)/100,1)</f>
        <v>4</v>
      </c>
      <c r="Q37" s="29" t="str">
        <f t="shared" si="0"/>
        <v>D</v>
      </c>
      <c r="R37" s="30" t="str">
        <f t="shared" si="1"/>
        <v>Trung bình yếu</v>
      </c>
      <c r="S37" s="31" t="str">
        <f t="shared" si="4"/>
        <v/>
      </c>
      <c r="T37" s="32" t="str">
        <f t="array" ref="T37">IFERROR(VLOOKUP($C37&amp;$S$3,CHOOSE({1,2},Data!$A$2:$A$15458&amp;Data!$B$2:$B$15458,Data!$C$2:$C$15458),2,0),"")</f>
        <v>203-A2</v>
      </c>
      <c r="U37" s="94" t="str">
        <f t="array" ref="U37">IFERROR(VLOOKUP($C37&amp;$G$4,CHOOSE({1,2},Data!$A$2:$A$15458&amp;Data!$E$2:$E$15458,Data!$F$2:$F$15458),2,0),"")</f>
        <v>BAS1224-05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1960</v>
      </c>
      <c r="D38" s="23" t="s">
        <v>3293</v>
      </c>
      <c r="E38" s="24" t="s">
        <v>3294</v>
      </c>
      <c r="F38" s="25" t="s">
        <v>3295</v>
      </c>
      <c r="G38" s="22" t="s">
        <v>3296</v>
      </c>
      <c r="H38" s="26">
        <v>9</v>
      </c>
      <c r="I38" s="26">
        <v>1.5</v>
      </c>
      <c r="J38" s="26">
        <v>7.5</v>
      </c>
      <c r="K38" s="26" t="s">
        <v>28</v>
      </c>
      <c r="L38" s="33"/>
      <c r="M38" s="33"/>
      <c r="N38" s="33"/>
      <c r="O38" s="77">
        <v>6.5</v>
      </c>
      <c r="P38" s="28">
        <f>ROUND(SUMPRODUCT(H38:O38,$H$8:$O$8)/100,1)</f>
        <v>6.5</v>
      </c>
      <c r="Q38" s="29" t="str">
        <f t="shared" si="0"/>
        <v>C+</v>
      </c>
      <c r="R38" s="30" t="str">
        <f t="shared" si="1"/>
        <v>Trung bình</v>
      </c>
      <c r="S38" s="31" t="str">
        <f t="shared" si="4"/>
        <v/>
      </c>
      <c r="T38" s="32" t="str">
        <f t="array" ref="T38">IFERROR(VLOOKUP($C38&amp;$S$3,CHOOSE({1,2},Data!$A$2:$A$15458&amp;Data!$B$2:$B$15458,Data!$C$2:$C$15458),2,0),"")</f>
        <v>402-A2</v>
      </c>
      <c r="U38" s="94" t="str">
        <f t="array" ref="U38">IFERROR(VLOOKUP($C38&amp;$G$4,CHOOSE({1,2},Data!$A$2:$A$15458&amp;Data!$E$2:$E$15458,Data!$F$2:$F$15458),2,0),"")</f>
        <v>BAS1224-05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1509</v>
      </c>
      <c r="D39" s="23" t="s">
        <v>3297</v>
      </c>
      <c r="E39" s="24" t="s">
        <v>3298</v>
      </c>
      <c r="F39" s="25" t="s">
        <v>3299</v>
      </c>
      <c r="G39" s="22" t="s">
        <v>3218</v>
      </c>
      <c r="H39" s="26">
        <v>1</v>
      </c>
      <c r="I39" s="26">
        <v>3</v>
      </c>
      <c r="J39" s="26">
        <v>7.5</v>
      </c>
      <c r="K39" s="26" t="s">
        <v>28</v>
      </c>
      <c r="L39" s="33"/>
      <c r="M39" s="33"/>
      <c r="N39" s="33"/>
      <c r="O39" s="77">
        <v>1</v>
      </c>
      <c r="P39" s="28">
        <f>ROUND(SUMPRODUCT(H39:O39,$H$8:$O$8)/100,1)</f>
        <v>2.5</v>
      </c>
      <c r="Q39" s="29" t="str">
        <f t="shared" si="0"/>
        <v>F</v>
      </c>
      <c r="R39" s="30" t="str">
        <f t="shared" si="1"/>
        <v>Kém</v>
      </c>
      <c r="S39" s="31" t="str">
        <f t="shared" si="4"/>
        <v/>
      </c>
      <c r="T39" s="32" t="str">
        <f t="array" ref="T39">IFERROR(VLOOKUP($C39&amp;$S$3,CHOOSE({1,2},Data!$A$2:$A$15458&amp;Data!$B$2:$B$15458,Data!$C$2:$C$15458),2,0),"")</f>
        <v>402-A2</v>
      </c>
      <c r="U39" s="94" t="str">
        <f t="array" ref="U39">IFERROR(VLOOKUP($C39&amp;$G$4,CHOOSE({1,2},Data!$A$2:$A$15458&amp;Data!$E$2:$E$15458,Data!$F$2:$F$15458),2,0),"")</f>
        <v>BAS1224-05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Học lại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1318</v>
      </c>
      <c r="D40" s="23" t="s">
        <v>3300</v>
      </c>
      <c r="E40" s="24" t="s">
        <v>3301</v>
      </c>
      <c r="F40" s="25" t="s">
        <v>3302</v>
      </c>
      <c r="G40" s="22" t="s">
        <v>3235</v>
      </c>
      <c r="H40" s="26">
        <v>10</v>
      </c>
      <c r="I40" s="26">
        <v>7.5</v>
      </c>
      <c r="J40" s="26">
        <v>7.5</v>
      </c>
      <c r="K40" s="26" t="s">
        <v>28</v>
      </c>
      <c r="L40" s="33"/>
      <c r="M40" s="33"/>
      <c r="N40" s="33"/>
      <c r="O40" s="77">
        <v>9.5</v>
      </c>
      <c r="P40" s="28">
        <f>ROUND(SUMPRODUCT(H40:O40,$H$8:$O$8)/100,1)</f>
        <v>9</v>
      </c>
      <c r="Q40" s="29" t="str">
        <f t="shared" si="0"/>
        <v>A+</v>
      </c>
      <c r="R40" s="30" t="str">
        <f t="shared" si="1"/>
        <v>Giỏi</v>
      </c>
      <c r="S40" s="31" t="str">
        <f t="shared" si="4"/>
        <v/>
      </c>
      <c r="T40" s="32" t="str">
        <f t="array" ref="T40">IFERROR(VLOOKUP($C40&amp;$S$3,CHOOSE({1,2},Data!$A$2:$A$15458&amp;Data!$B$2:$B$15458,Data!$C$2:$C$15458),2,0),"")</f>
        <v>402-A2</v>
      </c>
      <c r="U40" s="94" t="str">
        <f t="array" ref="U40">IFERROR(VLOOKUP($C40&amp;$G$4,CHOOSE({1,2},Data!$A$2:$A$15458&amp;Data!$E$2:$E$15458,Data!$F$2:$F$15458),2,0),"")</f>
        <v>BAS1224-05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350</v>
      </c>
      <c r="D41" s="23" t="s">
        <v>3303</v>
      </c>
      <c r="E41" s="24" t="s">
        <v>3301</v>
      </c>
      <c r="F41" s="25" t="s">
        <v>3304</v>
      </c>
      <c r="G41" s="22" t="s">
        <v>3252</v>
      </c>
      <c r="H41" s="26">
        <v>10</v>
      </c>
      <c r="I41" s="26">
        <v>8.5</v>
      </c>
      <c r="J41" s="26">
        <v>8.5</v>
      </c>
      <c r="K41" s="26" t="s">
        <v>28</v>
      </c>
      <c r="L41" s="33"/>
      <c r="M41" s="33"/>
      <c r="N41" s="33"/>
      <c r="O41" s="77">
        <v>4</v>
      </c>
      <c r="P41" s="28">
        <f>ROUND(SUMPRODUCT(H41:O41,$H$8:$O$8)/100,1)</f>
        <v>6</v>
      </c>
      <c r="Q41" s="29" t="str">
        <f t="shared" ref="Q41:Q72" si="5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C</v>
      </c>
      <c r="R41" s="30" t="str">
        <f t="shared" ref="R41:R72" si="6">IF($P41&lt;4,"Kém",IF(AND($P41&gt;=4,$P41&lt;=5.4),"Trung bình yếu",IF(AND($P41&gt;=5.5,$P41&lt;=6.9),"Trung bình",IF(AND($P41&gt;=7,$P41&lt;=8.4),"Khá",IF(AND($P41&gt;=8.5,$P41&lt;=10),"Giỏi","")))))</f>
        <v>Trung bình</v>
      </c>
      <c r="S41" s="31" t="str">
        <f t="shared" si="4"/>
        <v/>
      </c>
      <c r="T41" s="32" t="str">
        <f t="array" ref="T41">IFERROR(VLOOKUP($C41&amp;$S$3,CHOOSE({1,2},Data!$A$2:$A$15458&amp;Data!$B$2:$B$15458,Data!$C$2:$C$15458),2,0),"")</f>
        <v>402-A2</v>
      </c>
      <c r="U41" s="94" t="str">
        <f t="array" ref="U41">IFERROR(VLOOKUP($C41&amp;$G$4,CHOOSE({1,2},Data!$A$2:$A$15458&amp;Data!$E$2:$E$15458,Data!$F$2:$F$15458),2,0),"")</f>
        <v>BAS1224-05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1052</v>
      </c>
      <c r="D42" s="23" t="s">
        <v>3305</v>
      </c>
      <c r="E42" s="24" t="s">
        <v>3306</v>
      </c>
      <c r="F42" s="25" t="s">
        <v>3307</v>
      </c>
      <c r="G42" s="22" t="s">
        <v>3308</v>
      </c>
      <c r="H42" s="26">
        <v>8</v>
      </c>
      <c r="I42" s="26">
        <v>5</v>
      </c>
      <c r="J42" s="26">
        <v>8</v>
      </c>
      <c r="K42" s="26" t="s">
        <v>28</v>
      </c>
      <c r="L42" s="33"/>
      <c r="M42" s="33"/>
      <c r="N42" s="33"/>
      <c r="O42" s="77">
        <v>1</v>
      </c>
      <c r="P42" s="28">
        <f>ROUND(SUMPRODUCT(H42:O42,$H$8:$O$8)/100,1)</f>
        <v>3.5</v>
      </c>
      <c r="Q42" s="29" t="str">
        <f t="shared" si="5"/>
        <v>F</v>
      </c>
      <c r="R42" s="30" t="str">
        <f t="shared" si="6"/>
        <v>Kém</v>
      </c>
      <c r="S42" s="31" t="str">
        <f t="shared" si="4"/>
        <v/>
      </c>
      <c r="T42" s="32" t="str">
        <f t="array" ref="T42">IFERROR(VLOOKUP($C42&amp;$S$3,CHOOSE({1,2},Data!$A$2:$A$15458&amp;Data!$B$2:$B$15458,Data!$C$2:$C$15458),2,0),"")</f>
        <v>402-A2</v>
      </c>
      <c r="U42" s="94" t="str">
        <f t="array" ref="U42">IFERROR(VLOOKUP($C42&amp;$G$4,CHOOSE({1,2},Data!$A$2:$A$15458&amp;Data!$E$2:$E$15458,Data!$F$2:$F$15458),2,0),"")</f>
        <v>BAS1224-05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Học lại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1055</v>
      </c>
      <c r="D43" s="23" t="s">
        <v>3309</v>
      </c>
      <c r="E43" s="24" t="s">
        <v>3306</v>
      </c>
      <c r="F43" s="25" t="s">
        <v>3310</v>
      </c>
      <c r="G43" s="22" t="s">
        <v>3228</v>
      </c>
      <c r="H43" s="26">
        <v>2</v>
      </c>
      <c r="I43" s="26">
        <v>2.5</v>
      </c>
      <c r="J43" s="26">
        <v>5</v>
      </c>
      <c r="K43" s="26" t="s">
        <v>28</v>
      </c>
      <c r="L43" s="33"/>
      <c r="M43" s="33"/>
      <c r="N43" s="33"/>
      <c r="O43" s="77">
        <v>1</v>
      </c>
      <c r="P43" s="28">
        <f>ROUND(SUMPRODUCT(H43:O43,$H$8:$O$8)/100,1)</f>
        <v>2.1</v>
      </c>
      <c r="Q43" s="29" t="str">
        <f t="shared" si="5"/>
        <v>F</v>
      </c>
      <c r="R43" s="30" t="str">
        <f t="shared" si="6"/>
        <v>Kém</v>
      </c>
      <c r="S43" s="31" t="str">
        <f t="shared" si="4"/>
        <v/>
      </c>
      <c r="T43" s="32" t="str">
        <f t="array" ref="T43">IFERROR(VLOOKUP($C43&amp;$S$3,CHOOSE({1,2},Data!$A$2:$A$15458&amp;Data!$B$2:$B$15458,Data!$C$2:$C$15458),2,0),"")</f>
        <v>402-A2</v>
      </c>
      <c r="U43" s="94" t="str">
        <f t="array" ref="U43">IFERROR(VLOOKUP($C43&amp;$G$4,CHOOSE({1,2},Data!$A$2:$A$15458&amp;Data!$E$2:$E$15458,Data!$F$2:$F$15458),2,0),"")</f>
        <v>BAS1224-05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Học lại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2208</v>
      </c>
      <c r="D44" s="23" t="s">
        <v>3313</v>
      </c>
      <c r="E44" s="24" t="s">
        <v>3312</v>
      </c>
      <c r="F44" s="25" t="s">
        <v>3314</v>
      </c>
      <c r="G44" s="22" t="s">
        <v>3239</v>
      </c>
      <c r="H44" s="26">
        <v>9</v>
      </c>
      <c r="I44" s="26">
        <v>3</v>
      </c>
      <c r="J44" s="26">
        <v>7.5</v>
      </c>
      <c r="K44" s="26" t="s">
        <v>28</v>
      </c>
      <c r="L44" s="33"/>
      <c r="M44" s="33"/>
      <c r="N44" s="33"/>
      <c r="O44" s="77">
        <v>1</v>
      </c>
      <c r="P44" s="28">
        <f>ROUND(SUMPRODUCT(H44:O44,$H$8:$O$8)/100,1)</f>
        <v>3.3</v>
      </c>
      <c r="Q44" s="29" t="str">
        <f t="shared" si="5"/>
        <v>F</v>
      </c>
      <c r="R44" s="30" t="str">
        <f t="shared" si="6"/>
        <v>Kém</v>
      </c>
      <c r="S44" s="31" t="str">
        <f t="shared" si="4"/>
        <v/>
      </c>
      <c r="T44" s="32" t="str">
        <f t="array" ref="T44">IFERROR(VLOOKUP($C44&amp;$S$3,CHOOSE({1,2},Data!$A$2:$A$15458&amp;Data!$B$2:$B$15458,Data!$C$2:$C$15458),2,0),"")</f>
        <v>402-A2</v>
      </c>
      <c r="U44" s="94" t="str">
        <f t="array" ref="U44">IFERROR(VLOOKUP($C44&amp;$G$4,CHOOSE({1,2},Data!$A$2:$A$15458&amp;Data!$E$2:$E$15458,Data!$F$2:$F$15458),2,0),"")</f>
        <v>BAS1224-05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Học lại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2086</v>
      </c>
      <c r="D45" s="23" t="s">
        <v>3311</v>
      </c>
      <c r="E45" s="24" t="s">
        <v>3312</v>
      </c>
      <c r="F45" s="25" t="s">
        <v>3272</v>
      </c>
      <c r="G45" s="22" t="s">
        <v>3283</v>
      </c>
      <c r="H45" s="26">
        <v>8</v>
      </c>
      <c r="I45" s="26">
        <v>4.5</v>
      </c>
      <c r="J45" s="26">
        <v>7.5</v>
      </c>
      <c r="K45" s="26" t="s">
        <v>28</v>
      </c>
      <c r="L45" s="33"/>
      <c r="M45" s="33"/>
      <c r="N45" s="33"/>
      <c r="O45" s="77">
        <v>1.5</v>
      </c>
      <c r="P45" s="28">
        <f>ROUND(SUMPRODUCT(H45:O45,$H$8:$O$8)/100,1)</f>
        <v>3.7</v>
      </c>
      <c r="Q45" s="29" t="str">
        <f t="shared" si="5"/>
        <v>F</v>
      </c>
      <c r="R45" s="30" t="str">
        <f t="shared" si="6"/>
        <v>Kém</v>
      </c>
      <c r="S45" s="31" t="str">
        <f t="shared" si="4"/>
        <v/>
      </c>
      <c r="T45" s="32" t="str">
        <f t="array" ref="T45">IFERROR(VLOOKUP($C45&amp;$S$3,CHOOSE({1,2},Data!$A$2:$A$15458&amp;Data!$B$2:$B$15458,Data!$C$2:$C$15458),2,0),"")</f>
        <v>402-A2</v>
      </c>
      <c r="U45" s="94" t="str">
        <f t="array" ref="U45">IFERROR(VLOOKUP($C45&amp;$G$4,CHOOSE({1,2},Data!$A$2:$A$15458&amp;Data!$E$2:$E$15458,Data!$F$2:$F$15458),2,0),"")</f>
        <v>BAS1224-05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Học lại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1196</v>
      </c>
      <c r="D46" s="23" t="s">
        <v>3315</v>
      </c>
      <c r="E46" s="24" t="s">
        <v>3316</v>
      </c>
      <c r="F46" s="25" t="s">
        <v>3317</v>
      </c>
      <c r="G46" s="22" t="s">
        <v>3318</v>
      </c>
      <c r="H46" s="26">
        <v>8</v>
      </c>
      <c r="I46" s="26">
        <v>2.5</v>
      </c>
      <c r="J46" s="26">
        <v>8</v>
      </c>
      <c r="K46" s="26" t="s">
        <v>28</v>
      </c>
      <c r="L46" s="33"/>
      <c r="M46" s="33"/>
      <c r="N46" s="33"/>
      <c r="O46" s="77">
        <v>4</v>
      </c>
      <c r="P46" s="28">
        <f>ROUND(SUMPRODUCT(H46:O46,$H$8:$O$8)/100,1)</f>
        <v>5.0999999999999996</v>
      </c>
      <c r="Q46" s="29" t="str">
        <f t="shared" si="5"/>
        <v>D+</v>
      </c>
      <c r="R46" s="30" t="str">
        <f t="shared" si="6"/>
        <v>Trung bình yếu</v>
      </c>
      <c r="S46" s="31" t="str">
        <f t="shared" si="4"/>
        <v/>
      </c>
      <c r="T46" s="32" t="str">
        <f t="array" ref="T46">IFERROR(VLOOKUP($C46&amp;$S$3,CHOOSE({1,2},Data!$A$2:$A$15458&amp;Data!$B$2:$B$15458,Data!$C$2:$C$15458),2,0),"")</f>
        <v>402-A2</v>
      </c>
      <c r="U46" s="94" t="str">
        <f t="array" ref="U46">IFERROR(VLOOKUP($C46&amp;$G$4,CHOOSE({1,2},Data!$A$2:$A$15458&amp;Data!$E$2:$E$15458,Data!$F$2:$F$15458),2,0),"")</f>
        <v>BAS1224-05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1965</v>
      </c>
      <c r="D47" s="23" t="s">
        <v>3319</v>
      </c>
      <c r="E47" s="24" t="s">
        <v>3320</v>
      </c>
      <c r="F47" s="25" t="s">
        <v>3321</v>
      </c>
      <c r="G47" s="22" t="s">
        <v>3308</v>
      </c>
      <c r="H47" s="26">
        <v>3</v>
      </c>
      <c r="I47" s="26">
        <v>3</v>
      </c>
      <c r="J47" s="26">
        <v>7</v>
      </c>
      <c r="K47" s="26" t="s">
        <v>28</v>
      </c>
      <c r="L47" s="33"/>
      <c r="M47" s="33"/>
      <c r="N47" s="33"/>
      <c r="O47" s="77">
        <v>3.5</v>
      </c>
      <c r="P47" s="28">
        <f>ROUND(SUMPRODUCT(H47:O47,$H$8:$O$8)/100,1)</f>
        <v>4.0999999999999996</v>
      </c>
      <c r="Q47" s="29" t="str">
        <f t="shared" si="5"/>
        <v>D</v>
      </c>
      <c r="R47" s="30" t="str">
        <f t="shared" si="6"/>
        <v>Trung bình yếu</v>
      </c>
      <c r="S47" s="31" t="str">
        <f t="shared" si="4"/>
        <v/>
      </c>
      <c r="T47" s="32" t="str">
        <f t="array" ref="T47">IFERROR(VLOOKUP($C47&amp;$S$3,CHOOSE({1,2},Data!$A$2:$A$15458&amp;Data!$B$2:$B$15458,Data!$C$2:$C$15458),2,0),"")</f>
        <v>402-A2</v>
      </c>
      <c r="U47" s="94" t="str">
        <f t="array" ref="U47">IFERROR(VLOOKUP($C47&amp;$G$4,CHOOSE({1,2},Data!$A$2:$A$15458&amp;Data!$E$2:$E$15458,Data!$F$2:$F$15458),2,0),"")</f>
        <v>BAS1224-05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1061</v>
      </c>
      <c r="D48" s="23" t="s">
        <v>3322</v>
      </c>
      <c r="E48" s="24" t="s">
        <v>3323</v>
      </c>
      <c r="F48" s="25" t="s">
        <v>3266</v>
      </c>
      <c r="G48" s="22" t="s">
        <v>3290</v>
      </c>
      <c r="H48" s="26">
        <v>9</v>
      </c>
      <c r="I48" s="26">
        <v>3.5</v>
      </c>
      <c r="J48" s="26">
        <v>8.5</v>
      </c>
      <c r="K48" s="26" t="s">
        <v>28</v>
      </c>
      <c r="L48" s="33"/>
      <c r="M48" s="33"/>
      <c r="N48" s="33"/>
      <c r="O48" s="77">
        <v>4.5</v>
      </c>
      <c r="P48" s="28">
        <f>ROUND(SUMPRODUCT(H48:O48,$H$8:$O$8)/100,1)</f>
        <v>5.7</v>
      </c>
      <c r="Q48" s="29" t="str">
        <f t="shared" si="5"/>
        <v>C</v>
      </c>
      <c r="R48" s="30" t="str">
        <f t="shared" si="6"/>
        <v>Trung bình</v>
      </c>
      <c r="S48" s="31" t="str">
        <f t="shared" si="4"/>
        <v/>
      </c>
      <c r="T48" s="32" t="str">
        <f t="array" ref="T48">IFERROR(VLOOKUP($C48&amp;$S$3,CHOOSE({1,2},Data!$A$2:$A$15458&amp;Data!$B$2:$B$15458,Data!$C$2:$C$15458),2,0),"")</f>
        <v>402-A2</v>
      </c>
      <c r="U48" s="94" t="str">
        <f t="array" ref="U48">IFERROR(VLOOKUP($C48&amp;$G$4,CHOOSE({1,2},Data!$A$2:$A$15458&amp;Data!$E$2:$E$15458,Data!$F$2:$F$15458),2,0),"")</f>
        <v>BAS1224-05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2585</v>
      </c>
      <c r="D49" s="23" t="s">
        <v>3324</v>
      </c>
      <c r="E49" s="24" t="s">
        <v>3325</v>
      </c>
      <c r="F49" s="25" t="s">
        <v>3299</v>
      </c>
      <c r="G49" s="22" t="s">
        <v>3204</v>
      </c>
      <c r="H49" s="26">
        <v>10</v>
      </c>
      <c r="I49" s="26">
        <v>4.5</v>
      </c>
      <c r="J49" s="26">
        <v>8</v>
      </c>
      <c r="K49" s="26" t="s">
        <v>28</v>
      </c>
      <c r="L49" s="33"/>
      <c r="M49" s="33"/>
      <c r="N49" s="33"/>
      <c r="O49" s="77">
        <v>6.5</v>
      </c>
      <c r="P49" s="28">
        <f>ROUND(SUMPRODUCT(H49:O49,$H$8:$O$8)/100,1)</f>
        <v>7</v>
      </c>
      <c r="Q49" s="29" t="str">
        <f t="shared" si="5"/>
        <v>B</v>
      </c>
      <c r="R49" s="30" t="str">
        <f t="shared" si="6"/>
        <v>Khá</v>
      </c>
      <c r="S49" s="31" t="str">
        <f t="shared" si="4"/>
        <v/>
      </c>
      <c r="T49" s="32" t="str">
        <f t="array" ref="T49">IFERROR(VLOOKUP($C49&amp;$S$3,CHOOSE({1,2},Data!$A$2:$A$15458&amp;Data!$B$2:$B$15458,Data!$C$2:$C$15458),2,0),"")</f>
        <v>402-A2</v>
      </c>
      <c r="U49" s="94" t="str">
        <f t="array" ref="U49">IFERROR(VLOOKUP($C49&amp;$G$4,CHOOSE({1,2},Data!$A$2:$A$15458&amp;Data!$E$2:$E$15458,Data!$F$2:$F$15458),2,0),"")</f>
        <v>BAS1224-05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1967</v>
      </c>
      <c r="D50" s="23" t="s">
        <v>3326</v>
      </c>
      <c r="E50" s="24" t="s">
        <v>3327</v>
      </c>
      <c r="F50" s="25" t="s">
        <v>3328</v>
      </c>
      <c r="G50" s="22" t="s">
        <v>3329</v>
      </c>
      <c r="H50" s="26">
        <v>10</v>
      </c>
      <c r="I50" s="26">
        <v>7.5</v>
      </c>
      <c r="J50" s="26">
        <v>7.5</v>
      </c>
      <c r="K50" s="26" t="s">
        <v>28</v>
      </c>
      <c r="L50" s="33"/>
      <c r="M50" s="33"/>
      <c r="N50" s="33"/>
      <c r="O50" s="77">
        <v>7.5</v>
      </c>
      <c r="P50" s="28">
        <f>ROUND(SUMPRODUCT(H50:O50,$H$8:$O$8)/100,1)</f>
        <v>7.8</v>
      </c>
      <c r="Q50" s="29" t="str">
        <f t="shared" si="5"/>
        <v>B</v>
      </c>
      <c r="R50" s="30" t="str">
        <f t="shared" si="6"/>
        <v>Khá</v>
      </c>
      <c r="S50" s="31" t="str">
        <f t="shared" si="4"/>
        <v/>
      </c>
      <c r="T50" s="32" t="str">
        <f t="array" ref="T50">IFERROR(VLOOKUP($C50&amp;$S$3,CHOOSE({1,2},Data!$A$2:$A$15458&amp;Data!$B$2:$B$15458,Data!$C$2:$C$15458),2,0),"")</f>
        <v>402-A2</v>
      </c>
      <c r="U50" s="94" t="str">
        <f t="array" ref="U50">IFERROR(VLOOKUP($C50&amp;$G$4,CHOOSE({1,2},Data!$A$2:$A$15458&amp;Data!$E$2:$E$15458,Data!$F$2:$F$15458),2,0),"")</f>
        <v>BAS1224-05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2214</v>
      </c>
      <c r="D51" s="23" t="s">
        <v>3330</v>
      </c>
      <c r="E51" s="24" t="s">
        <v>3331</v>
      </c>
      <c r="F51" s="25" t="s">
        <v>3332</v>
      </c>
      <c r="G51" s="22" t="s">
        <v>3242</v>
      </c>
      <c r="H51" s="26">
        <v>10</v>
      </c>
      <c r="I51" s="26">
        <v>1</v>
      </c>
      <c r="J51" s="26">
        <v>8</v>
      </c>
      <c r="K51" s="26" t="s">
        <v>28</v>
      </c>
      <c r="L51" s="33"/>
      <c r="M51" s="33"/>
      <c r="N51" s="33"/>
      <c r="O51" s="77">
        <v>3</v>
      </c>
      <c r="P51" s="28">
        <f>ROUND(SUMPRODUCT(H51:O51,$H$8:$O$8)/100,1)</f>
        <v>4.5</v>
      </c>
      <c r="Q51" s="29" t="str">
        <f t="shared" si="5"/>
        <v>D</v>
      </c>
      <c r="R51" s="30" t="str">
        <f t="shared" si="6"/>
        <v>Trung bình yếu</v>
      </c>
      <c r="S51" s="31" t="str">
        <f t="shared" si="4"/>
        <v/>
      </c>
      <c r="T51" s="32" t="str">
        <f t="array" ref="T51">IFERROR(VLOOKUP($C51&amp;$S$3,CHOOSE({1,2},Data!$A$2:$A$15458&amp;Data!$B$2:$B$15458,Data!$C$2:$C$15458),2,0),"")</f>
        <v>402-A2</v>
      </c>
      <c r="U51" s="94" t="str">
        <f t="array" ref="U51">IFERROR(VLOOKUP($C51&amp;$G$4,CHOOSE({1,2},Data!$A$2:$A$15458&amp;Data!$E$2:$E$15458,Data!$F$2:$F$15458),2,0),"")</f>
        <v>BAS1224-05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426</v>
      </c>
      <c r="D52" s="23" t="s">
        <v>3333</v>
      </c>
      <c r="E52" s="24" t="s">
        <v>3331</v>
      </c>
      <c r="F52" s="25" t="s">
        <v>3332</v>
      </c>
      <c r="G52" s="22" t="s">
        <v>3222</v>
      </c>
      <c r="H52" s="26">
        <v>9</v>
      </c>
      <c r="I52" s="26">
        <v>10</v>
      </c>
      <c r="J52" s="26">
        <v>8.5</v>
      </c>
      <c r="K52" s="26" t="s">
        <v>28</v>
      </c>
      <c r="L52" s="33"/>
      <c r="M52" s="33"/>
      <c r="N52" s="33"/>
      <c r="O52" s="77">
        <v>8</v>
      </c>
      <c r="P52" s="28">
        <f>ROUND(SUMPRODUCT(H52:O52,$H$8:$O$8)/100,1)</f>
        <v>8.4</v>
      </c>
      <c r="Q52" s="29" t="str">
        <f t="shared" si="5"/>
        <v>B+</v>
      </c>
      <c r="R52" s="30" t="str">
        <f t="shared" si="6"/>
        <v>Khá</v>
      </c>
      <c r="S52" s="31" t="str">
        <f t="shared" si="4"/>
        <v/>
      </c>
      <c r="T52" s="32" t="str">
        <f t="array" ref="T52">IFERROR(VLOOKUP($C52&amp;$S$3,CHOOSE({1,2},Data!$A$2:$A$15458&amp;Data!$B$2:$B$15458,Data!$C$2:$C$15458),2,0),"")</f>
        <v>402-A2</v>
      </c>
      <c r="U52" s="94" t="str">
        <f t="array" ref="U52">IFERROR(VLOOKUP($C52&amp;$G$4,CHOOSE({1,2},Data!$A$2:$A$15458&amp;Data!$E$2:$E$15458,Data!$F$2:$F$15458),2,0),"")</f>
        <v>BAS1224-05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1127</v>
      </c>
      <c r="D53" s="23" t="s">
        <v>3334</v>
      </c>
      <c r="E53" s="24" t="s">
        <v>3335</v>
      </c>
      <c r="F53" s="25" t="s">
        <v>3336</v>
      </c>
      <c r="G53" s="22" t="s">
        <v>3208</v>
      </c>
      <c r="H53" s="26">
        <v>9</v>
      </c>
      <c r="I53" s="26">
        <v>6.5</v>
      </c>
      <c r="J53" s="26">
        <v>7.5</v>
      </c>
      <c r="K53" s="26" t="s">
        <v>28</v>
      </c>
      <c r="L53" s="33"/>
      <c r="M53" s="33"/>
      <c r="N53" s="33"/>
      <c r="O53" s="77">
        <v>4</v>
      </c>
      <c r="P53" s="28">
        <f>ROUND(SUMPRODUCT(H53:O53,$H$8:$O$8)/100,1)</f>
        <v>5.5</v>
      </c>
      <c r="Q53" s="29" t="str">
        <f t="shared" si="5"/>
        <v>C</v>
      </c>
      <c r="R53" s="30" t="str">
        <f t="shared" si="6"/>
        <v>Trung bình</v>
      </c>
      <c r="S53" s="31" t="str">
        <f t="shared" si="4"/>
        <v/>
      </c>
      <c r="T53" s="32" t="str">
        <f t="array" ref="T53">IFERROR(VLOOKUP($C53&amp;$S$3,CHOOSE({1,2},Data!$A$2:$A$15458&amp;Data!$B$2:$B$15458,Data!$C$2:$C$15458),2,0),"")</f>
        <v>402-A2</v>
      </c>
      <c r="U53" s="94" t="str">
        <f t="array" ref="U53">IFERROR(VLOOKUP($C53&amp;$G$4,CHOOSE({1,2},Data!$A$2:$A$15458&amp;Data!$E$2:$E$15458,Data!$F$2:$F$15458),2,0),"")</f>
        <v>BAS1224-05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1691</v>
      </c>
      <c r="D54" s="23" t="s">
        <v>3343</v>
      </c>
      <c r="E54" s="24" t="s">
        <v>3338</v>
      </c>
      <c r="F54" s="25" t="s">
        <v>3344</v>
      </c>
      <c r="G54" s="22" t="s">
        <v>3345</v>
      </c>
      <c r="H54" s="26">
        <v>8</v>
      </c>
      <c r="I54" s="26">
        <v>1</v>
      </c>
      <c r="J54" s="26">
        <v>7.5</v>
      </c>
      <c r="K54" s="26" t="s">
        <v>28</v>
      </c>
      <c r="L54" s="33"/>
      <c r="M54" s="33"/>
      <c r="N54" s="33"/>
      <c r="O54" s="77">
        <v>6.5</v>
      </c>
      <c r="P54" s="28">
        <f>ROUND(SUMPRODUCT(H54:O54,$H$8:$O$8)/100,1)</f>
        <v>6.3</v>
      </c>
      <c r="Q54" s="29" t="str">
        <f t="shared" si="5"/>
        <v>C</v>
      </c>
      <c r="R54" s="30" t="str">
        <f t="shared" si="6"/>
        <v>Trung bình</v>
      </c>
      <c r="S54" s="31" t="str">
        <f t="shared" si="4"/>
        <v/>
      </c>
      <c r="T54" s="32" t="str">
        <f t="array" ref="T54">IFERROR(VLOOKUP($C54&amp;$S$3,CHOOSE({1,2},Data!$A$2:$A$15458&amp;Data!$B$2:$B$15458,Data!$C$2:$C$15458),2,0),"")</f>
        <v>402-A2</v>
      </c>
      <c r="U54" s="94" t="str">
        <f t="array" ref="U54">IFERROR(VLOOKUP($C54&amp;$G$4,CHOOSE({1,2},Data!$A$2:$A$15458&amp;Data!$E$2:$E$15458,Data!$F$2:$F$15458),2,0),"")</f>
        <v>BAS1224-05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2773</v>
      </c>
      <c r="D55" s="23" t="s">
        <v>3341</v>
      </c>
      <c r="E55" s="24" t="s">
        <v>3338</v>
      </c>
      <c r="F55" s="25" t="s">
        <v>3342</v>
      </c>
      <c r="G55" s="22" t="s">
        <v>3208</v>
      </c>
      <c r="H55" s="26">
        <v>9</v>
      </c>
      <c r="I55" s="26">
        <v>2.5</v>
      </c>
      <c r="J55" s="26">
        <v>7</v>
      </c>
      <c r="K55" s="26" t="s">
        <v>28</v>
      </c>
      <c r="L55" s="33"/>
      <c r="M55" s="33"/>
      <c r="N55" s="33"/>
      <c r="O55" s="77">
        <v>4</v>
      </c>
      <c r="P55" s="28">
        <f>ROUND(SUMPRODUCT(H55:O55,$H$8:$O$8)/100,1)</f>
        <v>5</v>
      </c>
      <c r="Q55" s="29" t="str">
        <f t="shared" si="5"/>
        <v>D+</v>
      </c>
      <c r="R55" s="30" t="str">
        <f t="shared" si="6"/>
        <v>Trung bình yếu</v>
      </c>
      <c r="S55" s="31" t="str">
        <f t="shared" si="4"/>
        <v/>
      </c>
      <c r="T55" s="32" t="str">
        <f t="array" ref="T55">IFERROR(VLOOKUP($C55&amp;$S$3,CHOOSE({1,2},Data!$A$2:$A$15458&amp;Data!$B$2:$B$15458,Data!$C$2:$C$15458),2,0),"")</f>
        <v>402-A2</v>
      </c>
      <c r="U55" s="94" t="str">
        <f t="array" ref="U55">IFERROR(VLOOKUP($C55&amp;$G$4,CHOOSE({1,2},Data!$A$2:$A$15458&amp;Data!$E$2:$E$15458,Data!$F$2:$F$15458),2,0),"")</f>
        <v>BAS1224-05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2592</v>
      </c>
      <c r="D56" s="23" t="s">
        <v>3337</v>
      </c>
      <c r="E56" s="24" t="s">
        <v>3338</v>
      </c>
      <c r="F56" s="25" t="s">
        <v>3339</v>
      </c>
      <c r="G56" s="22" t="s">
        <v>3340</v>
      </c>
      <c r="H56" s="26">
        <v>8</v>
      </c>
      <c r="I56" s="26">
        <v>3.5</v>
      </c>
      <c r="J56" s="26">
        <v>8</v>
      </c>
      <c r="K56" s="26" t="s">
        <v>28</v>
      </c>
      <c r="L56" s="33"/>
      <c r="M56" s="33"/>
      <c r="N56" s="33"/>
      <c r="O56" s="77">
        <v>1.5</v>
      </c>
      <c r="P56" s="28">
        <f>ROUND(SUMPRODUCT(H56:O56,$H$8:$O$8)/100,1)</f>
        <v>3.7</v>
      </c>
      <c r="Q56" s="29" t="str">
        <f t="shared" si="5"/>
        <v>F</v>
      </c>
      <c r="R56" s="30" t="str">
        <f t="shared" si="6"/>
        <v>Kém</v>
      </c>
      <c r="S56" s="31" t="str">
        <f t="shared" si="4"/>
        <v/>
      </c>
      <c r="T56" s="32" t="str">
        <f t="array" ref="T56">IFERROR(VLOOKUP($C56&amp;$S$3,CHOOSE({1,2},Data!$A$2:$A$15458&amp;Data!$B$2:$B$15458,Data!$C$2:$C$15458),2,0),"")</f>
        <v>402-A2</v>
      </c>
      <c r="U56" s="94" t="str">
        <f t="array" ref="U56">IFERROR(VLOOKUP($C56&amp;$G$4,CHOOSE({1,2},Data!$A$2:$A$15458&amp;Data!$E$2:$E$15458,Data!$F$2:$F$15458),2,0),"")</f>
        <v>BAS1224-05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Học lại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1521</v>
      </c>
      <c r="D57" s="23" t="s">
        <v>3346</v>
      </c>
      <c r="E57" s="24" t="s">
        <v>3338</v>
      </c>
      <c r="F57" s="25" t="s">
        <v>3347</v>
      </c>
      <c r="G57" s="22" t="s">
        <v>3281</v>
      </c>
      <c r="H57" s="125">
        <v>9</v>
      </c>
      <c r="I57" s="125">
        <v>7.5</v>
      </c>
      <c r="J57" s="125">
        <v>8</v>
      </c>
      <c r="K57" s="125" t="s">
        <v>28</v>
      </c>
      <c r="L57" s="126"/>
      <c r="M57" s="126"/>
      <c r="N57" s="126"/>
      <c r="O57" s="113">
        <v>8</v>
      </c>
      <c r="P57" s="28">
        <f>ROUND(SUMPRODUCT(H57:O57,$H$8:$O$8)/100,1)</f>
        <v>8.1</v>
      </c>
      <c r="Q57" s="29" t="str">
        <f t="shared" si="5"/>
        <v>B+</v>
      </c>
      <c r="R57" s="30" t="str">
        <f t="shared" si="6"/>
        <v>Khá</v>
      </c>
      <c r="S57" s="31" t="str">
        <f t="shared" si="4"/>
        <v/>
      </c>
      <c r="T57" s="32" t="str">
        <f t="array" ref="T57">IFERROR(VLOOKUP($C57&amp;$S$3,CHOOSE({1,2},Data!$A$2:$A$15458&amp;Data!$B$2:$B$15458,Data!$C$2:$C$15458),2,0),"")</f>
        <v>402-A2</v>
      </c>
      <c r="U57" s="94" t="str">
        <f t="array" ref="U57">IFERROR(VLOOKUP($C57&amp;$G$4,CHOOSE({1,2},Data!$A$2:$A$15458&amp;Data!$E$2:$E$15458,Data!$F$2:$F$15458),2,0),"")</f>
        <v>BAS1224-05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429</v>
      </c>
      <c r="D58" s="23" t="s">
        <v>3348</v>
      </c>
      <c r="E58" s="24" t="s">
        <v>3349</v>
      </c>
      <c r="F58" s="25" t="s">
        <v>3350</v>
      </c>
      <c r="G58" s="22" t="s">
        <v>3290</v>
      </c>
      <c r="H58" s="26">
        <v>9</v>
      </c>
      <c r="I58" s="26">
        <v>1</v>
      </c>
      <c r="J58" s="26">
        <v>7.5</v>
      </c>
      <c r="K58" s="26" t="s">
        <v>28</v>
      </c>
      <c r="L58" s="33"/>
      <c r="M58" s="33"/>
      <c r="N58" s="33"/>
      <c r="O58" s="77">
        <v>2.5</v>
      </c>
      <c r="P58" s="28">
        <f>ROUND(SUMPRODUCT(H58:O58,$H$8:$O$8)/100,1)</f>
        <v>4</v>
      </c>
      <c r="Q58" s="29" t="str">
        <f t="shared" si="5"/>
        <v>D</v>
      </c>
      <c r="R58" s="30" t="str">
        <f t="shared" si="6"/>
        <v>Trung bình yếu</v>
      </c>
      <c r="S58" s="31" t="str">
        <f t="shared" ref="S58:S93" si="7">+IF(OR($H58=0,$I58=0,$J58=0,$K58=0),"Không đủ ĐKDT",IF(AND(O58=0,P58&gt;=4),"Không đạt",""))</f>
        <v/>
      </c>
      <c r="T58" s="32" t="str">
        <f t="array" ref="T58">IFERROR(VLOOKUP($C58&amp;$S$3,CHOOSE({1,2},Data!$A$2:$A$15458&amp;Data!$B$2:$B$15458,Data!$C$2:$C$15458),2,0),"")</f>
        <v>402-A2</v>
      </c>
      <c r="U58" s="94" t="str">
        <f t="array" ref="U58">IFERROR(VLOOKUP($C58&amp;$G$4,CHOOSE({1,2},Data!$A$2:$A$15458&amp;Data!$E$2:$E$15458,Data!$F$2:$F$15458),2,0),"")</f>
        <v>BAS1224-05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2778</v>
      </c>
      <c r="D59" s="23" t="s">
        <v>3353</v>
      </c>
      <c r="E59" s="24" t="s">
        <v>3351</v>
      </c>
      <c r="F59" s="25" t="s">
        <v>3354</v>
      </c>
      <c r="G59" s="22" t="s">
        <v>3208</v>
      </c>
      <c r="H59" s="26">
        <v>10</v>
      </c>
      <c r="I59" s="26">
        <v>1</v>
      </c>
      <c r="J59" s="26">
        <v>8</v>
      </c>
      <c r="K59" s="26" t="s">
        <v>28</v>
      </c>
      <c r="L59" s="33"/>
      <c r="M59" s="33"/>
      <c r="N59" s="33"/>
      <c r="O59" s="77">
        <v>2</v>
      </c>
      <c r="P59" s="28">
        <f>ROUND(SUMPRODUCT(H59:O59,$H$8:$O$8)/100,1)</f>
        <v>3.9</v>
      </c>
      <c r="Q59" s="29" t="str">
        <f t="shared" si="5"/>
        <v>F</v>
      </c>
      <c r="R59" s="30" t="str">
        <f t="shared" si="6"/>
        <v>Kém</v>
      </c>
      <c r="S59" s="31" t="str">
        <f t="shared" si="7"/>
        <v/>
      </c>
      <c r="T59" s="32" t="str">
        <f t="array" ref="T59">IFERROR(VLOOKUP($C59&amp;$S$3,CHOOSE({1,2},Data!$A$2:$A$15458&amp;Data!$B$2:$B$15458,Data!$C$2:$C$15458),2,0),"")</f>
        <v>402-A2</v>
      </c>
      <c r="U59" s="94" t="str">
        <f t="array" ref="U59">IFERROR(VLOOKUP($C59&amp;$G$4,CHOOSE({1,2},Data!$A$2:$A$15458&amp;Data!$E$2:$E$15458,Data!$F$2:$F$15458),2,0),"")</f>
        <v>BAS1224-05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Học lại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2775</v>
      </c>
      <c r="D60" s="23" t="s">
        <v>3219</v>
      </c>
      <c r="E60" s="24" t="s">
        <v>3351</v>
      </c>
      <c r="F60" s="25" t="s">
        <v>3352</v>
      </c>
      <c r="G60" s="22" t="s">
        <v>3231</v>
      </c>
      <c r="H60" s="26">
        <v>0</v>
      </c>
      <c r="I60" s="26">
        <v>0</v>
      </c>
      <c r="J60" s="26">
        <v>0</v>
      </c>
      <c r="K60" s="26" t="s">
        <v>28</v>
      </c>
      <c r="L60" s="33"/>
      <c r="M60" s="33"/>
      <c r="N60" s="33"/>
      <c r="O60" s="113" t="s">
        <v>4811</v>
      </c>
      <c r="P60" s="28">
        <f>ROUND(SUMPRODUCT(H60:O60,$H$8:$O$8)/100,1)</f>
        <v>0</v>
      </c>
      <c r="Q60" s="29" t="str">
        <f t="shared" si="5"/>
        <v>F</v>
      </c>
      <c r="R60" s="30" t="str">
        <f t="shared" si="6"/>
        <v>Kém</v>
      </c>
      <c r="S60" s="31" t="str">
        <f t="shared" si="7"/>
        <v>Không đủ ĐKDT</v>
      </c>
      <c r="T60" s="32" t="str">
        <f t="array" ref="T60">IFERROR(VLOOKUP($C60&amp;$S$3,CHOOSE({1,2},Data!$A$2:$A$15458&amp;Data!$B$2:$B$15458,Data!$C$2:$C$15458),2,0),"")</f>
        <v>402-A2</v>
      </c>
      <c r="U60" s="94" t="str">
        <f t="array" ref="U60">IFERROR(VLOOKUP($C60&amp;$G$4,CHOOSE({1,2},Data!$A$2:$A$15458&amp;Data!$E$2:$E$15458,Data!$F$2:$F$15458),2,0),"")</f>
        <v>BAS1224-05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Học lại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1077</v>
      </c>
      <c r="D61" s="23" t="s">
        <v>3355</v>
      </c>
      <c r="E61" s="24" t="s">
        <v>3356</v>
      </c>
      <c r="F61" s="25" t="s">
        <v>3357</v>
      </c>
      <c r="G61" s="22" t="s">
        <v>3358</v>
      </c>
      <c r="H61" s="26">
        <v>8</v>
      </c>
      <c r="I61" s="26">
        <v>5</v>
      </c>
      <c r="J61" s="26">
        <v>8</v>
      </c>
      <c r="K61" s="26" t="s">
        <v>28</v>
      </c>
      <c r="L61" s="33"/>
      <c r="M61" s="33"/>
      <c r="N61" s="33"/>
      <c r="O61" s="77">
        <v>2</v>
      </c>
      <c r="P61" s="28">
        <f>ROUND(SUMPRODUCT(H61:O61,$H$8:$O$8)/100,1)</f>
        <v>4.0999999999999996</v>
      </c>
      <c r="Q61" s="29" t="str">
        <f t="shared" si="5"/>
        <v>D</v>
      </c>
      <c r="R61" s="30" t="str">
        <f t="shared" si="6"/>
        <v>Trung bình yếu</v>
      </c>
      <c r="S61" s="31" t="str">
        <f t="shared" si="7"/>
        <v/>
      </c>
      <c r="T61" s="32" t="str">
        <f t="array" ref="T61">IFERROR(VLOOKUP($C61&amp;$S$3,CHOOSE({1,2},Data!$A$2:$A$15458&amp;Data!$B$2:$B$15458,Data!$C$2:$C$15458),2,0),"")</f>
        <v>402-A2</v>
      </c>
      <c r="U61" s="94" t="str">
        <f t="array" ref="U61">IFERROR(VLOOKUP($C61&amp;$G$4,CHOOSE({1,2},Data!$A$2:$A$15458&amp;Data!$E$2:$E$15458,Data!$F$2:$F$15458),2,0),"")</f>
        <v>BAS1224-05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1931</v>
      </c>
      <c r="D62" s="23" t="s">
        <v>3370</v>
      </c>
      <c r="E62" s="24" t="s">
        <v>3371</v>
      </c>
      <c r="F62" s="25" t="s">
        <v>3372</v>
      </c>
      <c r="G62" s="22" t="s">
        <v>3373</v>
      </c>
      <c r="H62" s="26">
        <v>9</v>
      </c>
      <c r="I62" s="26">
        <v>1.5</v>
      </c>
      <c r="J62" s="26">
        <v>7.5</v>
      </c>
      <c r="K62" s="26" t="s">
        <v>28</v>
      </c>
      <c r="L62" s="33"/>
      <c r="M62" s="33"/>
      <c r="N62" s="33"/>
      <c r="O62" s="77">
        <v>3.5</v>
      </c>
      <c r="P62" s="28">
        <f>ROUND(SUMPRODUCT(H62:O62,$H$8:$O$8)/100,1)</f>
        <v>4.7</v>
      </c>
      <c r="Q62" s="29" t="str">
        <f t="shared" si="5"/>
        <v>D</v>
      </c>
      <c r="R62" s="30" t="str">
        <f t="shared" si="6"/>
        <v>Trung bình yếu</v>
      </c>
      <c r="S62" s="31" t="str">
        <f t="shared" si="7"/>
        <v/>
      </c>
      <c r="T62" s="32" t="str">
        <f t="array" ref="T62">IFERROR(VLOOKUP($C62&amp;$S$3,CHOOSE({1,2},Data!$A$2:$A$15458&amp;Data!$B$2:$B$15458,Data!$C$2:$C$15458),2,0),"")</f>
        <v>603-A2</v>
      </c>
      <c r="U62" s="94" t="str">
        <f t="array" ref="U62">IFERROR(VLOOKUP($C62&amp;$G$4,CHOOSE({1,2},Data!$A$2:$A$15458&amp;Data!$E$2:$E$15458,Data!$F$2:$F$15458),2,0),"")</f>
        <v>BAS1224-05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1139</v>
      </c>
      <c r="D63" s="23" t="s">
        <v>3359</v>
      </c>
      <c r="E63" s="24" t="s">
        <v>3360</v>
      </c>
      <c r="F63" s="25" t="s">
        <v>3361</v>
      </c>
      <c r="G63" s="22" t="s">
        <v>3246</v>
      </c>
      <c r="H63" s="26">
        <v>9</v>
      </c>
      <c r="I63" s="26">
        <v>5.5</v>
      </c>
      <c r="J63" s="26">
        <v>8.5</v>
      </c>
      <c r="K63" s="26" t="s">
        <v>28</v>
      </c>
      <c r="L63" s="33"/>
      <c r="M63" s="33"/>
      <c r="N63" s="33"/>
      <c r="O63" s="77">
        <v>5.5</v>
      </c>
      <c r="P63" s="28">
        <f>ROUND(SUMPRODUCT(H63:O63,$H$8:$O$8)/100,1)</f>
        <v>6.5</v>
      </c>
      <c r="Q63" s="29" t="str">
        <f t="shared" si="5"/>
        <v>C+</v>
      </c>
      <c r="R63" s="30" t="str">
        <f t="shared" si="6"/>
        <v>Trung bình</v>
      </c>
      <c r="S63" s="31" t="str">
        <f t="shared" si="7"/>
        <v/>
      </c>
      <c r="T63" s="32" t="str">
        <f t="array" ref="T63">IFERROR(VLOOKUP($C63&amp;$S$3,CHOOSE({1,2},Data!$A$2:$A$15458&amp;Data!$B$2:$B$15458,Data!$C$2:$C$15458),2,0),"")</f>
        <v>402-A2</v>
      </c>
      <c r="U63" s="94" t="str">
        <f t="array" ref="U63">IFERROR(VLOOKUP($C63&amp;$G$4,CHOOSE({1,2},Data!$A$2:$A$15458&amp;Data!$E$2:$E$15458,Data!$F$2:$F$15458),2,0),"")</f>
        <v>BAS1224-05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560</v>
      </c>
      <c r="D64" s="23" t="s">
        <v>3366</v>
      </c>
      <c r="E64" s="24" t="s">
        <v>3363</v>
      </c>
      <c r="F64" s="25" t="s">
        <v>3367</v>
      </c>
      <c r="G64" s="22" t="s">
        <v>3277</v>
      </c>
      <c r="H64" s="26">
        <v>10</v>
      </c>
      <c r="I64" s="26">
        <v>2.5</v>
      </c>
      <c r="J64" s="26">
        <v>7.5</v>
      </c>
      <c r="K64" s="26" t="s">
        <v>28</v>
      </c>
      <c r="L64" s="33"/>
      <c r="M64" s="33"/>
      <c r="N64" s="33"/>
      <c r="O64" s="77">
        <v>1</v>
      </c>
      <c r="P64" s="28">
        <f>ROUND(SUMPRODUCT(H64:O64,$H$8:$O$8)/100,1)</f>
        <v>3.4</v>
      </c>
      <c r="Q64" s="29" t="str">
        <f t="shared" si="5"/>
        <v>F</v>
      </c>
      <c r="R64" s="30" t="str">
        <f t="shared" si="6"/>
        <v>Kém</v>
      </c>
      <c r="S64" s="31" t="str">
        <f t="shared" si="7"/>
        <v/>
      </c>
      <c r="T64" s="32" t="str">
        <f t="array" ref="T64">IFERROR(VLOOKUP($C64&amp;$S$3,CHOOSE({1,2},Data!$A$2:$A$15458&amp;Data!$B$2:$B$15458,Data!$C$2:$C$15458),2,0),"")</f>
        <v>402-A2</v>
      </c>
      <c r="U64" s="94" t="str">
        <f t="array" ref="U64">IFERROR(VLOOKUP($C64&amp;$G$4,CHOOSE({1,2},Data!$A$2:$A$15458&amp;Data!$E$2:$E$15458,Data!$F$2:$F$15458),2,0),"")</f>
        <v>BAS1224-05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Học lại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1334</v>
      </c>
      <c r="D65" s="23" t="s">
        <v>3364</v>
      </c>
      <c r="E65" s="24" t="s">
        <v>3363</v>
      </c>
      <c r="F65" s="25" t="s">
        <v>3365</v>
      </c>
      <c r="G65" s="22" t="s">
        <v>3283</v>
      </c>
      <c r="H65" s="26">
        <v>9</v>
      </c>
      <c r="I65" s="26">
        <v>9</v>
      </c>
      <c r="J65" s="26">
        <v>7.5</v>
      </c>
      <c r="K65" s="26" t="s">
        <v>28</v>
      </c>
      <c r="L65" s="33"/>
      <c r="M65" s="33"/>
      <c r="N65" s="33"/>
      <c r="O65" s="77">
        <v>2.5</v>
      </c>
      <c r="P65" s="28">
        <f>ROUND(SUMPRODUCT(H65:O65,$H$8:$O$8)/100,1)</f>
        <v>4.8</v>
      </c>
      <c r="Q65" s="29" t="str">
        <f t="shared" si="5"/>
        <v>D</v>
      </c>
      <c r="R65" s="30" t="str">
        <f t="shared" si="6"/>
        <v>Trung bình yếu</v>
      </c>
      <c r="S65" s="31" t="str">
        <f t="shared" si="7"/>
        <v/>
      </c>
      <c r="T65" s="32" t="str">
        <f t="array" ref="T65">IFERROR(VLOOKUP($C65&amp;$S$3,CHOOSE({1,2},Data!$A$2:$A$15458&amp;Data!$B$2:$B$15458,Data!$C$2:$C$15458),2,0),"")</f>
        <v>402-A2</v>
      </c>
      <c r="U65" s="94" t="str">
        <f t="array" ref="U65">IFERROR(VLOOKUP($C65&amp;$G$4,CHOOSE({1,2},Data!$A$2:$A$15458&amp;Data!$E$2:$E$15458,Data!$F$2:$F$15458),2,0),"")</f>
        <v>BAS1224-05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2421</v>
      </c>
      <c r="D66" s="23" t="s">
        <v>3362</v>
      </c>
      <c r="E66" s="24" t="s">
        <v>3363</v>
      </c>
      <c r="F66" s="25" t="s">
        <v>3256</v>
      </c>
      <c r="G66" s="22" t="s">
        <v>3222</v>
      </c>
      <c r="H66" s="26">
        <v>8</v>
      </c>
      <c r="I66" s="26">
        <v>1</v>
      </c>
      <c r="J66" s="26">
        <v>7.5</v>
      </c>
      <c r="K66" s="26" t="s">
        <v>28</v>
      </c>
      <c r="L66" s="33"/>
      <c r="M66" s="33"/>
      <c r="N66" s="33"/>
      <c r="O66" s="77">
        <v>5</v>
      </c>
      <c r="P66" s="28">
        <f>ROUND(SUMPRODUCT(H66:O66,$H$8:$O$8)/100,1)</f>
        <v>5.4</v>
      </c>
      <c r="Q66" s="29" t="str">
        <f t="shared" si="5"/>
        <v>D+</v>
      </c>
      <c r="R66" s="30" t="str">
        <f t="shared" si="6"/>
        <v>Trung bình yếu</v>
      </c>
      <c r="S66" s="31" t="str">
        <f t="shared" si="7"/>
        <v/>
      </c>
      <c r="T66" s="32" t="str">
        <f t="array" ref="T66">IFERROR(VLOOKUP($C66&amp;$S$3,CHOOSE({1,2},Data!$A$2:$A$15458&amp;Data!$B$2:$B$15458,Data!$C$2:$C$15458),2,0),"")</f>
        <v>402-A2</v>
      </c>
      <c r="U66" s="94" t="str">
        <f t="array" ref="U66">IFERROR(VLOOKUP($C66&amp;$G$4,CHOOSE({1,2},Data!$A$2:$A$15458&amp;Data!$E$2:$E$15458,Data!$F$2:$F$15458),2,0),"")</f>
        <v>BAS1224-05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1082</v>
      </c>
      <c r="D67" s="23" t="s">
        <v>3300</v>
      </c>
      <c r="E67" s="24" t="s">
        <v>3368</v>
      </c>
      <c r="F67" s="25" t="s">
        <v>3369</v>
      </c>
      <c r="G67" s="22" t="s">
        <v>3204</v>
      </c>
      <c r="H67" s="26">
        <v>10</v>
      </c>
      <c r="I67" s="26">
        <v>1.5</v>
      </c>
      <c r="J67" s="26">
        <v>7.5</v>
      </c>
      <c r="K67" s="26" t="s">
        <v>28</v>
      </c>
      <c r="L67" s="33"/>
      <c r="M67" s="33"/>
      <c r="N67" s="33"/>
      <c r="O67" s="77">
        <v>1</v>
      </c>
      <c r="P67" s="28">
        <f>ROUND(SUMPRODUCT(H67:O67,$H$8:$O$8)/100,1)</f>
        <v>3.3</v>
      </c>
      <c r="Q67" s="29" t="str">
        <f t="shared" si="5"/>
        <v>F</v>
      </c>
      <c r="R67" s="30" t="str">
        <f t="shared" si="6"/>
        <v>Kém</v>
      </c>
      <c r="S67" s="31" t="str">
        <f t="shared" si="7"/>
        <v/>
      </c>
      <c r="T67" s="32" t="str">
        <f t="array" ref="T67">IFERROR(VLOOKUP($C67&amp;$S$3,CHOOSE({1,2},Data!$A$2:$A$15458&amp;Data!$B$2:$B$15458,Data!$C$2:$C$15458),2,0),"")</f>
        <v>402-A2</v>
      </c>
      <c r="U67" s="94" t="str">
        <f t="array" ref="U67">IFERROR(VLOOKUP($C67&amp;$G$4,CHOOSE({1,2},Data!$A$2:$A$15458&amp;Data!$E$2:$E$15458,Data!$F$2:$F$15458),2,0),"")</f>
        <v>BAS1224-05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Học lại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2099</v>
      </c>
      <c r="D68" s="23" t="s">
        <v>3374</v>
      </c>
      <c r="E68" s="24" t="s">
        <v>3375</v>
      </c>
      <c r="F68" s="25" t="s">
        <v>3376</v>
      </c>
      <c r="G68" s="22" t="s">
        <v>3239</v>
      </c>
      <c r="H68" s="26">
        <v>3</v>
      </c>
      <c r="I68" s="26">
        <v>4</v>
      </c>
      <c r="J68" s="26">
        <v>7</v>
      </c>
      <c r="K68" s="26" t="s">
        <v>28</v>
      </c>
      <c r="L68" s="33"/>
      <c r="M68" s="33"/>
      <c r="N68" s="33"/>
      <c r="O68" s="77">
        <v>1.5</v>
      </c>
      <c r="P68" s="28">
        <f>ROUND(SUMPRODUCT(H68:O68,$H$8:$O$8)/100,1)</f>
        <v>3</v>
      </c>
      <c r="Q68" s="29" t="str">
        <f t="shared" si="5"/>
        <v>F</v>
      </c>
      <c r="R68" s="30" t="str">
        <f t="shared" si="6"/>
        <v>Kém</v>
      </c>
      <c r="S68" s="31" t="str">
        <f t="shared" si="7"/>
        <v/>
      </c>
      <c r="T68" s="32" t="str">
        <f t="array" ref="T68">IFERROR(VLOOKUP($C68&amp;$S$3,CHOOSE({1,2},Data!$A$2:$A$15458&amp;Data!$B$2:$B$15458,Data!$C$2:$C$15458),2,0),"")</f>
        <v>603-A2</v>
      </c>
      <c r="U68" s="94" t="str">
        <f t="array" ref="U68">IFERROR(VLOOKUP($C68&amp;$G$4,CHOOSE({1,2},Data!$A$2:$A$15458&amp;Data!$E$2:$E$15458,Data!$F$2:$F$15458),2,0),"")</f>
        <v>BAS1224-05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Học lại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1531</v>
      </c>
      <c r="D69" s="23" t="s">
        <v>3377</v>
      </c>
      <c r="E69" s="24" t="s">
        <v>3378</v>
      </c>
      <c r="F69" s="25" t="s">
        <v>3342</v>
      </c>
      <c r="G69" s="22" t="s">
        <v>3242</v>
      </c>
      <c r="H69" s="26">
        <v>9</v>
      </c>
      <c r="I69" s="26">
        <v>4</v>
      </c>
      <c r="J69" s="26">
        <v>7</v>
      </c>
      <c r="K69" s="26" t="s">
        <v>28</v>
      </c>
      <c r="L69" s="33"/>
      <c r="M69" s="33"/>
      <c r="N69" s="33"/>
      <c r="O69" s="77">
        <v>1</v>
      </c>
      <c r="P69" s="28">
        <f>ROUND(SUMPRODUCT(H69:O69,$H$8:$O$8)/100,1)</f>
        <v>3.3</v>
      </c>
      <c r="Q69" s="29" t="str">
        <f t="shared" si="5"/>
        <v>F</v>
      </c>
      <c r="R69" s="30" t="str">
        <f t="shared" si="6"/>
        <v>Kém</v>
      </c>
      <c r="S69" s="31" t="str">
        <f t="shared" si="7"/>
        <v/>
      </c>
      <c r="T69" s="32" t="str">
        <f t="array" ref="T69">IFERROR(VLOOKUP($C69&amp;$S$3,CHOOSE({1,2},Data!$A$2:$A$15458&amp;Data!$B$2:$B$15458,Data!$C$2:$C$15458),2,0),"")</f>
        <v>603-A2</v>
      </c>
      <c r="U69" s="94" t="str">
        <f t="array" ref="U69">IFERROR(VLOOKUP($C69&amp;$G$4,CHOOSE({1,2},Data!$A$2:$A$15458&amp;Data!$E$2:$E$15458,Data!$F$2:$F$15458),2,0),"")</f>
        <v>BAS1224-05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Học lại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2163</v>
      </c>
      <c r="D70" s="23" t="s">
        <v>3379</v>
      </c>
      <c r="E70" s="24" t="s">
        <v>3380</v>
      </c>
      <c r="F70" s="25" t="s">
        <v>3381</v>
      </c>
      <c r="G70" s="22" t="s">
        <v>3382</v>
      </c>
      <c r="H70" s="26">
        <v>8</v>
      </c>
      <c r="I70" s="26">
        <v>2.5</v>
      </c>
      <c r="J70" s="26">
        <v>7.5</v>
      </c>
      <c r="K70" s="26" t="s">
        <v>28</v>
      </c>
      <c r="L70" s="33"/>
      <c r="M70" s="33"/>
      <c r="N70" s="33"/>
      <c r="O70" s="77">
        <v>3.5</v>
      </c>
      <c r="P70" s="28">
        <f>ROUND(SUMPRODUCT(H70:O70,$H$8:$O$8)/100,1)</f>
        <v>4.7</v>
      </c>
      <c r="Q70" s="29" t="str">
        <f t="shared" si="5"/>
        <v>D</v>
      </c>
      <c r="R70" s="30" t="str">
        <f t="shared" si="6"/>
        <v>Trung bình yếu</v>
      </c>
      <c r="S70" s="31" t="str">
        <f t="shared" si="7"/>
        <v/>
      </c>
      <c r="T70" s="32" t="str">
        <f t="array" ref="T70">IFERROR(VLOOKUP($C70&amp;$S$3,CHOOSE({1,2},Data!$A$2:$A$15458&amp;Data!$B$2:$B$15458,Data!$C$2:$C$15458),2,0),"")</f>
        <v>603-A2</v>
      </c>
      <c r="U70" s="94" t="str">
        <f t="array" ref="U70">IFERROR(VLOOKUP($C70&amp;$G$4,CHOOSE({1,2},Data!$A$2:$A$15458&amp;Data!$E$2:$E$15458,Data!$F$2:$F$15458),2,0),"")</f>
        <v>BAS1224-05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2551</v>
      </c>
      <c r="D71" s="23" t="s">
        <v>3303</v>
      </c>
      <c r="E71" s="24" t="s">
        <v>3383</v>
      </c>
      <c r="F71" s="25" t="s">
        <v>3384</v>
      </c>
      <c r="G71" s="22" t="s">
        <v>3242</v>
      </c>
      <c r="H71" s="26">
        <v>6</v>
      </c>
      <c r="I71" s="26">
        <v>1</v>
      </c>
      <c r="J71" s="26">
        <v>5</v>
      </c>
      <c r="K71" s="26" t="s">
        <v>28</v>
      </c>
      <c r="L71" s="33"/>
      <c r="M71" s="33"/>
      <c r="N71" s="33"/>
      <c r="O71" s="113">
        <v>1</v>
      </c>
      <c r="P71" s="28">
        <f>ROUND(SUMPRODUCT(H71:O71,$H$8:$O$8)/100,1)</f>
        <v>2.2999999999999998</v>
      </c>
      <c r="Q71" s="29" t="str">
        <f t="shared" si="5"/>
        <v>F</v>
      </c>
      <c r="R71" s="30" t="str">
        <f t="shared" si="6"/>
        <v>Kém</v>
      </c>
      <c r="S71" s="31" t="str">
        <f t="shared" si="7"/>
        <v/>
      </c>
      <c r="T71" s="32" t="str">
        <f t="array" ref="T71">IFERROR(VLOOKUP($C71&amp;$S$3,CHOOSE({1,2},Data!$A$2:$A$15458&amp;Data!$B$2:$B$15458,Data!$C$2:$C$15458),2,0),"")</f>
        <v>603-A2</v>
      </c>
      <c r="U71" s="94" t="str">
        <f t="array" ref="U71">IFERROR(VLOOKUP($C71&amp;$G$4,CHOOSE({1,2},Data!$A$2:$A$15458&amp;Data!$E$2:$E$15458,Data!$F$2:$F$15458),2,0),"")</f>
        <v>BAS1224-05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Học lại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2425</v>
      </c>
      <c r="D72" s="23" t="s">
        <v>3385</v>
      </c>
      <c r="E72" s="24" t="s">
        <v>3386</v>
      </c>
      <c r="F72" s="25" t="s">
        <v>3387</v>
      </c>
      <c r="G72" s="22" t="s">
        <v>3239</v>
      </c>
      <c r="H72" s="26">
        <v>0</v>
      </c>
      <c r="I72" s="26">
        <v>0</v>
      </c>
      <c r="J72" s="26">
        <v>0</v>
      </c>
      <c r="K72" s="26" t="s">
        <v>28</v>
      </c>
      <c r="L72" s="33"/>
      <c r="M72" s="33"/>
      <c r="N72" s="33"/>
      <c r="O72" s="113" t="s">
        <v>4811</v>
      </c>
      <c r="P72" s="28">
        <f>ROUND(SUMPRODUCT(H72:O72,$H$8:$O$8)/100,1)</f>
        <v>0</v>
      </c>
      <c r="Q72" s="29" t="str">
        <f t="shared" si="5"/>
        <v>F</v>
      </c>
      <c r="R72" s="30" t="str">
        <f t="shared" si="6"/>
        <v>Kém</v>
      </c>
      <c r="S72" s="31" t="str">
        <f t="shared" si="7"/>
        <v>Không đủ ĐKDT</v>
      </c>
      <c r="T72" s="32" t="str">
        <f t="array" ref="T72">IFERROR(VLOOKUP($C72&amp;$S$3,CHOOSE({1,2},Data!$A$2:$A$15458&amp;Data!$B$2:$B$15458,Data!$C$2:$C$15458),2,0),"")</f>
        <v>603-A2</v>
      </c>
      <c r="U72" s="94" t="str">
        <f t="array" ref="U72">IFERROR(VLOOKUP($C72&amp;$G$4,CHOOSE({1,2},Data!$A$2:$A$15458&amp;Data!$E$2:$E$15458,Data!$F$2:$F$15458),2,0),"")</f>
        <v>BAS1224-05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Học lại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2555</v>
      </c>
      <c r="D73" s="23" t="s">
        <v>3322</v>
      </c>
      <c r="E73" s="24" t="s">
        <v>3388</v>
      </c>
      <c r="F73" s="25" t="s">
        <v>3389</v>
      </c>
      <c r="G73" s="22" t="s">
        <v>3283</v>
      </c>
      <c r="H73" s="26">
        <v>0</v>
      </c>
      <c r="I73" s="26">
        <v>0</v>
      </c>
      <c r="J73" s="26">
        <v>0</v>
      </c>
      <c r="K73" s="26" t="s">
        <v>28</v>
      </c>
      <c r="L73" s="33"/>
      <c r="M73" s="33"/>
      <c r="N73" s="33"/>
      <c r="O73" s="113" t="s">
        <v>4811</v>
      </c>
      <c r="P73" s="28">
        <f>ROUND(SUMPRODUCT(H73:O73,$H$8:$O$8)/100,1)</f>
        <v>0</v>
      </c>
      <c r="Q73" s="29" t="str">
        <f t="shared" ref="Q73:Q93" si="8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F</v>
      </c>
      <c r="R73" s="30" t="str">
        <f t="shared" ref="R73:R93" si="9">IF($P73&lt;4,"Kém",IF(AND($P73&gt;=4,$P73&lt;=5.4),"Trung bình yếu",IF(AND($P73&gt;=5.5,$P73&lt;=6.9),"Trung bình",IF(AND($P73&gt;=7,$P73&lt;=8.4),"Khá",IF(AND($P73&gt;=8.5,$P73&lt;=10),"Giỏi","")))))</f>
        <v>Kém</v>
      </c>
      <c r="S73" s="31" t="str">
        <f t="shared" si="7"/>
        <v>Không đủ ĐKDT</v>
      </c>
      <c r="T73" s="32" t="str">
        <f t="array" ref="T73">IFERROR(VLOOKUP($C73&amp;$S$3,CHOOSE({1,2},Data!$A$2:$A$15458&amp;Data!$B$2:$B$15458,Data!$C$2:$C$15458),2,0),"")</f>
        <v>603-A2</v>
      </c>
      <c r="U73" s="94" t="str">
        <f t="array" ref="U73">IFERROR(VLOOKUP($C73&amp;$G$4,CHOOSE({1,2},Data!$A$2:$A$15458&amp;Data!$E$2:$E$15458,Data!$F$2:$F$15458),2,0),"")</f>
        <v>BAS1224-05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Học lại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2428</v>
      </c>
      <c r="D74" s="23" t="s">
        <v>3392</v>
      </c>
      <c r="E74" s="24" t="s">
        <v>3391</v>
      </c>
      <c r="F74" s="25" t="s">
        <v>3393</v>
      </c>
      <c r="G74" s="22" t="s">
        <v>3358</v>
      </c>
      <c r="H74" s="26">
        <v>3</v>
      </c>
      <c r="I74" s="26">
        <v>2.5</v>
      </c>
      <c r="J74" s="26">
        <v>6</v>
      </c>
      <c r="K74" s="26" t="s">
        <v>28</v>
      </c>
      <c r="L74" s="33"/>
      <c r="M74" s="33"/>
      <c r="N74" s="33"/>
      <c r="O74" s="77">
        <v>0</v>
      </c>
      <c r="P74" s="28">
        <f>ROUND(SUMPRODUCT(H74:O74,$H$8:$O$8)/100,1)</f>
        <v>1.8</v>
      </c>
      <c r="Q74" s="29" t="str">
        <f t="shared" si="8"/>
        <v>F</v>
      </c>
      <c r="R74" s="30" t="str">
        <f t="shared" si="9"/>
        <v>Kém</v>
      </c>
      <c r="S74" s="31" t="str">
        <f t="shared" si="7"/>
        <v/>
      </c>
      <c r="T74" s="32" t="str">
        <f t="array" ref="T74">IFERROR(VLOOKUP($C74&amp;$S$3,CHOOSE({1,2},Data!$A$2:$A$15458&amp;Data!$B$2:$B$15458,Data!$C$2:$C$15458),2,0),"")</f>
        <v>603-A2</v>
      </c>
      <c r="U74" s="94" t="str">
        <f t="array" ref="U74">IFERROR(VLOOKUP($C74&amp;$G$4,CHOOSE({1,2},Data!$A$2:$A$15458&amp;Data!$E$2:$E$15458,Data!$F$2:$F$15458),2,0),"")</f>
        <v>BAS1224-05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Học lại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2556</v>
      </c>
      <c r="D75" s="23" t="s">
        <v>3390</v>
      </c>
      <c r="E75" s="24" t="s">
        <v>3391</v>
      </c>
      <c r="F75" s="25" t="s">
        <v>3227</v>
      </c>
      <c r="G75" s="22" t="s">
        <v>3273</v>
      </c>
      <c r="H75" s="26">
        <v>1</v>
      </c>
      <c r="I75" s="26">
        <v>5</v>
      </c>
      <c r="J75" s="26">
        <v>6.5</v>
      </c>
      <c r="K75" s="26" t="s">
        <v>28</v>
      </c>
      <c r="L75" s="33"/>
      <c r="M75" s="33"/>
      <c r="N75" s="33"/>
      <c r="O75" s="77">
        <v>1</v>
      </c>
      <c r="P75" s="28">
        <f>ROUND(SUMPRODUCT(H75:O75,$H$8:$O$8)/100,1)</f>
        <v>2.5</v>
      </c>
      <c r="Q75" s="29" t="str">
        <f t="shared" si="8"/>
        <v>F</v>
      </c>
      <c r="R75" s="30" t="str">
        <f t="shared" si="9"/>
        <v>Kém</v>
      </c>
      <c r="S75" s="31" t="str">
        <f t="shared" si="7"/>
        <v/>
      </c>
      <c r="T75" s="32" t="str">
        <f t="array" ref="T75">IFERROR(VLOOKUP($C75&amp;$S$3,CHOOSE({1,2},Data!$A$2:$A$15458&amp;Data!$B$2:$B$15458,Data!$C$2:$C$15458),2,0),"")</f>
        <v>603-A2</v>
      </c>
      <c r="U75" s="94" t="str">
        <f t="array" ref="U75">IFERROR(VLOOKUP($C75&amp;$G$4,CHOOSE({1,2},Data!$A$2:$A$15458&amp;Data!$E$2:$E$15458,Data!$F$2:$F$15458),2,0),"")</f>
        <v>BAS1224-05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Học lại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569</v>
      </c>
      <c r="D76" s="23" t="s">
        <v>3394</v>
      </c>
      <c r="E76" s="24" t="s">
        <v>3395</v>
      </c>
      <c r="F76" s="25" t="s">
        <v>3396</v>
      </c>
      <c r="G76" s="22" t="s">
        <v>3382</v>
      </c>
      <c r="H76" s="26">
        <v>4</v>
      </c>
      <c r="I76" s="26">
        <v>2.5</v>
      </c>
      <c r="J76" s="26">
        <v>7.5</v>
      </c>
      <c r="K76" s="26" t="s">
        <v>28</v>
      </c>
      <c r="L76" s="33"/>
      <c r="M76" s="33"/>
      <c r="N76" s="33"/>
      <c r="O76" s="77">
        <v>1</v>
      </c>
      <c r="P76" s="28">
        <f>ROUND(SUMPRODUCT(H76:O76,$H$8:$O$8)/100,1)</f>
        <v>2.8</v>
      </c>
      <c r="Q76" s="29" t="str">
        <f t="shared" si="8"/>
        <v>F</v>
      </c>
      <c r="R76" s="30" t="str">
        <f t="shared" si="9"/>
        <v>Kém</v>
      </c>
      <c r="S76" s="31" t="str">
        <f t="shared" si="7"/>
        <v/>
      </c>
      <c r="T76" s="32" t="str">
        <f t="array" ref="T76">IFERROR(VLOOKUP($C76&amp;$S$3,CHOOSE({1,2},Data!$A$2:$A$15458&amp;Data!$B$2:$B$15458,Data!$C$2:$C$15458),2,0),"")</f>
        <v>603-A2</v>
      </c>
      <c r="U76" s="94" t="str">
        <f t="array" ref="U76">IFERROR(VLOOKUP($C76&amp;$G$4,CHOOSE({1,2},Data!$A$2:$A$15458&amp;Data!$E$2:$E$15458,Data!$F$2:$F$15458),2,0),"")</f>
        <v>BAS1224-05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Học lại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960</v>
      </c>
      <c r="D77" s="23" t="s">
        <v>3412</v>
      </c>
      <c r="E77" s="24" t="s">
        <v>3413</v>
      </c>
      <c r="F77" s="25" t="s">
        <v>3414</v>
      </c>
      <c r="G77" s="22" t="s">
        <v>3382</v>
      </c>
      <c r="H77" s="26">
        <v>8</v>
      </c>
      <c r="I77" s="26">
        <v>1</v>
      </c>
      <c r="J77" s="26">
        <v>7.5</v>
      </c>
      <c r="K77" s="26" t="s">
        <v>28</v>
      </c>
      <c r="L77" s="33"/>
      <c r="M77" s="33"/>
      <c r="N77" s="33"/>
      <c r="O77" s="77">
        <v>5</v>
      </c>
      <c r="P77" s="28">
        <f>ROUND(SUMPRODUCT(H77:O77,$H$8:$O$8)/100,1)</f>
        <v>5.4</v>
      </c>
      <c r="Q77" s="29" t="str">
        <f t="shared" si="8"/>
        <v>D+</v>
      </c>
      <c r="R77" s="30" t="str">
        <f t="shared" si="9"/>
        <v>Trung bình yếu</v>
      </c>
      <c r="S77" s="31" t="str">
        <f t="shared" si="7"/>
        <v/>
      </c>
      <c r="T77" s="32" t="str">
        <f t="array" ref="T77">IFERROR(VLOOKUP($C77&amp;$S$3,CHOOSE({1,2},Data!$A$2:$A$15458&amp;Data!$B$2:$B$15458,Data!$C$2:$C$15458),2,0),"")</f>
        <v>603-A2</v>
      </c>
      <c r="U77" s="94" t="str">
        <f t="array" ref="U77">IFERROR(VLOOKUP($C77&amp;$G$4,CHOOSE({1,2},Data!$A$2:$A$15458&amp;Data!$E$2:$E$15458,Data!$F$2:$F$15458),2,0),"")</f>
        <v>BAS1224-05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1343</v>
      </c>
      <c r="D78" s="23" t="s">
        <v>3341</v>
      </c>
      <c r="E78" s="24" t="s">
        <v>3415</v>
      </c>
      <c r="F78" s="25" t="s">
        <v>3276</v>
      </c>
      <c r="G78" s="22" t="s">
        <v>3208</v>
      </c>
      <c r="H78" s="26">
        <v>10</v>
      </c>
      <c r="I78" s="26">
        <v>3.5</v>
      </c>
      <c r="J78" s="26">
        <v>8</v>
      </c>
      <c r="K78" s="26" t="s">
        <v>28</v>
      </c>
      <c r="L78" s="33"/>
      <c r="M78" s="33"/>
      <c r="N78" s="33"/>
      <c r="O78" s="77">
        <v>3.5</v>
      </c>
      <c r="P78" s="28">
        <f>ROUND(SUMPRODUCT(H78:O78,$H$8:$O$8)/100,1)</f>
        <v>5.0999999999999996</v>
      </c>
      <c r="Q78" s="29" t="str">
        <f t="shared" si="8"/>
        <v>D+</v>
      </c>
      <c r="R78" s="30" t="str">
        <f t="shared" si="9"/>
        <v>Trung bình yếu</v>
      </c>
      <c r="S78" s="31" t="str">
        <f t="shared" si="7"/>
        <v/>
      </c>
      <c r="T78" s="32" t="str">
        <f t="array" ref="T78">IFERROR(VLOOKUP($C78&amp;$S$3,CHOOSE({1,2},Data!$A$2:$A$15458&amp;Data!$B$2:$B$15458,Data!$C$2:$C$15458),2,0),"")</f>
        <v>603-A2</v>
      </c>
      <c r="U78" s="94" t="str">
        <f t="array" ref="U78">IFERROR(VLOOKUP($C78&amp;$G$4,CHOOSE({1,2},Data!$A$2:$A$15458&amp;Data!$E$2:$E$15458,Data!$F$2:$F$15458),2,0),"")</f>
        <v>BAS1224-05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2111</v>
      </c>
      <c r="D79" s="23" t="s">
        <v>3416</v>
      </c>
      <c r="E79" s="24" t="s">
        <v>3415</v>
      </c>
      <c r="F79" s="25" t="s">
        <v>3417</v>
      </c>
      <c r="G79" s="22" t="s">
        <v>3281</v>
      </c>
      <c r="H79" s="26">
        <v>2</v>
      </c>
      <c r="I79" s="26">
        <v>1</v>
      </c>
      <c r="J79" s="26">
        <v>8</v>
      </c>
      <c r="K79" s="26" t="s">
        <v>28</v>
      </c>
      <c r="L79" s="33"/>
      <c r="M79" s="33"/>
      <c r="N79" s="33"/>
      <c r="O79" s="77">
        <v>4</v>
      </c>
      <c r="P79" s="28">
        <f>ROUND(SUMPRODUCT(H79:O79,$H$8:$O$8)/100,1)</f>
        <v>4.3</v>
      </c>
      <c r="Q79" s="29" t="str">
        <f t="shared" si="8"/>
        <v>D</v>
      </c>
      <c r="R79" s="30" t="str">
        <f t="shared" si="9"/>
        <v>Trung bình yếu</v>
      </c>
      <c r="S79" s="31" t="str">
        <f t="shared" si="7"/>
        <v/>
      </c>
      <c r="T79" s="32" t="str">
        <f t="array" ref="T79">IFERROR(VLOOKUP($C79&amp;$S$3,CHOOSE({1,2},Data!$A$2:$A$15458&amp;Data!$B$2:$B$15458,Data!$C$2:$C$15458),2,0),"")</f>
        <v>603-A2</v>
      </c>
      <c r="U79" s="94" t="str">
        <f t="array" ref="U79">IFERROR(VLOOKUP($C79&amp;$G$4,CHOOSE({1,2},Data!$A$2:$A$15458&amp;Data!$E$2:$E$15458,Data!$F$2:$F$15458),2,0),"")</f>
        <v>BAS1224-05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2242</v>
      </c>
      <c r="D80" s="23" t="s">
        <v>3418</v>
      </c>
      <c r="E80" s="24" t="s">
        <v>3419</v>
      </c>
      <c r="F80" s="25" t="s">
        <v>3264</v>
      </c>
      <c r="G80" s="22" t="s">
        <v>3208</v>
      </c>
      <c r="H80" s="26">
        <v>10</v>
      </c>
      <c r="I80" s="26">
        <v>1</v>
      </c>
      <c r="J80" s="26">
        <v>7</v>
      </c>
      <c r="K80" s="26" t="s">
        <v>28</v>
      </c>
      <c r="L80" s="33"/>
      <c r="M80" s="33"/>
      <c r="N80" s="33"/>
      <c r="O80" s="77">
        <v>1.5</v>
      </c>
      <c r="P80" s="28">
        <f>ROUND(SUMPRODUCT(H80:O80,$H$8:$O$8)/100,1)</f>
        <v>3.4</v>
      </c>
      <c r="Q80" s="29" t="str">
        <f t="shared" si="8"/>
        <v>F</v>
      </c>
      <c r="R80" s="30" t="str">
        <f t="shared" si="9"/>
        <v>Kém</v>
      </c>
      <c r="S80" s="31" t="str">
        <f t="shared" si="7"/>
        <v/>
      </c>
      <c r="T80" s="32" t="str">
        <f t="array" ref="T80">IFERROR(VLOOKUP($C80&amp;$S$3,CHOOSE({1,2},Data!$A$2:$A$15458&amp;Data!$B$2:$B$15458,Data!$C$2:$C$15458),2,0),"")</f>
        <v>603-A2</v>
      </c>
      <c r="U80" s="94" t="str">
        <f t="array" ref="U80">IFERROR(VLOOKUP($C80&amp;$G$4,CHOOSE({1,2},Data!$A$2:$A$15458&amp;Data!$E$2:$E$15458,Data!$F$2:$F$15458),2,0),"")</f>
        <v>BAS1224-05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Học lại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2118</v>
      </c>
      <c r="D81" s="23" t="s">
        <v>3374</v>
      </c>
      <c r="E81" s="24" t="s">
        <v>3419</v>
      </c>
      <c r="F81" s="25" t="s">
        <v>3420</v>
      </c>
      <c r="G81" s="22" t="s">
        <v>3239</v>
      </c>
      <c r="H81" s="26">
        <v>10</v>
      </c>
      <c r="I81" s="26">
        <v>6</v>
      </c>
      <c r="J81" s="26">
        <v>7.5</v>
      </c>
      <c r="K81" s="26" t="s">
        <v>28</v>
      </c>
      <c r="L81" s="33"/>
      <c r="M81" s="33"/>
      <c r="N81" s="33"/>
      <c r="O81" s="77">
        <v>3</v>
      </c>
      <c r="P81" s="28">
        <f>ROUND(SUMPRODUCT(H81:O81,$H$8:$O$8)/100,1)</f>
        <v>4.9000000000000004</v>
      </c>
      <c r="Q81" s="29" t="str">
        <f t="shared" si="8"/>
        <v>D</v>
      </c>
      <c r="R81" s="30" t="str">
        <f t="shared" si="9"/>
        <v>Trung bình yếu</v>
      </c>
      <c r="S81" s="31" t="str">
        <f t="shared" si="7"/>
        <v/>
      </c>
      <c r="T81" s="32" t="str">
        <f t="array" ref="T81">IFERROR(VLOOKUP($C81&amp;$S$3,CHOOSE({1,2},Data!$A$2:$A$15458&amp;Data!$B$2:$B$15458,Data!$C$2:$C$15458),2,0),"")</f>
        <v>603-A2</v>
      </c>
      <c r="U81" s="94" t="str">
        <f t="array" ref="U81">IFERROR(VLOOKUP($C81&amp;$G$4,CHOOSE({1,2},Data!$A$2:$A$15458&amp;Data!$E$2:$E$15458,Data!$F$2:$F$15458),2,0),"")</f>
        <v>BAS1224-05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2613</v>
      </c>
      <c r="D82" s="23" t="s">
        <v>3374</v>
      </c>
      <c r="E82" s="24" t="s">
        <v>3419</v>
      </c>
      <c r="F82" s="25" t="s">
        <v>3399</v>
      </c>
      <c r="G82" s="22" t="s">
        <v>3246</v>
      </c>
      <c r="H82" s="26">
        <v>1</v>
      </c>
      <c r="I82" s="26">
        <v>2</v>
      </c>
      <c r="J82" s="26">
        <v>7.5</v>
      </c>
      <c r="K82" s="26" t="s">
        <v>28</v>
      </c>
      <c r="L82" s="33"/>
      <c r="M82" s="33"/>
      <c r="N82" s="33"/>
      <c r="O82" s="77">
        <v>1.5</v>
      </c>
      <c r="P82" s="28">
        <f>ROUND(SUMPRODUCT(H82:O82,$H$8:$O$8)/100,1)</f>
        <v>2.7</v>
      </c>
      <c r="Q82" s="29" t="str">
        <f t="shared" si="8"/>
        <v>F</v>
      </c>
      <c r="R82" s="30" t="str">
        <f t="shared" si="9"/>
        <v>Kém</v>
      </c>
      <c r="S82" s="31" t="str">
        <f t="shared" si="7"/>
        <v/>
      </c>
      <c r="T82" s="32" t="str">
        <f t="array" ref="T82">IFERROR(VLOOKUP($C82&amp;$S$3,CHOOSE({1,2},Data!$A$2:$A$15458&amp;Data!$B$2:$B$15458,Data!$C$2:$C$15458),2,0),"")</f>
        <v>603-A2</v>
      </c>
      <c r="U82" s="94" t="str">
        <f t="array" ref="U82">IFERROR(VLOOKUP($C82&amp;$G$4,CHOOSE({1,2},Data!$A$2:$A$15458&amp;Data!$E$2:$E$15458,Data!$F$2:$F$15458),2,0),"")</f>
        <v>BAS1224-05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Học lại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454</v>
      </c>
      <c r="D83" s="23" t="s">
        <v>3421</v>
      </c>
      <c r="E83" s="24" t="s">
        <v>3422</v>
      </c>
      <c r="F83" s="25" t="s">
        <v>3423</v>
      </c>
      <c r="G83" s="22" t="s">
        <v>3208</v>
      </c>
      <c r="H83" s="26">
        <v>4</v>
      </c>
      <c r="I83" s="26">
        <v>3</v>
      </c>
      <c r="J83" s="26">
        <v>1</v>
      </c>
      <c r="K83" s="26" t="s">
        <v>28</v>
      </c>
      <c r="L83" s="33"/>
      <c r="M83" s="33"/>
      <c r="N83" s="33"/>
      <c r="O83" s="77">
        <v>2.5</v>
      </c>
      <c r="P83" s="28">
        <f>ROUND(SUMPRODUCT(H83:O83,$H$8:$O$8)/100,1)</f>
        <v>2.4</v>
      </c>
      <c r="Q83" s="29" t="str">
        <f t="shared" si="8"/>
        <v>F</v>
      </c>
      <c r="R83" s="30" t="str">
        <f t="shared" si="9"/>
        <v>Kém</v>
      </c>
      <c r="S83" s="31" t="str">
        <f t="shared" si="7"/>
        <v/>
      </c>
      <c r="T83" s="32" t="str">
        <f t="array" ref="T83">IFERROR(VLOOKUP($C83&amp;$S$3,CHOOSE({1,2},Data!$A$2:$A$15458&amp;Data!$B$2:$B$15458,Data!$C$2:$C$15458),2,0),"")</f>
        <v>603-A2</v>
      </c>
      <c r="U83" s="94" t="str">
        <f t="array" ref="U83">IFERROR(VLOOKUP($C83&amp;$G$4,CHOOSE({1,2},Data!$A$2:$A$15458&amp;Data!$E$2:$E$15458,Data!$F$2:$F$15458),2,0),"")</f>
        <v>BAS1224-05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Học lại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2122</v>
      </c>
      <c r="D84" s="23" t="s">
        <v>3212</v>
      </c>
      <c r="E84" s="24" t="s">
        <v>3422</v>
      </c>
      <c r="F84" s="25" t="s">
        <v>3424</v>
      </c>
      <c r="G84" s="22" t="s">
        <v>3239</v>
      </c>
      <c r="H84" s="26">
        <v>6</v>
      </c>
      <c r="I84" s="26">
        <v>2.5</v>
      </c>
      <c r="J84" s="26">
        <v>6</v>
      </c>
      <c r="K84" s="26" t="s">
        <v>28</v>
      </c>
      <c r="L84" s="33"/>
      <c r="M84" s="33"/>
      <c r="N84" s="33"/>
      <c r="O84" s="77">
        <v>3</v>
      </c>
      <c r="P84" s="28">
        <f>ROUND(SUMPRODUCT(H84:O84,$H$8:$O$8)/100,1)</f>
        <v>3.9</v>
      </c>
      <c r="Q84" s="29" t="str">
        <f t="shared" si="8"/>
        <v>F</v>
      </c>
      <c r="R84" s="30" t="str">
        <f t="shared" si="9"/>
        <v>Kém</v>
      </c>
      <c r="S84" s="31" t="str">
        <f t="shared" si="7"/>
        <v/>
      </c>
      <c r="T84" s="32" t="str">
        <f t="array" ref="T84">IFERROR(VLOOKUP($C84&amp;$S$3,CHOOSE({1,2},Data!$A$2:$A$15458&amp;Data!$B$2:$B$15458,Data!$C$2:$C$15458),2,0),"")</f>
        <v>603-A2</v>
      </c>
      <c r="U84" s="94" t="str">
        <f t="array" ref="U84">IFERROR(VLOOKUP($C84&amp;$G$4,CHOOSE({1,2},Data!$A$2:$A$15458&amp;Data!$E$2:$E$15458,Data!$F$2:$F$15458),2,0),"")</f>
        <v>BAS1224-05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Học lại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2105</v>
      </c>
      <c r="D85" s="23" t="s">
        <v>3397</v>
      </c>
      <c r="E85" s="24" t="s">
        <v>3398</v>
      </c>
      <c r="F85" s="25" t="s">
        <v>3399</v>
      </c>
      <c r="G85" s="22" t="s">
        <v>3257</v>
      </c>
      <c r="H85" s="26">
        <v>10</v>
      </c>
      <c r="I85" s="26">
        <v>5.5</v>
      </c>
      <c r="J85" s="26">
        <v>8.5</v>
      </c>
      <c r="K85" s="26" t="s">
        <v>28</v>
      </c>
      <c r="L85" s="33"/>
      <c r="M85" s="33"/>
      <c r="N85" s="33"/>
      <c r="O85" s="77">
        <v>7.5</v>
      </c>
      <c r="P85" s="28">
        <f>ROUND(SUMPRODUCT(H85:O85,$H$8:$O$8)/100,1)</f>
        <v>7.8</v>
      </c>
      <c r="Q85" s="29" t="str">
        <f t="shared" si="8"/>
        <v>B</v>
      </c>
      <c r="R85" s="30" t="str">
        <f t="shared" si="9"/>
        <v>Khá</v>
      </c>
      <c r="S85" s="31" t="str">
        <f t="shared" si="7"/>
        <v/>
      </c>
      <c r="T85" s="32" t="str">
        <f t="array" ref="T85">IFERROR(VLOOKUP($C85&amp;$S$3,CHOOSE({1,2},Data!$A$2:$A$15458&amp;Data!$B$2:$B$15458,Data!$C$2:$C$15458),2,0),"")</f>
        <v>603-A2</v>
      </c>
      <c r="U85" s="94" t="str">
        <f t="array" ref="U85">IFERROR(VLOOKUP($C85&amp;$G$4,CHOOSE({1,2},Data!$A$2:$A$15458&amp;Data!$E$2:$E$15458,Data!$F$2:$F$15458),2,0),"")</f>
        <v>BAS1224-05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1217</v>
      </c>
      <c r="D86" s="23" t="s">
        <v>3400</v>
      </c>
      <c r="E86" s="24" t="s">
        <v>3401</v>
      </c>
      <c r="F86" s="25" t="s">
        <v>3336</v>
      </c>
      <c r="G86" s="22" t="s">
        <v>3358</v>
      </c>
      <c r="H86" s="26">
        <v>9</v>
      </c>
      <c r="I86" s="26">
        <v>2.5</v>
      </c>
      <c r="J86" s="26">
        <v>7.5</v>
      </c>
      <c r="K86" s="26" t="s">
        <v>28</v>
      </c>
      <c r="L86" s="33"/>
      <c r="M86" s="33"/>
      <c r="N86" s="33"/>
      <c r="O86" s="77">
        <v>2</v>
      </c>
      <c r="P86" s="28">
        <f>ROUND(SUMPRODUCT(H86:O86,$H$8:$O$8)/100,1)</f>
        <v>3.9</v>
      </c>
      <c r="Q86" s="29" t="str">
        <f t="shared" si="8"/>
        <v>F</v>
      </c>
      <c r="R86" s="30" t="str">
        <f t="shared" si="9"/>
        <v>Kém</v>
      </c>
      <c r="S86" s="31" t="str">
        <f t="shared" si="7"/>
        <v/>
      </c>
      <c r="T86" s="32" t="str">
        <f t="array" ref="T86">IFERROR(VLOOKUP($C86&amp;$S$3,CHOOSE({1,2},Data!$A$2:$A$15458&amp;Data!$B$2:$B$15458,Data!$C$2:$C$15458),2,0),"")</f>
        <v>603-A2</v>
      </c>
      <c r="U86" s="94" t="str">
        <f t="array" ref="U86">IFERROR(VLOOKUP($C86&amp;$G$4,CHOOSE({1,2},Data!$A$2:$A$15458&amp;Data!$E$2:$E$15458,Data!$F$2:$F$15458),2,0),"")</f>
        <v>BAS1224-05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Học lại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2811</v>
      </c>
      <c r="D87" s="23" t="s">
        <v>3402</v>
      </c>
      <c r="E87" s="24" t="s">
        <v>3403</v>
      </c>
      <c r="F87" s="25" t="s">
        <v>3404</v>
      </c>
      <c r="G87" s="22" t="s">
        <v>3405</v>
      </c>
      <c r="H87" s="26">
        <v>0</v>
      </c>
      <c r="I87" s="26">
        <v>0</v>
      </c>
      <c r="J87" s="26">
        <v>0</v>
      </c>
      <c r="K87" s="26" t="s">
        <v>28</v>
      </c>
      <c r="L87" s="33"/>
      <c r="M87" s="33"/>
      <c r="N87" s="33"/>
      <c r="O87" s="113" t="s">
        <v>4811</v>
      </c>
      <c r="P87" s="28">
        <f>ROUND(SUMPRODUCT(H87:O87,$H$8:$O$8)/100,1)</f>
        <v>0</v>
      </c>
      <c r="Q87" s="29" t="str">
        <f t="shared" si="8"/>
        <v>F</v>
      </c>
      <c r="R87" s="30" t="str">
        <f t="shared" si="9"/>
        <v>Kém</v>
      </c>
      <c r="S87" s="31" t="str">
        <f t="shared" si="7"/>
        <v>Không đủ ĐKDT</v>
      </c>
      <c r="T87" s="32" t="str">
        <f t="array" ref="T87">IFERROR(VLOOKUP($C87&amp;$S$3,CHOOSE({1,2},Data!$A$2:$A$15458&amp;Data!$B$2:$B$15458,Data!$C$2:$C$15458),2,0),"")</f>
        <v>603-A2</v>
      </c>
      <c r="U87" s="94" t="str">
        <f t="array" ref="U87">IFERROR(VLOOKUP($C87&amp;$G$4,CHOOSE({1,2},Data!$A$2:$A$15458&amp;Data!$E$2:$E$15458,Data!$F$2:$F$15458),2,0),"")</f>
        <v>BAS1224-05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Học lại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1536</v>
      </c>
      <c r="D88" s="23" t="s">
        <v>3406</v>
      </c>
      <c r="E88" s="24" t="s">
        <v>3407</v>
      </c>
      <c r="F88" s="25" t="s">
        <v>3408</v>
      </c>
      <c r="G88" s="22" t="s">
        <v>3204</v>
      </c>
      <c r="H88" s="26">
        <v>7</v>
      </c>
      <c r="I88" s="26">
        <v>2.5</v>
      </c>
      <c r="J88" s="26">
        <v>8.5</v>
      </c>
      <c r="K88" s="26" t="s">
        <v>28</v>
      </c>
      <c r="L88" s="33"/>
      <c r="M88" s="33"/>
      <c r="N88" s="33"/>
      <c r="O88" s="77">
        <v>6</v>
      </c>
      <c r="P88" s="28">
        <f>ROUND(SUMPRODUCT(H88:O88,$H$8:$O$8)/100,1)</f>
        <v>6.3</v>
      </c>
      <c r="Q88" s="29" t="str">
        <f t="shared" si="8"/>
        <v>C</v>
      </c>
      <c r="R88" s="30" t="str">
        <f t="shared" si="9"/>
        <v>Trung bình</v>
      </c>
      <c r="S88" s="31" t="str">
        <f t="shared" si="7"/>
        <v/>
      </c>
      <c r="T88" s="32" t="str">
        <f t="array" ref="T88">IFERROR(VLOOKUP($C88&amp;$S$3,CHOOSE({1,2},Data!$A$2:$A$15458&amp;Data!$B$2:$B$15458,Data!$C$2:$C$15458),2,0),"")</f>
        <v>603-A2</v>
      </c>
      <c r="U88" s="94" t="str">
        <f t="array" ref="U88">IFERROR(VLOOKUP($C88&amp;$G$4,CHOOSE({1,2},Data!$A$2:$A$15458&amp;Data!$E$2:$E$15458,Data!$F$2:$F$15458),2,0),"")</f>
        <v>BAS1224-05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2108</v>
      </c>
      <c r="D89" s="23" t="s">
        <v>3409</v>
      </c>
      <c r="E89" s="24" t="s">
        <v>3410</v>
      </c>
      <c r="F89" s="25" t="s">
        <v>3411</v>
      </c>
      <c r="G89" s="22" t="s">
        <v>3239</v>
      </c>
      <c r="H89" s="26">
        <v>8</v>
      </c>
      <c r="I89" s="26">
        <v>3</v>
      </c>
      <c r="J89" s="26">
        <v>7</v>
      </c>
      <c r="K89" s="26" t="s">
        <v>28</v>
      </c>
      <c r="L89" s="33"/>
      <c r="M89" s="33"/>
      <c r="N89" s="33"/>
      <c r="O89" s="77">
        <v>4</v>
      </c>
      <c r="P89" s="28">
        <f>ROUND(SUMPRODUCT(H89:O89,$H$8:$O$8)/100,1)</f>
        <v>4.9000000000000004</v>
      </c>
      <c r="Q89" s="29" t="str">
        <f t="shared" si="8"/>
        <v>D</v>
      </c>
      <c r="R89" s="30" t="str">
        <f t="shared" si="9"/>
        <v>Trung bình yếu</v>
      </c>
      <c r="S89" s="31" t="str">
        <f t="shared" si="7"/>
        <v/>
      </c>
      <c r="T89" s="32" t="str">
        <f t="array" ref="T89">IFERROR(VLOOKUP($C89&amp;$S$3,CHOOSE({1,2},Data!$A$2:$A$15458&amp;Data!$B$2:$B$15458,Data!$C$2:$C$15458),2,0),"")</f>
        <v>603-A2</v>
      </c>
      <c r="U89" s="94" t="str">
        <f t="array" ref="U89">IFERROR(VLOOKUP($C89&amp;$G$4,CHOOSE({1,2},Data!$A$2:$A$15458&amp;Data!$E$2:$E$15458,Data!$F$2:$F$15458),2,0),"")</f>
        <v>BAS1224-05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392</v>
      </c>
      <c r="D90" s="23" t="s">
        <v>3425</v>
      </c>
      <c r="E90" s="24" t="s">
        <v>3426</v>
      </c>
      <c r="F90" s="25" t="s">
        <v>3427</v>
      </c>
      <c r="G90" s="22" t="s">
        <v>3228</v>
      </c>
      <c r="H90" s="26">
        <v>0</v>
      </c>
      <c r="I90" s="26">
        <v>0</v>
      </c>
      <c r="J90" s="26">
        <v>0</v>
      </c>
      <c r="K90" s="26" t="s">
        <v>28</v>
      </c>
      <c r="L90" s="33"/>
      <c r="M90" s="33"/>
      <c r="N90" s="33"/>
      <c r="O90" s="113" t="s">
        <v>4811</v>
      </c>
      <c r="P90" s="28">
        <f>ROUND(SUMPRODUCT(H90:O90,$H$8:$O$8)/100,1)</f>
        <v>0</v>
      </c>
      <c r="Q90" s="29" t="str">
        <f t="shared" si="8"/>
        <v>F</v>
      </c>
      <c r="R90" s="30" t="str">
        <f t="shared" si="9"/>
        <v>Kém</v>
      </c>
      <c r="S90" s="31" t="str">
        <f t="shared" si="7"/>
        <v>Không đủ ĐKDT</v>
      </c>
      <c r="T90" s="32" t="str">
        <f t="array" ref="T90">IFERROR(VLOOKUP($C90&amp;$S$3,CHOOSE({1,2},Data!$A$2:$A$15458&amp;Data!$B$2:$B$15458,Data!$C$2:$C$15458),2,0),"")</f>
        <v>603-A2</v>
      </c>
      <c r="U90" s="94" t="str">
        <f t="array" ref="U90">IFERROR(VLOOKUP($C90&amp;$G$4,CHOOSE({1,2},Data!$A$2:$A$15458&amp;Data!$E$2:$E$15458,Data!$F$2:$F$15458),2,0),"")</f>
        <v>BAS1224-05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Học lại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2125</v>
      </c>
      <c r="D91" s="23" t="s">
        <v>3428</v>
      </c>
      <c r="E91" s="24" t="s">
        <v>3429</v>
      </c>
      <c r="F91" s="25" t="s">
        <v>3430</v>
      </c>
      <c r="G91" s="22" t="s">
        <v>3222</v>
      </c>
      <c r="H91" s="26">
        <v>7</v>
      </c>
      <c r="I91" s="26">
        <v>2.5</v>
      </c>
      <c r="J91" s="26">
        <v>7</v>
      </c>
      <c r="K91" s="26" t="s">
        <v>28</v>
      </c>
      <c r="L91" s="33"/>
      <c r="M91" s="33"/>
      <c r="N91" s="33"/>
      <c r="O91" s="77">
        <v>4</v>
      </c>
      <c r="P91" s="28">
        <f>ROUND(SUMPRODUCT(H91:O91,$H$8:$O$8)/100,1)</f>
        <v>4.8</v>
      </c>
      <c r="Q91" s="29" t="str">
        <f t="shared" si="8"/>
        <v>D</v>
      </c>
      <c r="R91" s="30" t="str">
        <f t="shared" si="9"/>
        <v>Trung bình yếu</v>
      </c>
      <c r="S91" s="31" t="str">
        <f t="shared" si="7"/>
        <v/>
      </c>
      <c r="T91" s="32" t="str">
        <f t="array" ref="T91">IFERROR(VLOOKUP($C91&amp;$S$3,CHOOSE({1,2},Data!$A$2:$A$15458&amp;Data!$B$2:$B$15458,Data!$C$2:$C$15458),2,0),"")</f>
        <v>603-A2</v>
      </c>
      <c r="U91" s="94" t="str">
        <f t="array" ref="U91">IFERROR(VLOOKUP($C91&amp;$G$4,CHOOSE({1,2},Data!$A$2:$A$15458&amp;Data!$E$2:$E$15458,Data!$F$2:$F$15458),2,0),"")</f>
        <v>BAS1224-05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394</v>
      </c>
      <c r="D92" s="23" t="s">
        <v>3431</v>
      </c>
      <c r="E92" s="24" t="s">
        <v>3432</v>
      </c>
      <c r="F92" s="25" t="s">
        <v>3433</v>
      </c>
      <c r="G92" s="22" t="s">
        <v>3208</v>
      </c>
      <c r="H92" s="26">
        <v>9</v>
      </c>
      <c r="I92" s="26">
        <v>2.5</v>
      </c>
      <c r="J92" s="26">
        <v>8.5</v>
      </c>
      <c r="K92" s="26" t="s">
        <v>28</v>
      </c>
      <c r="L92" s="33"/>
      <c r="M92" s="33"/>
      <c r="N92" s="33"/>
      <c r="O92" s="77">
        <v>4</v>
      </c>
      <c r="P92" s="28">
        <f>ROUND(SUMPRODUCT(H92:O92,$H$8:$O$8)/100,1)</f>
        <v>5.3</v>
      </c>
      <c r="Q92" s="29" t="str">
        <f t="shared" si="8"/>
        <v>D+</v>
      </c>
      <c r="R92" s="30" t="str">
        <f t="shared" si="9"/>
        <v>Trung bình yếu</v>
      </c>
      <c r="S92" s="31" t="str">
        <f t="shared" si="7"/>
        <v/>
      </c>
      <c r="T92" s="32" t="str">
        <f t="array" ref="T92">IFERROR(VLOOKUP($C92&amp;$S$3,CHOOSE({1,2},Data!$A$2:$A$15458&amp;Data!$B$2:$B$15458,Data!$C$2:$C$15458),2,0),"")</f>
        <v>603-A2</v>
      </c>
      <c r="U92" s="94" t="str">
        <f t="array" ref="U92">IFERROR(VLOOKUP($C92&amp;$G$4,CHOOSE({1,2},Data!$A$2:$A$15458&amp;Data!$E$2:$E$15458,Data!$F$2:$F$15458),2,0),"")</f>
        <v>BAS1224-05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customHeight="1">
      <c r="B93" s="21">
        <f>IF(LEN(C93=0),SUBTOTAL(3,$C$9:C93),"")</f>
        <v>85</v>
      </c>
      <c r="C93" s="22" t="s">
        <v>1350</v>
      </c>
      <c r="D93" s="23" t="s">
        <v>3434</v>
      </c>
      <c r="E93" s="24" t="s">
        <v>3435</v>
      </c>
      <c r="F93" s="25" t="s">
        <v>3436</v>
      </c>
      <c r="G93" s="22" t="s">
        <v>3290</v>
      </c>
      <c r="H93" s="26">
        <v>10</v>
      </c>
      <c r="I93" s="26">
        <v>6.5</v>
      </c>
      <c r="J93" s="26">
        <v>8.5</v>
      </c>
      <c r="K93" s="26" t="s">
        <v>28</v>
      </c>
      <c r="L93" s="33"/>
      <c r="M93" s="33"/>
      <c r="N93" s="33"/>
      <c r="O93" s="77">
        <v>8</v>
      </c>
      <c r="P93" s="28">
        <f>ROUND(SUMPRODUCT(H93:O93,$H$8:$O$8)/100,1)</f>
        <v>8.1999999999999993</v>
      </c>
      <c r="Q93" s="29" t="str">
        <f t="shared" si="8"/>
        <v>B+</v>
      </c>
      <c r="R93" s="30" t="str">
        <f t="shared" si="9"/>
        <v>Khá</v>
      </c>
      <c r="S93" s="31" t="str">
        <f t="shared" si="7"/>
        <v/>
      </c>
      <c r="T93" s="32" t="str">
        <f t="array" ref="T93">IFERROR(VLOOKUP($C93&amp;$S$3,CHOOSE({1,2},Data!$A$2:$A$15458&amp;Data!$B$2:$B$15458,Data!$C$2:$C$15458),2,0),"")</f>
        <v>603-A2</v>
      </c>
      <c r="U93" s="94" t="str">
        <f t="array" ref="U93">IFERROR(VLOOKUP($C93&amp;$G$4,CHOOSE({1,2},Data!$A$2:$A$15458&amp;Data!$E$2:$E$15458,Data!$F$2:$F$15458),2,0),"")</f>
        <v>BAS1224-05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Đạt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idden="1">
      <c r="B94" s="21">
        <f>IF(LEN(C94=0),SUBTOTAL(3,$C$9:C94),"")</f>
        <v>85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ref="Q94:Q95" si="10">IF(AND($P94&gt;=9,$P94&lt;=10),"A+","")&amp;IF(AND($P94&gt;=8.5,$P94&lt;=8.9),"A","")&amp;IF(AND($P94&gt;=8,$P94&lt;=8.4),"B+","")&amp;IF(AND($P94&gt;=7,$P94&lt;=7.9),"B","")&amp;IF(AND($P94&gt;=6.5,$P94&lt;=6.9),"C+","")&amp;IF(AND($P94&gt;=5.5,$P94&lt;=6.4),"C","")&amp;IF(AND($P94&gt;=5,$P94&lt;=5.4),"D+","")&amp;IF(AND($P94&gt;=4,$P94&lt;=4.9),"D","")&amp;IF(AND($P94&lt;4),"F","")</f>
        <v>F</v>
      </c>
      <c r="R94" s="30" t="str">
        <f t="shared" ref="R94:R95" si="11">IF($P94&lt;4,"Kém",IF(AND($P94&gt;=4,$P94&lt;=5.4),"Trung bình yếu",IF(AND($P94&gt;=5.5,$P94&lt;=6.9),"Trung bình",IF(AND($P94&gt;=7,$P94&lt;=8.4),"Khá",IF(AND($P94&gt;=8.5,$P94&lt;=10),"Giỏi","")))))</f>
        <v>Kém</v>
      </c>
      <c r="S94" s="31" t="str">
        <f t="shared" ref="S94:S95" si="12">+IF(OR($H94=0,$I94=0,$J94=0,$K94=0),"Không đủ ĐKDT",IF(AND(O94=0,P94&gt;=4),"Không đạt",""))</f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idden="1">
      <c r="B95" s="21">
        <f>IF(LEN(C95=0),SUBTOTAL(3,$C$9:C95),"")</f>
        <v>85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10"/>
        <v>F</v>
      </c>
      <c r="R95" s="30" t="str">
        <f t="shared" si="11"/>
        <v>Kém</v>
      </c>
      <c r="S95" s="31" t="str">
        <f t="shared" si="12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idden="1">
      <c r="B96" s="21">
        <f>IF(LEN(C96=0),SUBTOTAL(3,$C$9:C96),"")</f>
        <v>85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ref="Q96:Q121" si="13">IF(AND($P96&gt;=9,$P96&lt;=10),"A+","")&amp;IF(AND($P96&gt;=8.5,$P96&lt;=8.9),"A","")&amp;IF(AND($P96&gt;=8,$P96&lt;=8.4),"B+","")&amp;IF(AND($P96&gt;=7,$P96&lt;=7.9),"B","")&amp;IF(AND($P96&gt;=6.5,$P96&lt;=6.9),"C+","")&amp;IF(AND($P96&gt;=5.5,$P96&lt;=6.4),"C","")&amp;IF(AND($P96&gt;=5,$P96&lt;=5.4),"D+","")&amp;IF(AND($P96&gt;=4,$P96&lt;=4.9),"D","")&amp;IF(AND($P96&lt;4),"F","")</f>
        <v>F</v>
      </c>
      <c r="R96" s="30" t="str">
        <f t="shared" ref="R96:R121" si="14">IF($P96&lt;4,"Kém",IF(AND($P96&gt;=4,$P96&lt;=5.4),"Trung bình yếu",IF(AND($P96&gt;=5.5,$P96&lt;=6.9),"Trung bình",IF(AND($P96&gt;=7,$P96&lt;=8.4),"Khá",IF(AND($P96&gt;=8.5,$P96&lt;=10),"Giỏi","")))))</f>
        <v>Kém</v>
      </c>
      <c r="S96" s="31" t="str">
        <f t="shared" ref="S96:S123" si="15">+IF(OR($H96=0,$I96=0,$J96=0,$K96=0),"Không đủ ĐKDT",IF(AND(O96=0,P96&gt;=4),"Không đạt",""))</f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idden="1">
      <c r="B97" s="21">
        <f>IF(LEN(C97=0),SUBTOTAL(3,$C$9:C97),"")</f>
        <v>85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13"/>
        <v>F</v>
      </c>
      <c r="R97" s="30" t="str">
        <f t="shared" si="14"/>
        <v>Kém</v>
      </c>
      <c r="S97" s="31" t="str">
        <f t="shared" si="15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idden="1">
      <c r="B98" s="21">
        <f>IF(LEN(C98=0),SUBTOTAL(3,$C$9:C98),"")</f>
        <v>85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13"/>
        <v>F</v>
      </c>
      <c r="R98" s="30" t="str">
        <f t="shared" si="14"/>
        <v>Kém</v>
      </c>
      <c r="S98" s="31" t="str">
        <f t="shared" si="15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idden="1">
      <c r="B99" s="21">
        <f>IF(LEN(C99=0),SUBTOTAL(3,$C$9:C99),"")</f>
        <v>85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13"/>
        <v>F</v>
      </c>
      <c r="R99" s="30" t="str">
        <f t="shared" si="14"/>
        <v>Kém</v>
      </c>
      <c r="S99" s="31" t="str">
        <f t="shared" si="15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idden="1">
      <c r="B100" s="21">
        <f>IF(LEN(C100=0),SUBTOTAL(3,$C$9:C100),"")</f>
        <v>85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13"/>
        <v>F</v>
      </c>
      <c r="R100" s="30" t="str">
        <f t="shared" si="14"/>
        <v>Kém</v>
      </c>
      <c r="S100" s="31" t="str">
        <f t="shared" si="15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idden="1">
      <c r="B101" s="21">
        <f>IF(LEN(C101=0),SUBTOTAL(3,$C$9:C101),"")</f>
        <v>85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13"/>
        <v>F</v>
      </c>
      <c r="R101" s="30" t="str">
        <f t="shared" si="14"/>
        <v>Kém</v>
      </c>
      <c r="S101" s="31" t="str">
        <f t="shared" si="15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idden="1">
      <c r="B102" s="21">
        <f>IF(LEN(C102=0),SUBTOTAL(3,$C$9:C102),"")</f>
        <v>85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13"/>
        <v>F</v>
      </c>
      <c r="R102" s="30" t="str">
        <f t="shared" si="14"/>
        <v>Kém</v>
      </c>
      <c r="S102" s="31" t="str">
        <f t="shared" si="15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idden="1">
      <c r="B103" s="21">
        <f>IF(LEN(C103=0),SUBTOTAL(3,$C$9:C103),"")</f>
        <v>85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13"/>
        <v>F</v>
      </c>
      <c r="R103" s="30" t="str">
        <f t="shared" si="14"/>
        <v>Kém</v>
      </c>
      <c r="S103" s="31" t="str">
        <f t="shared" si="15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idden="1">
      <c r="B104" s="21">
        <f>IF(LEN(C104=0),SUBTOTAL(3,$C$9:C104),"")</f>
        <v>85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13"/>
        <v>F</v>
      </c>
      <c r="R104" s="30" t="str">
        <f t="shared" si="14"/>
        <v>Kém</v>
      </c>
      <c r="S104" s="31" t="str">
        <f t="shared" si="15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idden="1">
      <c r="B105" s="21">
        <f>IF(LEN(C105=0),SUBTOTAL(3,$C$9:C105),"")</f>
        <v>85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13"/>
        <v>F</v>
      </c>
      <c r="R105" s="30" t="str">
        <f t="shared" si="14"/>
        <v>Kém</v>
      </c>
      <c r="S105" s="31" t="str">
        <f t="shared" si="15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idden="1">
      <c r="B106" s="21">
        <f>IF(LEN(C106=0),SUBTOTAL(3,$C$9:C106),"")</f>
        <v>85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3"/>
        <v>F</v>
      </c>
      <c r="R106" s="30" t="str">
        <f t="shared" si="14"/>
        <v>Kém</v>
      </c>
      <c r="S106" s="31" t="str">
        <f t="shared" si="15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idden="1">
      <c r="B107" s="21">
        <f>IF(LEN(C107=0),SUBTOTAL(3,$C$9:C107),"")</f>
        <v>85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3"/>
        <v>F</v>
      </c>
      <c r="R107" s="30" t="str">
        <f t="shared" si="14"/>
        <v>Kém</v>
      </c>
      <c r="S107" s="31" t="str">
        <f t="shared" si="15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idden="1">
      <c r="B108" s="21">
        <f>IF(LEN(C108=0),SUBTOTAL(3,$C$9:C108),"")</f>
        <v>85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3"/>
        <v>F</v>
      </c>
      <c r="R108" s="30" t="str">
        <f t="shared" si="14"/>
        <v>Kém</v>
      </c>
      <c r="S108" s="31" t="str">
        <f t="shared" si="15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idden="1">
      <c r="B109" s="21">
        <f>IF(LEN(C109=0),SUBTOTAL(3,$C$9:C109),"")</f>
        <v>85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3"/>
        <v>F</v>
      </c>
      <c r="R109" s="30" t="str">
        <f t="shared" si="14"/>
        <v>Kém</v>
      </c>
      <c r="S109" s="31" t="str">
        <f t="shared" si="15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idden="1">
      <c r="B110" s="21">
        <f>IF(LEN(C110=0),SUBTOTAL(3,$C$9:C110),"")</f>
        <v>85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3"/>
        <v>F</v>
      </c>
      <c r="R110" s="30" t="str">
        <f t="shared" si="14"/>
        <v>Kém</v>
      </c>
      <c r="S110" s="31" t="str">
        <f t="shared" si="15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idden="1">
      <c r="B111" s="21">
        <f>IF(LEN(C111=0),SUBTOTAL(3,$C$9:C111),"")</f>
        <v>85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3"/>
        <v>F</v>
      </c>
      <c r="R111" s="30" t="str">
        <f t="shared" si="14"/>
        <v>Kém</v>
      </c>
      <c r="S111" s="31" t="str">
        <f t="shared" si="15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idden="1">
      <c r="B112" s="21">
        <f>IF(LEN(C112=0),SUBTOTAL(3,$C$9:C112),"")</f>
        <v>85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3"/>
        <v>F</v>
      </c>
      <c r="R112" s="30" t="str">
        <f t="shared" si="14"/>
        <v>Kém</v>
      </c>
      <c r="S112" s="31" t="str">
        <f t="shared" si="15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idden="1">
      <c r="B113" s="21">
        <f>IF(LEN(C113=0),SUBTOTAL(3,$C$9:C113),"")</f>
        <v>85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3"/>
        <v>F</v>
      </c>
      <c r="R113" s="30" t="str">
        <f t="shared" si="14"/>
        <v>Kém</v>
      </c>
      <c r="S113" s="31" t="str">
        <f t="shared" si="15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idden="1">
      <c r="B114" s="21">
        <f>IF(LEN(C114=0),SUBTOTAL(3,$C$9:C114),"")</f>
        <v>85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3"/>
        <v>F</v>
      </c>
      <c r="R114" s="30" t="str">
        <f t="shared" si="14"/>
        <v>Kém</v>
      </c>
      <c r="S114" s="31" t="str">
        <f t="shared" si="15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idden="1">
      <c r="B115" s="21">
        <f>IF(LEN(C115=0),SUBTOTAL(3,$C$9:C115),"")</f>
        <v>85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3"/>
        <v>F</v>
      </c>
      <c r="R115" s="30" t="str">
        <f t="shared" si="14"/>
        <v>Kém</v>
      </c>
      <c r="S115" s="31" t="str">
        <f t="shared" si="15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idden="1">
      <c r="B116" s="21">
        <f>IF(LEN(C116=0),SUBTOTAL(3,$C$9:C116),"")</f>
        <v>85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3"/>
        <v>F</v>
      </c>
      <c r="R116" s="30" t="str">
        <f t="shared" si="14"/>
        <v>Kém</v>
      </c>
      <c r="S116" s="31" t="str">
        <f t="shared" si="15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idden="1">
      <c r="B117" s="21">
        <f>IF(LEN(C117=0),SUBTOTAL(3,$C$9:C117),"")</f>
        <v>85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3"/>
        <v>F</v>
      </c>
      <c r="R117" s="30" t="str">
        <f t="shared" si="14"/>
        <v>Kém</v>
      </c>
      <c r="S117" s="31" t="str">
        <f t="shared" si="15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idden="1">
      <c r="B118" s="21">
        <f>IF(LEN(C118=0),SUBTOTAL(3,$C$9:C118),"")</f>
        <v>85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3"/>
        <v>F</v>
      </c>
      <c r="R118" s="30" t="str">
        <f t="shared" si="14"/>
        <v>Kém</v>
      </c>
      <c r="S118" s="31" t="str">
        <f t="shared" si="15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idden="1">
      <c r="B119" s="21">
        <f>IF(LEN(C119=0),SUBTOTAL(3,$C$9:C119),"")</f>
        <v>85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3"/>
        <v>F</v>
      </c>
      <c r="R119" s="30" t="str">
        <f t="shared" si="14"/>
        <v>Kém</v>
      </c>
      <c r="S119" s="31" t="str">
        <f t="shared" si="15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idden="1">
      <c r="B120" s="21">
        <f>IF(LEN(C120=0),SUBTOTAL(3,$C$9:C120),"")</f>
        <v>85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3"/>
        <v>F</v>
      </c>
      <c r="R120" s="30" t="str">
        <f t="shared" si="14"/>
        <v>Kém</v>
      </c>
      <c r="S120" s="31" t="str">
        <f t="shared" si="15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idden="1">
      <c r="B121" s="21">
        <f>IF(LEN(C121=0),SUBTOTAL(3,$C$9:C121),"")</f>
        <v>85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3"/>
        <v>F</v>
      </c>
      <c r="R121" s="30" t="str">
        <f t="shared" si="14"/>
        <v>Kém</v>
      </c>
      <c r="S121" s="31" t="str">
        <f t="shared" si="15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idden="1">
      <c r="B122" s="21">
        <f>IF(LEN(C122=0),SUBTOTAL(3,$C$9:C122),"")</f>
        <v>85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6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7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5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idden="1">
      <c r="B123" s="21">
        <f>IF(LEN(C123=0),SUBTOTAL(3,$C$9:C123),"")</f>
        <v>85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6"/>
        <v>F</v>
      </c>
      <c r="R123" s="30" t="str">
        <f t="shared" si="17"/>
        <v>Kém</v>
      </c>
      <c r="S123" s="31" t="str">
        <f t="shared" si="15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idden="1">
      <c r="B124" s="21">
        <f>IF(LEN(C124=0),SUBTOTAL(3,$C$9:C124),"")</f>
        <v>85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6"/>
        <v>F</v>
      </c>
      <c r="R124" s="30" t="str">
        <f t="shared" si="17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idden="1">
      <c r="B125" s="21">
        <f>IF(LEN(C125=0),SUBTOTAL(3,$C$9:C125),"")</f>
        <v>85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6"/>
        <v>F</v>
      </c>
      <c r="R125" s="30" t="str">
        <f t="shared" si="17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idden="1">
      <c r="B126" s="21">
        <f>IF(LEN(C126=0),SUBTOTAL(3,$C$9:C126),"")</f>
        <v>85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6"/>
        <v>F</v>
      </c>
      <c r="R126" s="30" t="str">
        <f t="shared" si="17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idden="1">
      <c r="B127" s="21">
        <f>IF(LEN(C127=0),SUBTOTAL(3,$C$9:C127),"")</f>
        <v>85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6"/>
        <v>F</v>
      </c>
      <c r="R127" s="30" t="str">
        <f t="shared" si="17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idden="1">
      <c r="B128" s="21">
        <f>IF(LEN(C128=0),SUBTOTAL(3,$C$9:C128),"")</f>
        <v>85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6"/>
        <v>F</v>
      </c>
      <c r="R128" s="30" t="str">
        <f t="shared" si="17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idden="1">
      <c r="B129" s="21">
        <f>IF(LEN(C129=0),SUBTOTAL(3,$C$9:C129),"")</f>
        <v>85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6"/>
        <v>F</v>
      </c>
      <c r="R129" s="30" t="str">
        <f t="shared" si="17"/>
        <v>Kém</v>
      </c>
      <c r="S129" s="31" t="str">
        <f t="shared" ref="S129:S158" si="18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idden="1">
      <c r="B130" s="21">
        <f>IF(LEN(C130=0),SUBTOTAL(3,$C$9:C130),"")</f>
        <v>85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6"/>
        <v>F</v>
      </c>
      <c r="R130" s="30" t="str">
        <f t="shared" si="17"/>
        <v>Kém</v>
      </c>
      <c r="S130" s="31" t="str">
        <f t="shared" si="18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idden="1">
      <c r="B131" s="21">
        <f>IF(LEN(C131=0),SUBTOTAL(3,$C$9:C131),"")</f>
        <v>85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6"/>
        <v>F</v>
      </c>
      <c r="R131" s="30" t="str">
        <f t="shared" si="17"/>
        <v>Kém</v>
      </c>
      <c r="S131" s="31" t="str">
        <f t="shared" si="18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idden="1">
      <c r="B132" s="21">
        <f>IF(LEN(C132=0),SUBTOTAL(3,$C$9:C132),"")</f>
        <v>85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6"/>
        <v>F</v>
      </c>
      <c r="R132" s="30" t="str">
        <f t="shared" si="17"/>
        <v>Kém</v>
      </c>
      <c r="S132" s="31" t="str">
        <f t="shared" si="18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idden="1">
      <c r="B133" s="21">
        <f>IF(LEN(C133=0),SUBTOTAL(3,$C$9:C133),"")</f>
        <v>85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6"/>
        <v>F</v>
      </c>
      <c r="R133" s="30" t="str">
        <f t="shared" si="17"/>
        <v>Kém</v>
      </c>
      <c r="S133" s="31" t="str">
        <f t="shared" si="18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idden="1">
      <c r="B134" s="21">
        <f>IF(LEN(C134=0),SUBTOTAL(3,$C$9:C134),"")</f>
        <v>85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6"/>
        <v>F</v>
      </c>
      <c r="R134" s="30" t="str">
        <f t="shared" si="17"/>
        <v>Kém</v>
      </c>
      <c r="S134" s="31" t="str">
        <f t="shared" si="18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idden="1">
      <c r="B135" s="21">
        <f>IF(LEN(C135=0),SUBTOTAL(3,$C$9:C135),"")</f>
        <v>85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6"/>
        <v>F</v>
      </c>
      <c r="R135" s="30" t="str">
        <f t="shared" si="17"/>
        <v>Kém</v>
      </c>
      <c r="S135" s="31" t="str">
        <f t="shared" si="18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idden="1">
      <c r="B136" s="21">
        <f>IF(LEN(C136=0),SUBTOTAL(3,$C$9:C136),"")</f>
        <v>85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6"/>
        <v>F</v>
      </c>
      <c r="R136" s="30" t="str">
        <f t="shared" si="17"/>
        <v>Kém</v>
      </c>
      <c r="S136" s="31" t="str">
        <f t="shared" si="18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idden="1">
      <c r="B137" s="21">
        <f>IF(LEN(C137=0),SUBTOTAL(3,$C$9:C137),"")</f>
        <v>85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6"/>
        <v>F</v>
      </c>
      <c r="R137" s="30" t="str">
        <f t="shared" si="17"/>
        <v>Kém</v>
      </c>
      <c r="S137" s="31" t="str">
        <f t="shared" si="18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idden="1">
      <c r="B138" s="21">
        <f>IF(LEN(C138=0),SUBTOTAL(3,$C$9:C138),"")</f>
        <v>85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6"/>
        <v>F</v>
      </c>
      <c r="R138" s="30" t="str">
        <f t="shared" si="17"/>
        <v>Kém</v>
      </c>
      <c r="S138" s="31" t="str">
        <f t="shared" si="18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idden="1">
      <c r="B139" s="21">
        <f>IF(LEN(C139=0),SUBTOTAL(3,$C$9:C139),"")</f>
        <v>85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6"/>
        <v>F</v>
      </c>
      <c r="R139" s="30" t="str">
        <f t="shared" si="17"/>
        <v>Kém</v>
      </c>
      <c r="S139" s="31" t="str">
        <f t="shared" si="18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idden="1">
      <c r="B140" s="21">
        <f>IF(LEN(C140=0),SUBTOTAL(3,$C$9:C140),"")</f>
        <v>85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6"/>
        <v>F</v>
      </c>
      <c r="R140" s="30" t="str">
        <f t="shared" si="17"/>
        <v>Kém</v>
      </c>
      <c r="S140" s="31" t="str">
        <f t="shared" si="18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idden="1">
      <c r="B141" s="21">
        <f>IF(LEN(C141=0),SUBTOTAL(3,$C$9:C141),"")</f>
        <v>85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6"/>
        <v>F</v>
      </c>
      <c r="R141" s="30" t="str">
        <f t="shared" si="17"/>
        <v>Kém</v>
      </c>
      <c r="S141" s="31" t="str">
        <f t="shared" si="18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idden="1">
      <c r="B142" s="21">
        <f>IF(LEN(C142=0),SUBTOTAL(3,$C$9:C142),"")</f>
        <v>85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6"/>
        <v>F</v>
      </c>
      <c r="R142" s="30" t="str">
        <f t="shared" si="17"/>
        <v>Kém</v>
      </c>
      <c r="S142" s="31" t="str">
        <f t="shared" si="18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idden="1">
      <c r="B143" s="21">
        <f>IF(LEN(C143=0),SUBTOTAL(3,$C$9:C143),"")</f>
        <v>85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6"/>
        <v>F</v>
      </c>
      <c r="R143" s="30" t="str">
        <f t="shared" si="17"/>
        <v>Kém</v>
      </c>
      <c r="S143" s="31" t="str">
        <f t="shared" si="18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idden="1">
      <c r="B144" s="21">
        <f>IF(LEN(C144=0),SUBTOTAL(3,$C$9:C144),"")</f>
        <v>85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6"/>
        <v>F</v>
      </c>
      <c r="R144" s="30" t="str">
        <f t="shared" si="17"/>
        <v>Kém</v>
      </c>
      <c r="S144" s="31" t="str">
        <f t="shared" si="18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idden="1">
      <c r="B145" s="21">
        <f>IF(LEN(C145=0),SUBTOTAL(3,$C$9:C145),"")</f>
        <v>85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6"/>
        <v>F</v>
      </c>
      <c r="R145" s="30" t="str">
        <f t="shared" si="17"/>
        <v>Kém</v>
      </c>
      <c r="S145" s="31" t="str">
        <f t="shared" si="18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idden="1">
      <c r="B146" s="21">
        <f>IF(LEN(C146=0),SUBTOTAL(3,$C$9:C146),"")</f>
        <v>85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6"/>
        <v>F</v>
      </c>
      <c r="R146" s="30" t="str">
        <f t="shared" si="17"/>
        <v>Kém</v>
      </c>
      <c r="S146" s="31" t="str">
        <f t="shared" si="18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idden="1">
      <c r="B147" s="21">
        <f>IF(LEN(C147=0),SUBTOTAL(3,$C$9:C147),"")</f>
        <v>85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6"/>
        <v>F</v>
      </c>
      <c r="R147" s="30" t="str">
        <f t="shared" si="17"/>
        <v>Kém</v>
      </c>
      <c r="S147" s="31" t="str">
        <f t="shared" si="18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idden="1">
      <c r="B148" s="21">
        <f>IF(LEN(C148=0),SUBTOTAL(3,$C$9:C148),"")</f>
        <v>85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6"/>
        <v>F</v>
      </c>
      <c r="R148" s="30" t="str">
        <f t="shared" si="17"/>
        <v>Kém</v>
      </c>
      <c r="S148" s="31" t="str">
        <f t="shared" si="18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idden="1">
      <c r="B149" s="21">
        <f>IF(LEN(C149=0),SUBTOTAL(3,$C$9:C149),"")</f>
        <v>85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6"/>
        <v>F</v>
      </c>
      <c r="R149" s="30" t="str">
        <f t="shared" si="17"/>
        <v>Kém</v>
      </c>
      <c r="S149" s="31" t="str">
        <f t="shared" si="18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idden="1">
      <c r="B150" s="21">
        <f>IF(LEN(C150=0),SUBTOTAL(3,$C$9:C150),"")</f>
        <v>85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6"/>
        <v>F</v>
      </c>
      <c r="R150" s="30" t="str">
        <f t="shared" si="17"/>
        <v>Kém</v>
      </c>
      <c r="S150" s="31" t="str">
        <f t="shared" si="18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idden="1">
      <c r="B151" s="21">
        <f>IF(LEN(C151=0),SUBTOTAL(3,$C$9:C151),"")</f>
        <v>85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6"/>
        <v>F</v>
      </c>
      <c r="R151" s="30" t="str">
        <f t="shared" si="17"/>
        <v>Kém</v>
      </c>
      <c r="S151" s="31" t="str">
        <f t="shared" si="18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idden="1">
      <c r="B152" s="21">
        <f>IF(LEN(C152=0),SUBTOTAL(3,$C$9:C152),"")</f>
        <v>85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6"/>
        <v>F</v>
      </c>
      <c r="R152" s="30" t="str">
        <f t="shared" si="17"/>
        <v>Kém</v>
      </c>
      <c r="S152" s="31" t="str">
        <f t="shared" si="18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idden="1">
      <c r="B153" s="21">
        <f>IF(LEN(C153=0),SUBTOTAL(3,$C$9:C153),"")</f>
        <v>85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6"/>
        <v>F</v>
      </c>
      <c r="R153" s="30" t="str">
        <f t="shared" si="17"/>
        <v>Kém</v>
      </c>
      <c r="S153" s="31" t="str">
        <f t="shared" si="18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idden="1">
      <c r="B154" s="21">
        <f>IF(LEN(C154=0),SUBTOTAL(3,$C$9:C154),"")</f>
        <v>85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6"/>
        <v>F</v>
      </c>
      <c r="R154" s="30" t="str">
        <f t="shared" si="17"/>
        <v>Kém</v>
      </c>
      <c r="S154" s="31" t="str">
        <f t="shared" si="18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idden="1">
      <c r="B155" s="21">
        <f>IF(LEN(C155=0),SUBTOTAL(3,$C$9:C155),"")</f>
        <v>85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6"/>
        <v>F</v>
      </c>
      <c r="R155" s="30" t="str">
        <f t="shared" si="17"/>
        <v>Kém</v>
      </c>
      <c r="S155" s="31" t="str">
        <f t="shared" si="18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idden="1">
      <c r="B156" s="21">
        <f>IF(LEN(C156=0),SUBTOTAL(3,$C$9:C156),"")</f>
        <v>85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6"/>
        <v>F</v>
      </c>
      <c r="R156" s="30" t="str">
        <f t="shared" si="17"/>
        <v>Kém</v>
      </c>
      <c r="S156" s="31" t="str">
        <f t="shared" si="18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idden="1">
      <c r="B157" s="21">
        <f>IF(LEN(C157=0),SUBTOTAL(3,$C$9:C157),"")</f>
        <v>85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6"/>
        <v>F</v>
      </c>
      <c r="R157" s="30" t="str">
        <f t="shared" si="17"/>
        <v>Kém</v>
      </c>
      <c r="S157" s="31" t="str">
        <f t="shared" si="18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idden="1">
      <c r="B158" s="81">
        <f>IF(LEN(C158=0),SUBTOTAL(3,$C$9:C158),"")</f>
        <v>85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6"/>
        <v>F</v>
      </c>
      <c r="R158" s="91" t="str">
        <f t="shared" si="17"/>
        <v>Kém</v>
      </c>
      <c r="S158" s="92" t="str">
        <f t="shared" si="18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142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54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2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31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65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5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3">
    <sortCondition ref="E9:E93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495" priority="28" operator="greaterThan">
      <formula>10</formula>
    </cfRule>
  </conditionalFormatting>
  <conditionalFormatting sqref="O9:O49 O99:O128 O148:O158">
    <cfRule type="cellIs" dxfId="494" priority="22" operator="greaterThan">
      <formula>10</formula>
    </cfRule>
    <cfRule type="cellIs" dxfId="493" priority="23" operator="greaterThan">
      <formula>10</formula>
    </cfRule>
    <cfRule type="cellIs" dxfId="492" priority="24" operator="greaterThan">
      <formula>10</formula>
    </cfRule>
    <cfRule type="cellIs" dxfId="491" priority="25" operator="greaterThan">
      <formula>10</formula>
    </cfRule>
    <cfRule type="cellIs" dxfId="490" priority="26" operator="greaterThan">
      <formula>10</formula>
    </cfRule>
    <cfRule type="cellIs" dxfId="489" priority="27" operator="greaterThan">
      <formula>10</formula>
    </cfRule>
  </conditionalFormatting>
  <conditionalFormatting sqref="H99:K128 H148:K158 H9:K49">
    <cfRule type="cellIs" dxfId="488" priority="21" operator="greaterThan">
      <formula>10</formula>
    </cfRule>
  </conditionalFormatting>
  <conditionalFormatting sqref="C1:C49 C99:C128 C148:C1048576">
    <cfRule type="duplicateValues" dxfId="486" priority="30"/>
  </conditionalFormatting>
  <conditionalFormatting sqref="H50:O98">
    <cfRule type="cellIs" dxfId="485" priority="18" operator="greaterThan">
      <formula>10</formula>
    </cfRule>
  </conditionalFormatting>
  <conditionalFormatting sqref="O50:O98">
    <cfRule type="cellIs" dxfId="484" priority="12" operator="greaterThan">
      <formula>10</formula>
    </cfRule>
    <cfRule type="cellIs" dxfId="483" priority="13" operator="greaterThan">
      <formula>10</formula>
    </cfRule>
    <cfRule type="cellIs" dxfId="482" priority="14" operator="greaterThan">
      <formula>10</formula>
    </cfRule>
    <cfRule type="cellIs" dxfId="481" priority="15" operator="greaterThan">
      <formula>10</formula>
    </cfRule>
    <cfRule type="cellIs" dxfId="480" priority="16" operator="greaterThan">
      <formula>10</formula>
    </cfRule>
    <cfRule type="cellIs" dxfId="479" priority="17" operator="greaterThan">
      <formula>10</formula>
    </cfRule>
  </conditionalFormatting>
  <conditionalFormatting sqref="H50:K98">
    <cfRule type="cellIs" dxfId="478" priority="11" operator="greaterThan">
      <formula>10</formula>
    </cfRule>
  </conditionalFormatting>
  <conditionalFormatting sqref="C50:C98">
    <cfRule type="duplicateValues" dxfId="476" priority="20"/>
  </conditionalFormatting>
  <conditionalFormatting sqref="H129:O147">
    <cfRule type="cellIs" dxfId="475" priority="8" operator="greaterThan">
      <formula>10</formula>
    </cfRule>
  </conditionalFormatting>
  <conditionalFormatting sqref="O129:O147">
    <cfRule type="cellIs" dxfId="474" priority="2" operator="greaterThan">
      <formula>10</formula>
    </cfRule>
    <cfRule type="cellIs" dxfId="473" priority="3" operator="greaterThan">
      <formula>10</formula>
    </cfRule>
    <cfRule type="cellIs" dxfId="472" priority="4" operator="greaterThan">
      <formula>10</formula>
    </cfRule>
    <cfRule type="cellIs" dxfId="471" priority="5" operator="greaterThan">
      <formula>10</formula>
    </cfRule>
    <cfRule type="cellIs" dxfId="470" priority="6" operator="greaterThan">
      <formula>10</formula>
    </cfRule>
    <cfRule type="cellIs" dxfId="469" priority="7" operator="greaterThan">
      <formula>10</formula>
    </cfRule>
  </conditionalFormatting>
  <conditionalFormatting sqref="H129:K147">
    <cfRule type="cellIs" dxfId="468" priority="1" operator="greaterThan">
      <formula>10</formula>
    </cfRule>
  </conditionalFormatting>
  <conditionalFormatting sqref="C129:C147">
    <cfRule type="duplicateValues" dxfId="466" priority="10"/>
  </conditionalFormatting>
  <dataValidations count="2">
    <dataValidation type="decimal" allowBlank="1" showInputMessage="1" showErrorMessage="1" sqref="H9:K158" xr:uid="{00000000-0002-0000-0500-000000000000}">
      <formula1>0</formula1>
      <formula2>10</formula2>
    </dataValidation>
    <dataValidation allowBlank="1" showInputMessage="1" showErrorMessage="1" errorTitle="Không xóa dữ liệu" error="Không xóa dữ liệu" prompt="Không xóa dữ liệu" sqref="D162 X2:AL7 W9:W158" xr:uid="{00000000-0002-0000-0500-000001000000}"/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filterMode="1">
    <tabColor rgb="FF00B0F0"/>
  </sheetPr>
  <dimension ref="A1:AL181"/>
  <sheetViews>
    <sheetView workbookViewId="0">
      <pane ySplit="2" topLeftCell="A34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3115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10:00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2</v>
      </c>
      <c r="AF7" s="67">
        <f>+$AE$7/$Z$7</f>
        <v>1.3333333333333334E-2</v>
      </c>
      <c r="AG7" s="68">
        <f>COUNTIF($W$8:$W$194,"Thi lại")</f>
        <v>65</v>
      </c>
      <c r="AH7" s="67">
        <f>+$AG$7/$Z$7</f>
        <v>0.43333333333333335</v>
      </c>
      <c r="AI7" s="68">
        <f>COUNTIF($W$8:$W$195,"Học lại")</f>
        <v>15</v>
      </c>
      <c r="AJ7" s="67">
        <f>+$AI$7/$Z$7</f>
        <v>0.1</v>
      </c>
      <c r="AK7" s="59">
        <f>COUNTIF($W$9:$W$195,"Đạt")</f>
        <v>70</v>
      </c>
      <c r="AL7" s="66">
        <f>+$AK$7/$Z$7</f>
        <v>0.46666666666666667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2568</v>
      </c>
      <c r="D9" s="12" t="s">
        <v>3444</v>
      </c>
      <c r="E9" s="13" t="s">
        <v>3206</v>
      </c>
      <c r="F9" s="14" t="s">
        <v>3332</v>
      </c>
      <c r="G9" s="11" t="s">
        <v>3208</v>
      </c>
      <c r="H9" s="26">
        <v>10</v>
      </c>
      <c r="I9" s="15">
        <v>2</v>
      </c>
      <c r="J9" s="15">
        <v>8</v>
      </c>
      <c r="K9" s="15" t="s">
        <v>28</v>
      </c>
      <c r="L9" s="114"/>
      <c r="M9" s="114"/>
      <c r="N9" s="114"/>
      <c r="O9" s="16">
        <v>6</v>
      </c>
      <c r="P9" s="17">
        <f>ROUND(SUMPRODUCT(H9:O9,$H$8:$O$8)/100,1)</f>
        <v>6.4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C</v>
      </c>
      <c r="R9" s="115" t="str">
        <f t="shared" ref="R9:R40" si="1">IF($P9&lt;4,"Kém",IF(AND($P9&gt;=4,$P9&lt;=5.4),"Trung bình yếu",IF(AND($P9&gt;=5.5,$P9&lt;=6.9),"Trung bình",IF(AND($P9&gt;=7,$P9&lt;=8.4),"Khá",IF(AND($P9&gt;=8.5,$P9&lt;=10),"Giỏi","")))))</f>
        <v>Trung bình</v>
      </c>
      <c r="S9" s="31" t="str">
        <f t="shared" ref="S9:S17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202-A2</v>
      </c>
      <c r="U9" s="94" t="str">
        <f t="array" ref="U9">IFERROR(VLOOKUP($C9&amp;$G$4,CHOOSE({1,2},Data!$A$2:$A$15458&amp;Data!$E$2:$E$15458,Data!$F$2:$F$15458),2,0),"")</f>
        <v>BAS1224-06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</row>
    <row r="10" spans="2:38" ht="17.850000000000001" customHeight="1">
      <c r="B10" s="21">
        <f>IF(LEN(C10=0),SUBTOTAL(3,$C$9:C10),"")</f>
        <v>2</v>
      </c>
      <c r="C10" s="22" t="s">
        <v>1765</v>
      </c>
      <c r="D10" s="23" t="s">
        <v>3449</v>
      </c>
      <c r="E10" s="24" t="s">
        <v>3206</v>
      </c>
      <c r="F10" s="25" t="s">
        <v>3450</v>
      </c>
      <c r="G10" s="22" t="s">
        <v>3222</v>
      </c>
      <c r="H10" s="26">
        <v>10</v>
      </c>
      <c r="I10" s="26">
        <v>2.5</v>
      </c>
      <c r="J10" s="26">
        <v>7.5</v>
      </c>
      <c r="K10" s="26" t="s">
        <v>28</v>
      </c>
      <c r="L10" s="33"/>
      <c r="M10" s="33"/>
      <c r="N10" s="33"/>
      <c r="O10" s="77">
        <v>5</v>
      </c>
      <c r="P10" s="28">
        <f>ROUND(SUMPRODUCT(H10:O10,$H$8:$O$8)/100,1)</f>
        <v>5.8</v>
      </c>
      <c r="Q10" s="29" t="str">
        <f t="shared" si="0"/>
        <v>C</v>
      </c>
      <c r="R10" s="30" t="str">
        <f t="shared" si="1"/>
        <v>Trung bình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202-A2</v>
      </c>
      <c r="U10" s="94" t="str">
        <f t="array" ref="U10">IFERROR(VLOOKUP($C10&amp;$G$4,CHOOSE({1,2},Data!$A$2:$A$15458&amp;Data!$E$2:$E$15458,Data!$F$2:$F$15458),2,0),"")</f>
        <v>BAS1224-06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</row>
    <row r="11" spans="2:38" ht="17.850000000000001" customHeight="1">
      <c r="B11" s="21">
        <f>IF(LEN(C11=0),SUBTOTAL(3,$C$9:C11),"")</f>
        <v>3</v>
      </c>
      <c r="C11" s="22" t="s">
        <v>2512</v>
      </c>
      <c r="D11" s="23" t="s">
        <v>3445</v>
      </c>
      <c r="E11" s="24" t="s">
        <v>3206</v>
      </c>
      <c r="F11" s="25" t="s">
        <v>3446</v>
      </c>
      <c r="G11" s="22" t="s">
        <v>3222</v>
      </c>
      <c r="H11" s="26">
        <v>10</v>
      </c>
      <c r="I11" s="26">
        <v>1</v>
      </c>
      <c r="J11" s="26">
        <v>8</v>
      </c>
      <c r="K11" s="26" t="s">
        <v>28</v>
      </c>
      <c r="L11" s="33"/>
      <c r="M11" s="33"/>
      <c r="N11" s="33"/>
      <c r="O11" s="77">
        <v>4.5</v>
      </c>
      <c r="P11" s="28">
        <f>ROUND(SUMPRODUCT(H11:O11,$H$8:$O$8)/100,1)</f>
        <v>5.4</v>
      </c>
      <c r="Q11" s="29" t="str">
        <f t="shared" si="0"/>
        <v>D+</v>
      </c>
      <c r="R11" s="30" t="str">
        <f t="shared" si="1"/>
        <v>Trung bình yếu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202-A2</v>
      </c>
      <c r="U11" s="94" t="str">
        <f t="array" ref="U11">IFERROR(VLOOKUP($C11&amp;$G$4,CHOOSE({1,2},Data!$A$2:$A$15458&amp;Data!$E$2:$E$15458,Data!$F$2:$F$15458),2,0),"")</f>
        <v>BAS1224-06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58"/>
      <c r="Y11" s="58"/>
      <c r="Z11" s="58"/>
      <c r="AA11" s="58"/>
      <c r="AB11" s="58"/>
      <c r="AC11" s="58"/>
      <c r="AD11" s="58"/>
      <c r="AE11" s="58"/>
      <c r="AF11" s="58"/>
      <c r="AG11" s="58"/>
      <c r="AH11" s="58"/>
      <c r="AI11" s="58"/>
      <c r="AJ11" s="58"/>
      <c r="AK11" s="58"/>
      <c r="AL11" s="58"/>
    </row>
    <row r="12" spans="2:38" ht="17.850000000000001" customHeight="1">
      <c r="B12" s="21">
        <f>IF(LEN(C12=0),SUBTOTAL(3,$C$9:C12),"")</f>
        <v>4</v>
      </c>
      <c r="C12" s="22" t="s">
        <v>2067</v>
      </c>
      <c r="D12" s="23" t="s">
        <v>3442</v>
      </c>
      <c r="E12" s="24" t="s">
        <v>3206</v>
      </c>
      <c r="F12" s="25" t="s">
        <v>3443</v>
      </c>
      <c r="G12" s="22" t="s">
        <v>3231</v>
      </c>
      <c r="H12" s="26">
        <v>10</v>
      </c>
      <c r="I12" s="26">
        <v>7.5</v>
      </c>
      <c r="J12" s="26">
        <v>8</v>
      </c>
      <c r="K12" s="26" t="s">
        <v>28</v>
      </c>
      <c r="L12" s="33"/>
      <c r="M12" s="33"/>
      <c r="N12" s="33"/>
      <c r="O12" s="77">
        <v>6</v>
      </c>
      <c r="P12" s="28">
        <f>ROUND(SUMPRODUCT(H12:O12,$H$8:$O$8)/100,1)</f>
        <v>7</v>
      </c>
      <c r="Q12" s="29" t="str">
        <f t="shared" si="0"/>
        <v>B</v>
      </c>
      <c r="R12" s="30" t="str">
        <f t="shared" si="1"/>
        <v>Khá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202-A2</v>
      </c>
      <c r="U12" s="94" t="str">
        <f t="array" ref="U12">IFERROR(VLOOKUP($C12&amp;$G$4,CHOOSE({1,2},Data!$A$2:$A$15458&amp;Data!$E$2:$E$15458,Data!$F$2:$F$15458),2,0),"")</f>
        <v>BAS1224-06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 ht="17.850000000000001" customHeight="1">
      <c r="B13" s="21">
        <f>IF(LEN(C13=0),SUBTOTAL(3,$C$9:C13),"")</f>
        <v>5</v>
      </c>
      <c r="C13" s="22" t="s">
        <v>1546</v>
      </c>
      <c r="D13" s="23" t="s">
        <v>3447</v>
      </c>
      <c r="E13" s="24" t="s">
        <v>3206</v>
      </c>
      <c r="F13" s="25" t="s">
        <v>3448</v>
      </c>
      <c r="G13" s="22" t="s">
        <v>3277</v>
      </c>
      <c r="H13" s="26">
        <v>5</v>
      </c>
      <c r="I13" s="26">
        <v>1</v>
      </c>
      <c r="J13" s="26">
        <v>7</v>
      </c>
      <c r="K13" s="26" t="s">
        <v>28</v>
      </c>
      <c r="L13" s="33"/>
      <c r="M13" s="33"/>
      <c r="N13" s="33"/>
      <c r="O13" s="77">
        <v>5.5</v>
      </c>
      <c r="P13" s="28">
        <f>ROUND(SUMPRODUCT(H13:O13,$H$8:$O$8)/100,1)</f>
        <v>5.3</v>
      </c>
      <c r="Q13" s="29" t="str">
        <f t="shared" si="0"/>
        <v>D+</v>
      </c>
      <c r="R13" s="30" t="str">
        <f t="shared" si="1"/>
        <v>Trung bình yếu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202-A2</v>
      </c>
      <c r="U13" s="94" t="str">
        <f t="array" ref="U13">IFERROR(VLOOKUP($C13&amp;$G$4,CHOOSE({1,2},Data!$A$2:$A$15458&amp;Data!$E$2:$E$15458,Data!$F$2:$F$15458),2,0),"")</f>
        <v>BAS1224-06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397</v>
      </c>
      <c r="D14" s="23" t="s">
        <v>3439</v>
      </c>
      <c r="E14" s="24" t="s">
        <v>3206</v>
      </c>
      <c r="F14" s="25" t="s">
        <v>3440</v>
      </c>
      <c r="G14" s="22" t="s">
        <v>3358</v>
      </c>
      <c r="H14" s="26">
        <v>9</v>
      </c>
      <c r="I14" s="26">
        <v>7.5</v>
      </c>
      <c r="J14" s="26">
        <v>7</v>
      </c>
      <c r="K14" s="26" t="s">
        <v>28</v>
      </c>
      <c r="L14" s="27"/>
      <c r="M14" s="27"/>
      <c r="N14" s="27"/>
      <c r="O14" s="77">
        <v>8.5</v>
      </c>
      <c r="P14" s="28">
        <f>ROUND(SUMPRODUCT(H14:O14,$H$8:$O$8)/100,1)</f>
        <v>8.1999999999999993</v>
      </c>
      <c r="Q14" s="29" t="str">
        <f t="shared" si="0"/>
        <v>B+</v>
      </c>
      <c r="R14" s="30" t="str">
        <f t="shared" si="1"/>
        <v>Khá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202-A2</v>
      </c>
      <c r="U14" s="94" t="str">
        <f t="array" ref="U14">IFERROR(VLOOKUP($C14&amp;$G$4,CHOOSE({1,2},Data!$A$2:$A$15458&amp;Data!$E$2:$E$15458,Data!$F$2:$F$15458),2,0),"")</f>
        <v>BAS1224-06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69"/>
      <c r="Y14" s="69"/>
      <c r="Z14" s="69"/>
      <c r="AA14" s="61"/>
      <c r="AB14" s="61"/>
      <c r="AC14" s="61"/>
      <c r="AD14" s="61"/>
      <c r="AE14" s="60"/>
      <c r="AF14" s="61"/>
      <c r="AG14" s="61"/>
      <c r="AH14" s="61"/>
      <c r="AI14" s="61"/>
      <c r="AJ14" s="61"/>
      <c r="AK14" s="61"/>
      <c r="AL14" s="62"/>
    </row>
    <row r="15" spans="2:38" ht="17.850000000000001" customHeight="1">
      <c r="B15" s="21">
        <f>IF(LEN(C15=0),SUBTOTAL(3,$C$9:C15),"")</f>
        <v>7</v>
      </c>
      <c r="C15" s="22" t="s">
        <v>1038</v>
      </c>
      <c r="D15" s="23" t="s">
        <v>3441</v>
      </c>
      <c r="E15" s="24" t="s">
        <v>3206</v>
      </c>
      <c r="F15" s="25" t="s">
        <v>3396</v>
      </c>
      <c r="G15" s="22" t="s">
        <v>3318</v>
      </c>
      <c r="H15" s="26">
        <v>10</v>
      </c>
      <c r="I15" s="26">
        <v>5.5</v>
      </c>
      <c r="J15" s="26">
        <v>8</v>
      </c>
      <c r="K15" s="26" t="s">
        <v>28</v>
      </c>
      <c r="L15" s="33"/>
      <c r="M15" s="33"/>
      <c r="N15" s="33"/>
      <c r="O15" s="77">
        <v>7.5</v>
      </c>
      <c r="P15" s="28">
        <f>ROUND(SUMPRODUCT(H15:O15,$H$8:$O$8)/100,1)</f>
        <v>7.7</v>
      </c>
      <c r="Q15" s="29" t="str">
        <f t="shared" si="0"/>
        <v>B</v>
      </c>
      <c r="R15" s="30" t="str">
        <f t="shared" si="1"/>
        <v>Khá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202-A2</v>
      </c>
      <c r="U15" s="94" t="str">
        <f t="array" ref="U15">IFERROR(VLOOKUP($C15&amp;$G$4,CHOOSE({1,2},Data!$A$2:$A$15458&amp;Data!$E$2:$E$15458,Data!$F$2:$F$15458),2,0),"")</f>
        <v>BAS1224-06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70"/>
      <c r="Y15" s="70"/>
      <c r="Z15" s="143"/>
      <c r="AA15" s="60"/>
      <c r="AB15" s="60"/>
      <c r="AC15" s="60"/>
      <c r="AD15" s="71"/>
      <c r="AE15" s="60"/>
      <c r="AF15" s="72"/>
      <c r="AG15" s="73"/>
      <c r="AH15" s="72"/>
      <c r="AI15" s="73"/>
      <c r="AJ15" s="72"/>
      <c r="AK15" s="60"/>
      <c r="AL15" s="71"/>
    </row>
    <row r="16" spans="2:38" ht="17.850000000000001" customHeight="1">
      <c r="B16" s="21">
        <f>IF(LEN(C16=0),SUBTOTAL(3,$C$9:C16),"")</f>
        <v>8</v>
      </c>
      <c r="C16" s="22" t="s">
        <v>2507</v>
      </c>
      <c r="D16" s="23" t="s">
        <v>3437</v>
      </c>
      <c r="E16" s="24" t="s">
        <v>3206</v>
      </c>
      <c r="F16" s="25" t="s">
        <v>3438</v>
      </c>
      <c r="G16" s="22" t="s">
        <v>3283</v>
      </c>
      <c r="H16" s="125">
        <v>9</v>
      </c>
      <c r="I16" s="125">
        <v>3.5</v>
      </c>
      <c r="J16" s="125">
        <v>7.5</v>
      </c>
      <c r="K16" s="125" t="s">
        <v>28</v>
      </c>
      <c r="L16" s="145"/>
      <c r="M16" s="145"/>
      <c r="N16" s="145"/>
      <c r="O16" s="113">
        <v>6</v>
      </c>
      <c r="P16" s="28">
        <f>ROUND(SUMPRODUCT(H16:O16,$H$8:$O$8)/100,1)</f>
        <v>6.4</v>
      </c>
      <c r="Q16" s="29" t="str">
        <f t="shared" si="0"/>
        <v>C</v>
      </c>
      <c r="R16" s="29" t="str">
        <f t="shared" si="1"/>
        <v>Trung bình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202-A2</v>
      </c>
      <c r="U16" s="94" t="str">
        <f t="array" ref="U16">IFERROR(VLOOKUP($C16&amp;$G$4,CHOOSE({1,2},Data!$A$2:$A$15458&amp;Data!$E$2:$E$15458,Data!$F$2:$F$15458),2,0),"")</f>
        <v>BAS1224-06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69"/>
      <c r="Y16" s="69"/>
      <c r="Z16" s="69"/>
      <c r="AA16" s="69"/>
      <c r="AB16" s="69"/>
      <c r="AC16" s="69"/>
      <c r="AD16" s="69"/>
      <c r="AE16" s="69"/>
      <c r="AF16" s="69"/>
      <c r="AG16" s="69"/>
      <c r="AH16" s="69"/>
      <c r="AI16" s="69"/>
      <c r="AJ16" s="69"/>
      <c r="AK16" s="69"/>
      <c r="AL16" s="69"/>
    </row>
    <row r="17" spans="2:38" ht="17.850000000000001" customHeight="1">
      <c r="B17" s="21">
        <f>IF(LEN(C17=0),SUBTOTAL(3,$C$9:C17),"")</f>
        <v>9</v>
      </c>
      <c r="C17" s="22" t="s">
        <v>1486</v>
      </c>
      <c r="D17" s="23" t="s">
        <v>3451</v>
      </c>
      <c r="E17" s="24" t="s">
        <v>3452</v>
      </c>
      <c r="F17" s="25" t="s">
        <v>3453</v>
      </c>
      <c r="G17" s="22" t="s">
        <v>3273</v>
      </c>
      <c r="H17" s="26">
        <v>10</v>
      </c>
      <c r="I17" s="26">
        <v>2.5</v>
      </c>
      <c r="J17" s="26">
        <v>8.5</v>
      </c>
      <c r="K17" s="26" t="s">
        <v>28</v>
      </c>
      <c r="L17" s="33"/>
      <c r="M17" s="33"/>
      <c r="N17" s="33"/>
      <c r="O17" s="77">
        <v>7</v>
      </c>
      <c r="P17" s="28">
        <f>ROUND(SUMPRODUCT(H17:O17,$H$8:$O$8)/100,1)</f>
        <v>7.2</v>
      </c>
      <c r="Q17" s="29" t="str">
        <f t="shared" si="0"/>
        <v>B</v>
      </c>
      <c r="R17" s="30" t="str">
        <f t="shared" si="1"/>
        <v>Khá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202-A2</v>
      </c>
      <c r="U17" s="94" t="str">
        <f t="array" ref="U17">IFERROR(VLOOKUP($C17&amp;$G$4,CHOOSE({1,2},Data!$A$2:$A$15458&amp;Data!$E$2:$E$15458,Data!$F$2:$F$15458),2,0),"")</f>
        <v>BAS1224-06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2570</v>
      </c>
      <c r="D18" s="23" t="s">
        <v>3454</v>
      </c>
      <c r="E18" s="24" t="s">
        <v>3455</v>
      </c>
      <c r="F18" s="25" t="s">
        <v>3456</v>
      </c>
      <c r="G18" s="22" t="s">
        <v>3290</v>
      </c>
      <c r="H18" s="26">
        <v>7</v>
      </c>
      <c r="I18" s="26">
        <v>5</v>
      </c>
      <c r="J18" s="26">
        <v>7</v>
      </c>
      <c r="K18" s="26" t="s">
        <v>28</v>
      </c>
      <c r="L18" s="33"/>
      <c r="M18" s="33"/>
      <c r="N18" s="33"/>
      <c r="O18" s="77">
        <v>5</v>
      </c>
      <c r="P18" s="28">
        <f>ROUND(SUMPRODUCT(H18:O18,$H$8:$O$8)/100,1)</f>
        <v>5.6</v>
      </c>
      <c r="Q18" s="29" t="str">
        <f t="shared" si="0"/>
        <v>C</v>
      </c>
      <c r="R18" s="30" t="str">
        <f t="shared" si="1"/>
        <v>Trung bình</v>
      </c>
      <c r="S18" s="31" t="str">
        <f t="shared" ref="S18:S63" si="3">+IF(OR($H18=0,$I18=0,$J18=0,$K18=0),"Không đủ ĐKDT",IF(AND(O18=0,P18&gt;=4),"Không đạt",""))</f>
        <v/>
      </c>
      <c r="T18" s="32" t="str">
        <f t="array" ref="T18">IFERROR(VLOOKUP($C18&amp;$S$3,CHOOSE({1,2},Data!$A$2:$A$15458&amp;Data!$B$2:$B$15458,Data!$C$2:$C$15458),2,0),"")</f>
        <v>202-A2</v>
      </c>
      <c r="U18" s="94" t="str">
        <f t="array" ref="U18">IFERROR(VLOOKUP($C18&amp;$G$4,CHOOSE({1,2},Data!$A$2:$A$15458&amp;Data!$E$2:$E$15458,Data!$F$2:$F$15458),2,0),"")</f>
        <v>BAS1224-06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524</v>
      </c>
      <c r="D19" s="23" t="s">
        <v>3457</v>
      </c>
      <c r="E19" s="24" t="s">
        <v>3458</v>
      </c>
      <c r="F19" s="25" t="s">
        <v>3289</v>
      </c>
      <c r="G19" s="22" t="s">
        <v>3218</v>
      </c>
      <c r="H19" s="26">
        <v>9</v>
      </c>
      <c r="I19" s="26">
        <v>1</v>
      </c>
      <c r="J19" s="26">
        <v>7</v>
      </c>
      <c r="K19" s="26" t="s">
        <v>28</v>
      </c>
      <c r="L19" s="33"/>
      <c r="M19" s="33"/>
      <c r="N19" s="33"/>
      <c r="O19" s="77">
        <v>4.5</v>
      </c>
      <c r="P19" s="28">
        <f>ROUND(SUMPRODUCT(H19:O19,$H$8:$O$8)/100,1)</f>
        <v>5.0999999999999996</v>
      </c>
      <c r="Q19" s="29" t="str">
        <f t="shared" si="0"/>
        <v>D+</v>
      </c>
      <c r="R19" s="30" t="str">
        <f t="shared" si="1"/>
        <v>Trung bình yếu</v>
      </c>
      <c r="S19" s="31" t="str">
        <f t="shared" si="3"/>
        <v/>
      </c>
      <c r="T19" s="32" t="str">
        <f t="array" ref="T19">IFERROR(VLOOKUP($C19&amp;$S$3,CHOOSE({1,2},Data!$A$2:$A$15458&amp;Data!$B$2:$B$15458,Data!$C$2:$C$15458),2,0),"")</f>
        <v>202-A2</v>
      </c>
      <c r="U19" s="94" t="str">
        <f t="array" ref="U19">IFERROR(VLOOKUP($C19&amp;$G$4,CHOOSE({1,2},Data!$A$2:$A$15458&amp;Data!$E$2:$E$15458,Data!$F$2:$F$15458),2,0),"")</f>
        <v>BAS1224-06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Đạt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2518</v>
      </c>
      <c r="D20" s="23" t="s">
        <v>3459</v>
      </c>
      <c r="E20" s="24" t="s">
        <v>3244</v>
      </c>
      <c r="F20" s="25" t="s">
        <v>3460</v>
      </c>
      <c r="G20" s="22" t="s">
        <v>3283</v>
      </c>
      <c r="H20" s="26">
        <v>10</v>
      </c>
      <c r="I20" s="26">
        <v>3.5</v>
      </c>
      <c r="J20" s="26">
        <v>7</v>
      </c>
      <c r="K20" s="26" t="s">
        <v>28</v>
      </c>
      <c r="L20" s="33"/>
      <c r="M20" s="33"/>
      <c r="N20" s="33"/>
      <c r="O20" s="77">
        <v>6</v>
      </c>
      <c r="P20" s="28">
        <f>ROUND(SUMPRODUCT(H20:O20,$H$8:$O$8)/100,1)</f>
        <v>6.4</v>
      </c>
      <c r="Q20" s="29" t="str">
        <f t="shared" si="0"/>
        <v>C</v>
      </c>
      <c r="R20" s="30" t="str">
        <f t="shared" si="1"/>
        <v>Trung bình</v>
      </c>
      <c r="S20" s="31" t="str">
        <f t="shared" si="3"/>
        <v/>
      </c>
      <c r="T20" s="32" t="str">
        <f t="array" ref="T20">IFERROR(VLOOKUP($C20&amp;$S$3,CHOOSE({1,2},Data!$A$2:$A$15458&amp;Data!$B$2:$B$15458,Data!$C$2:$C$15458),2,0),"")</f>
        <v>202-A2</v>
      </c>
      <c r="U20" s="94" t="str">
        <f t="array" ref="U20">IFERROR(VLOOKUP($C20&amp;$G$4,CHOOSE({1,2},Data!$A$2:$A$15458&amp;Data!$E$2:$E$15458,Data!$F$2:$F$15458),2,0),"")</f>
        <v>BAS1224-06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1178</v>
      </c>
      <c r="D21" s="23" t="s">
        <v>3461</v>
      </c>
      <c r="E21" s="24" t="s">
        <v>3244</v>
      </c>
      <c r="F21" s="25" t="s">
        <v>3462</v>
      </c>
      <c r="G21" s="22" t="s">
        <v>3373</v>
      </c>
      <c r="H21" s="26">
        <v>5</v>
      </c>
      <c r="I21" s="26">
        <v>1</v>
      </c>
      <c r="J21" s="26">
        <v>6.5</v>
      </c>
      <c r="K21" s="26" t="s">
        <v>28</v>
      </c>
      <c r="L21" s="33"/>
      <c r="M21" s="33"/>
      <c r="N21" s="33"/>
      <c r="O21" s="77">
        <v>3</v>
      </c>
      <c r="P21" s="28">
        <f>ROUND(SUMPRODUCT(H21:O21,$H$8:$O$8)/100,1)</f>
        <v>3.7</v>
      </c>
      <c r="Q21" s="29" t="str">
        <f t="shared" si="0"/>
        <v>F</v>
      </c>
      <c r="R21" s="30" t="str">
        <f t="shared" si="1"/>
        <v>Kém</v>
      </c>
      <c r="S21" s="31" t="str">
        <f t="shared" si="3"/>
        <v/>
      </c>
      <c r="T21" s="32" t="str">
        <f t="array" ref="T21">IFERROR(VLOOKUP($C21&amp;$S$3,CHOOSE({1,2},Data!$A$2:$A$15458&amp;Data!$B$2:$B$15458,Data!$C$2:$C$15458),2,0),"")</f>
        <v>202-A2</v>
      </c>
      <c r="U21" s="94" t="str">
        <f t="array" ref="U21">IFERROR(VLOOKUP($C21&amp;$G$4,CHOOSE({1,2},Data!$A$2:$A$15458&amp;Data!$E$2:$E$15458,Data!$F$2:$F$15458),2,0),"")</f>
        <v>BAS1224-06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Học lại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2519</v>
      </c>
      <c r="D22" s="23" t="s">
        <v>3402</v>
      </c>
      <c r="E22" s="24" t="s">
        <v>3244</v>
      </c>
      <c r="F22" s="25" t="s">
        <v>3464</v>
      </c>
      <c r="G22" s="22" t="s">
        <v>3465</v>
      </c>
      <c r="H22" s="26">
        <v>6</v>
      </c>
      <c r="I22" s="26">
        <v>6</v>
      </c>
      <c r="J22" s="26">
        <v>7.5</v>
      </c>
      <c r="K22" s="26" t="s">
        <v>28</v>
      </c>
      <c r="L22" s="33"/>
      <c r="M22" s="33"/>
      <c r="N22" s="33"/>
      <c r="O22" s="77">
        <v>7</v>
      </c>
      <c r="P22" s="28">
        <f>ROUND(SUMPRODUCT(H22:O22,$H$8:$O$8)/100,1)</f>
        <v>6.9</v>
      </c>
      <c r="Q22" s="29" t="str">
        <f t="shared" si="0"/>
        <v>C+</v>
      </c>
      <c r="R22" s="30" t="str">
        <f t="shared" si="1"/>
        <v>Trung bình</v>
      </c>
      <c r="S22" s="31" t="str">
        <f t="shared" si="3"/>
        <v/>
      </c>
      <c r="T22" s="32" t="str">
        <f t="array" ref="T22">IFERROR(VLOOKUP($C22&amp;$S$3,CHOOSE({1,2},Data!$A$2:$A$15458&amp;Data!$B$2:$B$15458,Data!$C$2:$C$15458),2,0),"")</f>
        <v>202-A2</v>
      </c>
      <c r="U22" s="94" t="str">
        <f t="array" ref="U22">IFERROR(VLOOKUP($C22&amp;$G$4,CHOOSE({1,2},Data!$A$2:$A$15458&amp;Data!$E$2:$E$15458,Data!$F$2:$F$15458),2,0),"")</f>
        <v>BAS1224-06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529</v>
      </c>
      <c r="D23" s="23" t="s">
        <v>3322</v>
      </c>
      <c r="E23" s="24" t="s">
        <v>3244</v>
      </c>
      <c r="F23" s="25" t="s">
        <v>3463</v>
      </c>
      <c r="G23" s="22" t="s">
        <v>3290</v>
      </c>
      <c r="H23" s="26">
        <v>9</v>
      </c>
      <c r="I23" s="26">
        <v>1</v>
      </c>
      <c r="J23" s="26">
        <v>7.5</v>
      </c>
      <c r="K23" s="26" t="s">
        <v>28</v>
      </c>
      <c r="L23" s="33"/>
      <c r="M23" s="33"/>
      <c r="N23" s="33"/>
      <c r="O23" s="77">
        <v>5</v>
      </c>
      <c r="P23" s="28">
        <f>ROUND(SUMPRODUCT(H23:O23,$H$8:$O$8)/100,1)</f>
        <v>5.5</v>
      </c>
      <c r="Q23" s="29" t="str">
        <f t="shared" si="0"/>
        <v>C</v>
      </c>
      <c r="R23" s="30" t="str">
        <f t="shared" si="1"/>
        <v>Trung bình</v>
      </c>
      <c r="S23" s="31" t="str">
        <f t="shared" si="3"/>
        <v/>
      </c>
      <c r="T23" s="32" t="str">
        <f t="array" ref="T23">IFERROR(VLOOKUP($C23&amp;$S$3,CHOOSE({1,2},Data!$A$2:$A$15458&amp;Data!$B$2:$B$15458,Data!$C$2:$C$15458),2,0),"")</f>
        <v>202-A2</v>
      </c>
      <c r="U23" s="94" t="str">
        <f t="array" ref="U23">IFERROR(VLOOKUP($C23&amp;$G$4,CHOOSE({1,2},Data!$A$2:$A$15458&amp;Data!$E$2:$E$15458,Data!$F$2:$F$15458),2,0),"")</f>
        <v>BAS1224-06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1497</v>
      </c>
      <c r="D24" s="23" t="s">
        <v>3454</v>
      </c>
      <c r="E24" s="24" t="s">
        <v>3466</v>
      </c>
      <c r="F24" s="25" t="s">
        <v>3467</v>
      </c>
      <c r="G24" s="22" t="s">
        <v>3296</v>
      </c>
      <c r="H24" s="26">
        <v>10</v>
      </c>
      <c r="I24" s="26">
        <v>1</v>
      </c>
      <c r="J24" s="26">
        <v>8</v>
      </c>
      <c r="K24" s="26" t="s">
        <v>28</v>
      </c>
      <c r="L24" s="33"/>
      <c r="M24" s="33"/>
      <c r="N24" s="33"/>
      <c r="O24" s="77">
        <v>7</v>
      </c>
      <c r="P24" s="28">
        <f>ROUND(SUMPRODUCT(H24:O24,$H$8:$O$8)/100,1)</f>
        <v>6.9</v>
      </c>
      <c r="Q24" s="29" t="str">
        <f t="shared" si="0"/>
        <v>C+</v>
      </c>
      <c r="R24" s="30" t="str">
        <f t="shared" si="1"/>
        <v>Trung bình</v>
      </c>
      <c r="S24" s="31" t="str">
        <f t="shared" si="3"/>
        <v/>
      </c>
      <c r="T24" s="32" t="str">
        <f t="array" ref="T24">IFERROR(VLOOKUP($C24&amp;$S$3,CHOOSE({1,2},Data!$A$2:$A$15458&amp;Data!$B$2:$B$15458,Data!$C$2:$C$15458),2,0),"")</f>
        <v>202-A2</v>
      </c>
      <c r="U24" s="94" t="str">
        <f t="array" ref="U24">IFERROR(VLOOKUP($C24&amp;$G$4,CHOOSE({1,2},Data!$A$2:$A$15458&amp;Data!$E$2:$E$15458,Data!$F$2:$F$15458),2,0),"")</f>
        <v>BAS1224-06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1307</v>
      </c>
      <c r="D25" s="23" t="s">
        <v>3468</v>
      </c>
      <c r="E25" s="24" t="s">
        <v>3466</v>
      </c>
      <c r="F25" s="25" t="s">
        <v>3310</v>
      </c>
      <c r="G25" s="22" t="s">
        <v>3283</v>
      </c>
      <c r="H25" s="26">
        <v>6</v>
      </c>
      <c r="I25" s="26">
        <v>6</v>
      </c>
      <c r="J25" s="26">
        <v>1</v>
      </c>
      <c r="K25" s="26" t="s">
        <v>28</v>
      </c>
      <c r="L25" s="33"/>
      <c r="M25" s="33"/>
      <c r="N25" s="33"/>
      <c r="O25" s="77">
        <v>5</v>
      </c>
      <c r="P25" s="28">
        <f>ROUND(SUMPRODUCT(H25:O25,$H$8:$O$8)/100,1)</f>
        <v>4.4000000000000004</v>
      </c>
      <c r="Q25" s="29" t="str">
        <f t="shared" si="0"/>
        <v>D</v>
      </c>
      <c r="R25" s="30" t="str">
        <f t="shared" si="1"/>
        <v>Trung bình yếu</v>
      </c>
      <c r="S25" s="31" t="str">
        <f t="shared" si="3"/>
        <v/>
      </c>
      <c r="T25" s="32" t="str">
        <f t="array" ref="T25">IFERROR(VLOOKUP($C25&amp;$S$3,CHOOSE({1,2},Data!$A$2:$A$15458&amp;Data!$B$2:$B$15458,Data!$C$2:$C$15458),2,0),"")</f>
        <v>202-A2</v>
      </c>
      <c r="U25" s="94" t="str">
        <f t="array" ref="U25">IFERROR(VLOOKUP($C25&amp;$G$4,CHOOSE({1,2},Data!$A$2:$A$15458&amp;Data!$E$2:$E$15458,Data!$F$2:$F$15458),2,0),"")</f>
        <v>BAS1224-06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1498</v>
      </c>
      <c r="D26" s="23" t="s">
        <v>3469</v>
      </c>
      <c r="E26" s="24" t="s">
        <v>3470</v>
      </c>
      <c r="F26" s="25" t="s">
        <v>3471</v>
      </c>
      <c r="G26" s="22" t="s">
        <v>3273</v>
      </c>
      <c r="H26" s="26">
        <v>10</v>
      </c>
      <c r="I26" s="26">
        <v>6</v>
      </c>
      <c r="J26" s="26">
        <v>8</v>
      </c>
      <c r="K26" s="26" t="s">
        <v>28</v>
      </c>
      <c r="L26" s="33"/>
      <c r="M26" s="33"/>
      <c r="N26" s="33"/>
      <c r="O26" s="77">
        <v>6.5</v>
      </c>
      <c r="P26" s="28">
        <f>ROUND(SUMPRODUCT(H26:O26,$H$8:$O$8)/100,1)</f>
        <v>7.1</v>
      </c>
      <c r="Q26" s="29" t="str">
        <f t="shared" si="0"/>
        <v>B</v>
      </c>
      <c r="R26" s="30" t="str">
        <f t="shared" si="1"/>
        <v>Khá</v>
      </c>
      <c r="S26" s="31" t="str">
        <f t="shared" si="3"/>
        <v/>
      </c>
      <c r="T26" s="32" t="str">
        <f t="array" ref="T26">IFERROR(VLOOKUP($C26&amp;$S$3,CHOOSE({1,2},Data!$A$2:$A$15458&amp;Data!$B$2:$B$15458,Data!$C$2:$C$15458),2,0),"")</f>
        <v>202-A2</v>
      </c>
      <c r="U26" s="94" t="str">
        <f t="array" ref="U26">IFERROR(VLOOKUP($C26&amp;$G$4,CHOOSE({1,2},Data!$A$2:$A$15458&amp;Data!$E$2:$E$15458,Data!$F$2:$F$15458),2,0),"")</f>
        <v>BAS1224-06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2521</v>
      </c>
      <c r="D27" s="23" t="s">
        <v>3472</v>
      </c>
      <c r="E27" s="24" t="s">
        <v>3473</v>
      </c>
      <c r="F27" s="25" t="s">
        <v>3225</v>
      </c>
      <c r="G27" s="22" t="s">
        <v>3318</v>
      </c>
      <c r="H27" s="26">
        <v>10</v>
      </c>
      <c r="I27" s="26">
        <v>1</v>
      </c>
      <c r="J27" s="26">
        <v>8</v>
      </c>
      <c r="K27" s="26" t="s">
        <v>28</v>
      </c>
      <c r="L27" s="33"/>
      <c r="M27" s="33"/>
      <c r="N27" s="33"/>
      <c r="O27" s="77">
        <v>7.5</v>
      </c>
      <c r="P27" s="28">
        <f>ROUND(SUMPRODUCT(H27:O27,$H$8:$O$8)/100,1)</f>
        <v>7.2</v>
      </c>
      <c r="Q27" s="29" t="str">
        <f t="shared" si="0"/>
        <v>B</v>
      </c>
      <c r="R27" s="30" t="str">
        <f t="shared" si="1"/>
        <v>Khá</v>
      </c>
      <c r="S27" s="31" t="str">
        <f t="shared" si="3"/>
        <v/>
      </c>
      <c r="T27" s="32" t="str">
        <f t="array" ref="T27">IFERROR(VLOOKUP($C27&amp;$S$3,CHOOSE({1,2},Data!$A$2:$A$15458&amp;Data!$B$2:$B$15458,Data!$C$2:$C$15458),2,0),"")</f>
        <v>202-A2</v>
      </c>
      <c r="U27" s="94" t="str">
        <f t="array" ref="U27">IFERROR(VLOOKUP($C27&amp;$G$4,CHOOSE({1,2},Data!$A$2:$A$15458&amp;Data!$E$2:$E$15458,Data!$F$2:$F$15458),2,0),"")</f>
        <v>BAS1224-06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2258</v>
      </c>
      <c r="D28" s="23" t="s">
        <v>3474</v>
      </c>
      <c r="E28" s="24" t="s">
        <v>3475</v>
      </c>
      <c r="F28" s="25" t="s">
        <v>3476</v>
      </c>
      <c r="G28" s="22" t="s">
        <v>3358</v>
      </c>
      <c r="H28" s="26">
        <v>10</v>
      </c>
      <c r="I28" s="26">
        <v>1</v>
      </c>
      <c r="J28" s="26">
        <v>8</v>
      </c>
      <c r="K28" s="26" t="s">
        <v>28</v>
      </c>
      <c r="L28" s="33"/>
      <c r="M28" s="33"/>
      <c r="N28" s="33"/>
      <c r="O28" s="77">
        <v>7</v>
      </c>
      <c r="P28" s="28">
        <f>ROUND(SUMPRODUCT(H28:O28,$H$8:$O$8)/100,1)</f>
        <v>6.9</v>
      </c>
      <c r="Q28" s="29" t="str">
        <f t="shared" si="0"/>
        <v>C+</v>
      </c>
      <c r="R28" s="30" t="str">
        <f t="shared" si="1"/>
        <v>Trung bình</v>
      </c>
      <c r="S28" s="31" t="str">
        <f t="shared" si="3"/>
        <v/>
      </c>
      <c r="T28" s="32" t="str">
        <f t="array" ref="T28">IFERROR(VLOOKUP($C28&amp;$S$3,CHOOSE({1,2},Data!$A$2:$A$15458&amp;Data!$B$2:$B$15458,Data!$C$2:$C$15458),2,0),"")</f>
        <v>202-A2</v>
      </c>
      <c r="U28" s="94" t="str">
        <f t="array" ref="U28">IFERROR(VLOOKUP($C28&amp;$G$4,CHOOSE({1,2},Data!$A$2:$A$15458&amp;Data!$E$2:$E$15458,Data!$F$2:$F$15458),2,0),"")</f>
        <v>BAS1224-06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1184</v>
      </c>
      <c r="D29" s="23" t="s">
        <v>3479</v>
      </c>
      <c r="E29" s="24" t="s">
        <v>3250</v>
      </c>
      <c r="F29" s="25" t="s">
        <v>3396</v>
      </c>
      <c r="G29" s="22" t="s">
        <v>3242</v>
      </c>
      <c r="H29" s="26">
        <v>9</v>
      </c>
      <c r="I29" s="26">
        <v>7.5</v>
      </c>
      <c r="J29" s="26">
        <v>7.5</v>
      </c>
      <c r="K29" s="26" t="s">
        <v>28</v>
      </c>
      <c r="L29" s="33"/>
      <c r="M29" s="33"/>
      <c r="N29" s="33"/>
      <c r="O29" s="77">
        <v>2</v>
      </c>
      <c r="P29" s="28">
        <f>ROUND(SUMPRODUCT(H29:O29,$H$8:$O$8)/100,1)</f>
        <v>4.4000000000000004</v>
      </c>
      <c r="Q29" s="29" t="str">
        <f t="shared" si="0"/>
        <v>D</v>
      </c>
      <c r="R29" s="30" t="str">
        <f t="shared" si="1"/>
        <v>Trung bình yếu</v>
      </c>
      <c r="S29" s="31" t="str">
        <f t="shared" si="3"/>
        <v/>
      </c>
      <c r="T29" s="32" t="str">
        <f t="array" ref="T29">IFERROR(VLOOKUP($C29&amp;$S$3,CHOOSE({1,2},Data!$A$2:$A$15458&amp;Data!$B$2:$B$15458,Data!$C$2:$C$15458),2,0),"")</f>
        <v>202-A2</v>
      </c>
      <c r="U29" s="94" t="str">
        <f t="array" ref="U29">IFERROR(VLOOKUP($C29&amp;$G$4,CHOOSE({1,2},Data!$A$2:$A$15458&amp;Data!$E$2:$E$15458,Data!$F$2:$F$15458),2,0),"")</f>
        <v>BAS1224-06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1182</v>
      </c>
      <c r="D30" s="23" t="s">
        <v>3477</v>
      </c>
      <c r="E30" s="24" t="s">
        <v>3250</v>
      </c>
      <c r="F30" s="25" t="s">
        <v>3478</v>
      </c>
      <c r="G30" s="22" t="s">
        <v>3242</v>
      </c>
      <c r="H30" s="26">
        <v>9</v>
      </c>
      <c r="I30" s="26">
        <v>3.5</v>
      </c>
      <c r="J30" s="26">
        <v>7.5</v>
      </c>
      <c r="K30" s="26" t="s">
        <v>28</v>
      </c>
      <c r="L30" s="33"/>
      <c r="M30" s="33"/>
      <c r="N30" s="33"/>
      <c r="O30" s="77">
        <v>7</v>
      </c>
      <c r="P30" s="28">
        <f>ROUND(SUMPRODUCT(H30:O30,$H$8:$O$8)/100,1)</f>
        <v>7</v>
      </c>
      <c r="Q30" s="29" t="str">
        <f t="shared" si="0"/>
        <v>B</v>
      </c>
      <c r="R30" s="30" t="str">
        <f t="shared" si="1"/>
        <v>Khá</v>
      </c>
      <c r="S30" s="31" t="str">
        <f t="shared" si="3"/>
        <v/>
      </c>
      <c r="T30" s="32" t="str">
        <f t="array" ref="T30">IFERROR(VLOOKUP($C30&amp;$S$3,CHOOSE({1,2},Data!$A$2:$A$15458&amp;Data!$B$2:$B$15458,Data!$C$2:$C$15458),2,0),"")</f>
        <v>202-A2</v>
      </c>
      <c r="U30" s="94" t="str">
        <f t="array" ref="U30">IFERROR(VLOOKUP($C30&amp;$G$4,CHOOSE({1,2},Data!$A$2:$A$15458&amp;Data!$E$2:$E$15458,Data!$F$2:$F$15458),2,0),"")</f>
        <v>BAS1224-06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532</v>
      </c>
      <c r="D31" s="23" t="s">
        <v>3480</v>
      </c>
      <c r="E31" s="24" t="s">
        <v>3481</v>
      </c>
      <c r="F31" s="25" t="s">
        <v>3482</v>
      </c>
      <c r="G31" s="22" t="s">
        <v>3308</v>
      </c>
      <c r="H31" s="26">
        <v>10</v>
      </c>
      <c r="I31" s="26">
        <v>1</v>
      </c>
      <c r="J31" s="26">
        <v>8</v>
      </c>
      <c r="K31" s="26" t="s">
        <v>28</v>
      </c>
      <c r="L31" s="33"/>
      <c r="M31" s="33"/>
      <c r="N31" s="33"/>
      <c r="O31" s="77">
        <v>5</v>
      </c>
      <c r="P31" s="28">
        <f>ROUND(SUMPRODUCT(H31:O31,$H$8:$O$8)/100,1)</f>
        <v>5.7</v>
      </c>
      <c r="Q31" s="29" t="str">
        <f t="shared" si="0"/>
        <v>C</v>
      </c>
      <c r="R31" s="30" t="str">
        <f t="shared" si="1"/>
        <v>Trung bình</v>
      </c>
      <c r="S31" s="31" t="str">
        <f t="shared" si="3"/>
        <v/>
      </c>
      <c r="T31" s="32" t="str">
        <f t="array" ref="T31">IFERROR(VLOOKUP($C31&amp;$S$3,CHOOSE({1,2},Data!$A$2:$A$15458&amp;Data!$B$2:$B$15458,Data!$C$2:$C$15458),2,0),"")</f>
        <v>202-A2</v>
      </c>
      <c r="U31" s="94" t="str">
        <f t="array" ref="U31">IFERROR(VLOOKUP($C31&amp;$G$4,CHOOSE({1,2},Data!$A$2:$A$15458&amp;Data!$E$2:$E$15458,Data!$F$2:$F$15458),2,0),"")</f>
        <v>BAS1224-06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2140</v>
      </c>
      <c r="D32" s="23" t="s">
        <v>3483</v>
      </c>
      <c r="E32" s="24" t="s">
        <v>3484</v>
      </c>
      <c r="F32" s="25" t="s">
        <v>3448</v>
      </c>
      <c r="G32" s="22" t="s">
        <v>3239</v>
      </c>
      <c r="H32" s="26">
        <v>10</v>
      </c>
      <c r="I32" s="26">
        <v>2.5</v>
      </c>
      <c r="J32" s="26">
        <v>8.5</v>
      </c>
      <c r="K32" s="26" t="s">
        <v>28</v>
      </c>
      <c r="L32" s="33"/>
      <c r="M32" s="33"/>
      <c r="N32" s="33"/>
      <c r="O32" s="77">
        <v>5</v>
      </c>
      <c r="P32" s="28">
        <f>ROUND(SUMPRODUCT(H32:O32,$H$8:$O$8)/100,1)</f>
        <v>6</v>
      </c>
      <c r="Q32" s="29" t="str">
        <f t="shared" si="0"/>
        <v>C</v>
      </c>
      <c r="R32" s="30" t="str">
        <f t="shared" si="1"/>
        <v>Trung bình</v>
      </c>
      <c r="S32" s="31" t="str">
        <f t="shared" si="3"/>
        <v/>
      </c>
      <c r="T32" s="32" t="str">
        <f t="array" ref="T32">IFERROR(VLOOKUP($C32&amp;$S$3,CHOOSE({1,2},Data!$A$2:$A$15458&amp;Data!$B$2:$B$15458,Data!$C$2:$C$15458),2,0),"")</f>
        <v>202-A2</v>
      </c>
      <c r="U32" s="94" t="str">
        <f t="array" ref="U32">IFERROR(VLOOKUP($C32&amp;$G$4,CHOOSE({1,2},Data!$A$2:$A$15458&amp;Data!$E$2:$E$15458,Data!$F$2:$F$15458),2,0),"")</f>
        <v>BAS1224-06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1555</v>
      </c>
      <c r="D33" s="23" t="s">
        <v>3485</v>
      </c>
      <c r="E33" s="24" t="s">
        <v>3271</v>
      </c>
      <c r="F33" s="25" t="s">
        <v>3486</v>
      </c>
      <c r="G33" s="22" t="s">
        <v>3281</v>
      </c>
      <c r="H33" s="26">
        <v>10</v>
      </c>
      <c r="I33" s="26">
        <v>1</v>
      </c>
      <c r="J33" s="26">
        <v>7.5</v>
      </c>
      <c r="K33" s="26" t="s">
        <v>28</v>
      </c>
      <c r="L33" s="33"/>
      <c r="M33" s="33"/>
      <c r="N33" s="33"/>
      <c r="O33" s="77">
        <v>1.5</v>
      </c>
      <c r="P33" s="28">
        <f>ROUND(SUMPRODUCT(H33:O33,$H$8:$O$8)/100,1)</f>
        <v>3.5</v>
      </c>
      <c r="Q33" s="29" t="str">
        <f t="shared" si="0"/>
        <v>F</v>
      </c>
      <c r="R33" s="30" t="str">
        <f t="shared" si="1"/>
        <v>Kém</v>
      </c>
      <c r="S33" s="31" t="str">
        <f t="shared" si="3"/>
        <v/>
      </c>
      <c r="T33" s="32" t="str">
        <f t="array" ref="T33">IFERROR(VLOOKUP($C33&amp;$S$3,CHOOSE({1,2},Data!$A$2:$A$15458&amp;Data!$B$2:$B$15458,Data!$C$2:$C$15458),2,0),"")</f>
        <v>202-A2</v>
      </c>
      <c r="U33" s="94" t="str">
        <f t="array" ref="U33">IFERROR(VLOOKUP($C33&amp;$G$4,CHOOSE({1,2},Data!$A$2:$A$15458&amp;Data!$E$2:$E$15458,Data!$F$2:$F$15458),2,0),"")</f>
        <v>BAS1224-06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Học lại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1188</v>
      </c>
      <c r="D34" s="23" t="s">
        <v>3487</v>
      </c>
      <c r="E34" s="24" t="s">
        <v>3275</v>
      </c>
      <c r="F34" s="25" t="s">
        <v>3488</v>
      </c>
      <c r="G34" s="22" t="s">
        <v>3273</v>
      </c>
      <c r="H34" s="26">
        <v>9</v>
      </c>
      <c r="I34" s="26">
        <v>5</v>
      </c>
      <c r="J34" s="26">
        <v>7</v>
      </c>
      <c r="K34" s="26" t="s">
        <v>28</v>
      </c>
      <c r="L34" s="33"/>
      <c r="M34" s="33"/>
      <c r="N34" s="33"/>
      <c r="O34" s="77">
        <v>4</v>
      </c>
      <c r="P34" s="28">
        <f>ROUND(SUMPRODUCT(H34:O34,$H$8:$O$8)/100,1)</f>
        <v>5.2</v>
      </c>
      <c r="Q34" s="29" t="str">
        <f t="shared" si="0"/>
        <v>D+</v>
      </c>
      <c r="R34" s="30" t="str">
        <f t="shared" si="1"/>
        <v>Trung bình yếu</v>
      </c>
      <c r="S34" s="31" t="str">
        <f t="shared" si="3"/>
        <v/>
      </c>
      <c r="T34" s="32" t="str">
        <f t="array" ref="T34">IFERROR(VLOOKUP($C34&amp;$S$3,CHOOSE({1,2},Data!$A$2:$A$15458&amp;Data!$B$2:$B$15458,Data!$C$2:$C$15458),2,0),"")</f>
        <v>202-A2</v>
      </c>
      <c r="U34" s="94" t="str">
        <f t="array" ref="U34">IFERROR(VLOOKUP($C34&amp;$G$4,CHOOSE({1,2},Data!$A$2:$A$15458&amp;Data!$E$2:$E$15458,Data!$F$2:$F$15458),2,0),"")</f>
        <v>BAS1224-06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1502</v>
      </c>
      <c r="D35" s="23" t="s">
        <v>3402</v>
      </c>
      <c r="E35" s="24" t="s">
        <v>3275</v>
      </c>
      <c r="F35" s="25" t="s">
        <v>3381</v>
      </c>
      <c r="G35" s="22" t="s">
        <v>3308</v>
      </c>
      <c r="H35" s="26">
        <v>9</v>
      </c>
      <c r="I35" s="26">
        <v>2</v>
      </c>
      <c r="J35" s="26">
        <v>7</v>
      </c>
      <c r="K35" s="26" t="s">
        <v>28</v>
      </c>
      <c r="L35" s="33"/>
      <c r="M35" s="33"/>
      <c r="N35" s="33"/>
      <c r="O35" s="77">
        <v>6</v>
      </c>
      <c r="P35" s="28">
        <f>ROUND(SUMPRODUCT(H35:O35,$H$8:$O$8)/100,1)</f>
        <v>6.1</v>
      </c>
      <c r="Q35" s="29" t="str">
        <f t="shared" si="0"/>
        <v>C</v>
      </c>
      <c r="R35" s="30" t="str">
        <f t="shared" si="1"/>
        <v>Trung bình</v>
      </c>
      <c r="S35" s="31" t="str">
        <f t="shared" si="3"/>
        <v/>
      </c>
      <c r="T35" s="32" t="str">
        <f t="array" ref="T35">IFERROR(VLOOKUP($C35&amp;$S$3,CHOOSE({1,2},Data!$A$2:$A$15458&amp;Data!$B$2:$B$15458,Data!$C$2:$C$15458),2,0),"")</f>
        <v>202-A2</v>
      </c>
      <c r="U35" s="94" t="str">
        <f t="array" ref="U35">IFERROR(VLOOKUP($C35&amp;$G$4,CHOOSE({1,2},Data!$A$2:$A$15458&amp;Data!$E$2:$E$15458,Data!$F$2:$F$15458),2,0),"")</f>
        <v>BAS1224-06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1560</v>
      </c>
      <c r="D36" s="23" t="s">
        <v>3489</v>
      </c>
      <c r="E36" s="24" t="s">
        <v>3275</v>
      </c>
      <c r="F36" s="25" t="s">
        <v>3490</v>
      </c>
      <c r="G36" s="22" t="s">
        <v>3218</v>
      </c>
      <c r="H36" s="26">
        <v>10</v>
      </c>
      <c r="I36" s="26">
        <v>1</v>
      </c>
      <c r="J36" s="26">
        <v>8</v>
      </c>
      <c r="K36" s="26" t="s">
        <v>28</v>
      </c>
      <c r="L36" s="33"/>
      <c r="M36" s="33"/>
      <c r="N36" s="33"/>
      <c r="O36" s="77">
        <v>5</v>
      </c>
      <c r="P36" s="28">
        <f>ROUND(SUMPRODUCT(H36:O36,$H$8:$O$8)/100,1)</f>
        <v>5.7</v>
      </c>
      <c r="Q36" s="29" t="str">
        <f t="shared" si="0"/>
        <v>C</v>
      </c>
      <c r="R36" s="30" t="str">
        <f t="shared" si="1"/>
        <v>Trung bình</v>
      </c>
      <c r="S36" s="31" t="str">
        <f t="shared" si="3"/>
        <v/>
      </c>
      <c r="T36" s="32" t="str">
        <f t="array" ref="T36">IFERROR(VLOOKUP($C36&amp;$S$3,CHOOSE({1,2},Data!$A$2:$A$15458&amp;Data!$B$2:$B$15458,Data!$C$2:$C$15458),2,0),"")</f>
        <v>202-A2</v>
      </c>
      <c r="U36" s="94" t="str">
        <f t="array" ref="U36">IFERROR(VLOOKUP($C36&amp;$G$4,CHOOSE({1,2},Data!$A$2:$A$15458&amp;Data!$E$2:$E$15458,Data!$F$2:$F$15458),2,0),"")</f>
        <v>BAS1224-06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411</v>
      </c>
      <c r="D37" s="23" t="s">
        <v>3324</v>
      </c>
      <c r="E37" s="24" t="s">
        <v>3285</v>
      </c>
      <c r="F37" s="25" t="s">
        <v>3491</v>
      </c>
      <c r="G37" s="22" t="s">
        <v>3218</v>
      </c>
      <c r="H37" s="26">
        <v>10</v>
      </c>
      <c r="I37" s="26">
        <v>9.5</v>
      </c>
      <c r="J37" s="26">
        <v>8.5</v>
      </c>
      <c r="K37" s="26" t="s">
        <v>28</v>
      </c>
      <c r="L37" s="33"/>
      <c r="M37" s="33"/>
      <c r="N37" s="33"/>
      <c r="O37" s="77">
        <v>7</v>
      </c>
      <c r="P37" s="28">
        <f>ROUND(SUMPRODUCT(H37:O37,$H$8:$O$8)/100,1)</f>
        <v>7.9</v>
      </c>
      <c r="Q37" s="29" t="str">
        <f t="shared" si="0"/>
        <v>B</v>
      </c>
      <c r="R37" s="30" t="str">
        <f t="shared" si="1"/>
        <v>Khá</v>
      </c>
      <c r="S37" s="31" t="str">
        <f t="shared" si="3"/>
        <v/>
      </c>
      <c r="T37" s="32" t="str">
        <f t="array" ref="T37">IFERROR(VLOOKUP($C37&amp;$S$3,CHOOSE({1,2},Data!$A$2:$A$15458&amp;Data!$B$2:$B$15458,Data!$C$2:$C$15458),2,0),"")</f>
        <v>202-A2</v>
      </c>
      <c r="U37" s="94" t="str">
        <f t="array" ref="U37">IFERROR(VLOOKUP($C37&amp;$G$4,CHOOSE({1,2},Data!$A$2:$A$15458&amp;Data!$E$2:$E$15458,Data!$F$2:$F$15458),2,0),"")</f>
        <v>BAS1224-06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1906</v>
      </c>
      <c r="D38" s="23" t="s">
        <v>3492</v>
      </c>
      <c r="E38" s="24" t="s">
        <v>3493</v>
      </c>
      <c r="F38" s="25" t="s">
        <v>3494</v>
      </c>
      <c r="G38" s="22" t="s">
        <v>3273</v>
      </c>
      <c r="H38" s="26">
        <v>9</v>
      </c>
      <c r="I38" s="26">
        <v>5.5</v>
      </c>
      <c r="J38" s="26">
        <v>9</v>
      </c>
      <c r="K38" s="26" t="s">
        <v>28</v>
      </c>
      <c r="L38" s="33"/>
      <c r="M38" s="33"/>
      <c r="N38" s="33"/>
      <c r="O38" s="77">
        <v>3</v>
      </c>
      <c r="P38" s="28">
        <f>ROUND(SUMPRODUCT(H38:O38,$H$8:$O$8)/100,1)</f>
        <v>5.0999999999999996</v>
      </c>
      <c r="Q38" s="29" t="str">
        <f t="shared" si="0"/>
        <v>D+</v>
      </c>
      <c r="R38" s="30" t="str">
        <f t="shared" si="1"/>
        <v>Trung bình yếu</v>
      </c>
      <c r="S38" s="31" t="str">
        <f t="shared" si="3"/>
        <v/>
      </c>
      <c r="T38" s="32" t="str">
        <f t="array" ref="T38">IFERROR(VLOOKUP($C38&amp;$S$3,CHOOSE({1,2},Data!$A$2:$A$15458&amp;Data!$B$2:$B$15458,Data!$C$2:$C$15458),2,0),"")</f>
        <v>505-A2</v>
      </c>
      <c r="U38" s="94" t="str">
        <f t="array" ref="U38">IFERROR(VLOOKUP($C38&amp;$G$4,CHOOSE({1,2},Data!$A$2:$A$15458&amp;Data!$E$2:$E$15458,Data!$F$2:$F$15458),2,0),"")</f>
        <v>BAS1224-06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413</v>
      </c>
      <c r="D39" s="23" t="s">
        <v>3495</v>
      </c>
      <c r="E39" s="24" t="s">
        <v>3496</v>
      </c>
      <c r="F39" s="25" t="s">
        <v>3497</v>
      </c>
      <c r="G39" s="22" t="s">
        <v>3277</v>
      </c>
      <c r="H39" s="26">
        <v>9</v>
      </c>
      <c r="I39" s="26">
        <v>3.5</v>
      </c>
      <c r="J39" s="26">
        <v>7.5</v>
      </c>
      <c r="K39" s="26" t="s">
        <v>28</v>
      </c>
      <c r="L39" s="33"/>
      <c r="M39" s="33"/>
      <c r="N39" s="33"/>
      <c r="O39" s="77">
        <v>1</v>
      </c>
      <c r="P39" s="28">
        <f>ROUND(SUMPRODUCT(H39:O39,$H$8:$O$8)/100,1)</f>
        <v>3.4</v>
      </c>
      <c r="Q39" s="29" t="str">
        <f t="shared" si="0"/>
        <v>F</v>
      </c>
      <c r="R39" s="30" t="str">
        <f t="shared" si="1"/>
        <v>Kém</v>
      </c>
      <c r="S39" s="31" t="str">
        <f t="shared" si="3"/>
        <v/>
      </c>
      <c r="T39" s="32" t="str">
        <f t="array" ref="T39">IFERROR(VLOOKUP($C39&amp;$S$3,CHOOSE({1,2},Data!$A$2:$A$15458&amp;Data!$B$2:$B$15458,Data!$C$2:$C$15458),2,0),"")</f>
        <v>505-A2</v>
      </c>
      <c r="U39" s="94" t="str">
        <f t="array" ref="U39">IFERROR(VLOOKUP($C39&amp;$G$4,CHOOSE({1,2},Data!$A$2:$A$15458&amp;Data!$E$2:$E$15458,Data!$F$2:$F$15458),2,0),"")</f>
        <v>BAS1224-06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Học lại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1782</v>
      </c>
      <c r="D40" s="23" t="s">
        <v>3499</v>
      </c>
      <c r="E40" s="24" t="s">
        <v>3288</v>
      </c>
      <c r="F40" s="25" t="s">
        <v>3491</v>
      </c>
      <c r="G40" s="22" t="s">
        <v>3222</v>
      </c>
      <c r="H40" s="26">
        <v>10</v>
      </c>
      <c r="I40" s="26">
        <v>4</v>
      </c>
      <c r="J40" s="26">
        <v>7.5</v>
      </c>
      <c r="K40" s="26" t="s">
        <v>28</v>
      </c>
      <c r="L40" s="33"/>
      <c r="M40" s="33"/>
      <c r="N40" s="33"/>
      <c r="O40" s="77">
        <v>6</v>
      </c>
      <c r="P40" s="28">
        <f>ROUND(SUMPRODUCT(H40:O40,$H$8:$O$8)/100,1)</f>
        <v>6.5</v>
      </c>
      <c r="Q40" s="29" t="str">
        <f t="shared" si="0"/>
        <v>C+</v>
      </c>
      <c r="R40" s="30" t="str">
        <f t="shared" si="1"/>
        <v>Trung bình</v>
      </c>
      <c r="S40" s="31" t="str">
        <f t="shared" si="3"/>
        <v/>
      </c>
      <c r="T40" s="32" t="str">
        <f t="array" ref="T40">IFERROR(VLOOKUP($C40&amp;$S$3,CHOOSE({1,2},Data!$A$2:$A$15458&amp;Data!$B$2:$B$15458,Data!$C$2:$C$15458),2,0),"")</f>
        <v>505-A2</v>
      </c>
      <c r="U40" s="94" t="str">
        <f t="array" ref="U40">IFERROR(VLOOKUP($C40&amp;$G$4,CHOOSE({1,2},Data!$A$2:$A$15458&amp;Data!$E$2:$E$15458,Data!$F$2:$F$15458),2,0),"")</f>
        <v>BAS1224-06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538</v>
      </c>
      <c r="D41" s="23" t="s">
        <v>3291</v>
      </c>
      <c r="E41" s="24" t="s">
        <v>3288</v>
      </c>
      <c r="F41" s="25" t="s">
        <v>3498</v>
      </c>
      <c r="G41" s="22" t="s">
        <v>3382</v>
      </c>
      <c r="H41" s="26">
        <v>10</v>
      </c>
      <c r="I41" s="26">
        <v>6</v>
      </c>
      <c r="J41" s="26">
        <v>8.5</v>
      </c>
      <c r="K41" s="26" t="s">
        <v>28</v>
      </c>
      <c r="L41" s="33"/>
      <c r="M41" s="33"/>
      <c r="N41" s="33"/>
      <c r="O41" s="77">
        <v>8.5</v>
      </c>
      <c r="P41" s="28">
        <f>ROUND(SUMPRODUCT(H41:O41,$H$8:$O$8)/100,1)</f>
        <v>8.4</v>
      </c>
      <c r="Q41" s="29" t="str">
        <f t="shared" ref="Q41:Q72" si="4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B+</v>
      </c>
      <c r="R41" s="30" t="str">
        <f t="shared" ref="R41:R72" si="5">IF($P41&lt;4,"Kém",IF(AND($P41&gt;=4,$P41&lt;=5.4),"Trung bình yếu",IF(AND($P41&gt;=5.5,$P41&lt;=6.9),"Trung bình",IF(AND($P41&gt;=7,$P41&lt;=8.4),"Khá",IF(AND($P41&gt;=8.5,$P41&lt;=10),"Giỏi","")))))</f>
        <v>Khá</v>
      </c>
      <c r="S41" s="31" t="str">
        <f t="shared" si="3"/>
        <v/>
      </c>
      <c r="T41" s="32" t="str">
        <f t="array" ref="T41">IFERROR(VLOOKUP($C41&amp;$S$3,CHOOSE({1,2},Data!$A$2:$A$15458&amp;Data!$B$2:$B$15458,Data!$C$2:$C$15458),2,0),"")</f>
        <v>505-A2</v>
      </c>
      <c r="U41" s="94" t="str">
        <f t="array" ref="U41">IFERROR(VLOOKUP($C41&amp;$G$4,CHOOSE({1,2},Data!$A$2:$A$15458&amp;Data!$E$2:$E$15458,Data!$F$2:$F$15458),2,0),"")</f>
        <v>BAS1224-06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2399</v>
      </c>
      <c r="D42" s="23" t="s">
        <v>3502</v>
      </c>
      <c r="E42" s="24" t="s">
        <v>3294</v>
      </c>
      <c r="F42" s="25" t="s">
        <v>3424</v>
      </c>
      <c r="G42" s="22" t="s">
        <v>3231</v>
      </c>
      <c r="H42" s="26">
        <v>8</v>
      </c>
      <c r="I42" s="26">
        <v>3</v>
      </c>
      <c r="J42" s="26">
        <v>8</v>
      </c>
      <c r="K42" s="26" t="s">
        <v>28</v>
      </c>
      <c r="L42" s="33"/>
      <c r="M42" s="33"/>
      <c r="N42" s="33"/>
      <c r="O42" s="77">
        <v>4</v>
      </c>
      <c r="P42" s="28">
        <f>ROUND(SUMPRODUCT(H42:O42,$H$8:$O$8)/100,1)</f>
        <v>5.0999999999999996</v>
      </c>
      <c r="Q42" s="29" t="str">
        <f t="shared" si="4"/>
        <v>D+</v>
      </c>
      <c r="R42" s="30" t="str">
        <f t="shared" si="5"/>
        <v>Trung bình yếu</v>
      </c>
      <c r="S42" s="31" t="str">
        <f t="shared" si="3"/>
        <v/>
      </c>
      <c r="T42" s="32" t="str">
        <f t="array" ref="T42">IFERROR(VLOOKUP($C42&amp;$S$3,CHOOSE({1,2},Data!$A$2:$A$15458&amp;Data!$B$2:$B$15458,Data!$C$2:$C$15458),2,0),"")</f>
        <v>505-A2</v>
      </c>
      <c r="U42" s="94" t="str">
        <f t="array" ref="U42">IFERROR(VLOOKUP($C42&amp;$G$4,CHOOSE({1,2},Data!$A$2:$A$15458&amp;Data!$E$2:$E$15458,Data!$F$2:$F$15458),2,0),"")</f>
        <v>BAS1224-06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540</v>
      </c>
      <c r="D43" s="23" t="s">
        <v>3503</v>
      </c>
      <c r="E43" s="24" t="s">
        <v>3294</v>
      </c>
      <c r="F43" s="25" t="s">
        <v>3504</v>
      </c>
      <c r="G43" s="22" t="s">
        <v>3358</v>
      </c>
      <c r="H43" s="26">
        <v>10</v>
      </c>
      <c r="I43" s="26">
        <v>2.5</v>
      </c>
      <c r="J43" s="26">
        <v>7</v>
      </c>
      <c r="K43" s="26" t="s">
        <v>28</v>
      </c>
      <c r="L43" s="33"/>
      <c r="M43" s="33"/>
      <c r="N43" s="33"/>
      <c r="O43" s="77">
        <v>2.5</v>
      </c>
      <c r="P43" s="28">
        <f>ROUND(SUMPRODUCT(H43:O43,$H$8:$O$8)/100,1)</f>
        <v>4.2</v>
      </c>
      <c r="Q43" s="29" t="str">
        <f t="shared" si="4"/>
        <v>D</v>
      </c>
      <c r="R43" s="30" t="str">
        <f t="shared" si="5"/>
        <v>Trung bình yếu</v>
      </c>
      <c r="S43" s="31" t="str">
        <f t="shared" si="3"/>
        <v/>
      </c>
      <c r="T43" s="32" t="str">
        <f t="array" ref="T43">IFERROR(VLOOKUP($C43&amp;$S$3,CHOOSE({1,2},Data!$A$2:$A$15458&amp;Data!$B$2:$B$15458,Data!$C$2:$C$15458),2,0),"")</f>
        <v>505-A2</v>
      </c>
      <c r="U43" s="94" t="str">
        <f t="array" ref="U43">IFERROR(VLOOKUP($C43&amp;$G$4,CHOOSE({1,2},Data!$A$2:$A$15458&amp;Data!$E$2:$E$15458,Data!$F$2:$F$15458),2,0),"")</f>
        <v>BAS1224-06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Đạt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1314</v>
      </c>
      <c r="D44" s="23" t="s">
        <v>3374</v>
      </c>
      <c r="E44" s="24" t="s">
        <v>3294</v>
      </c>
      <c r="F44" s="25" t="s">
        <v>3505</v>
      </c>
      <c r="G44" s="22" t="s">
        <v>3228</v>
      </c>
      <c r="H44" s="26">
        <v>8</v>
      </c>
      <c r="I44" s="26">
        <v>1</v>
      </c>
      <c r="J44" s="26">
        <v>7.5</v>
      </c>
      <c r="K44" s="26" t="s">
        <v>28</v>
      </c>
      <c r="L44" s="33"/>
      <c r="M44" s="33"/>
      <c r="N44" s="33"/>
      <c r="O44" s="77">
        <v>3.5</v>
      </c>
      <c r="P44" s="28">
        <f>ROUND(SUMPRODUCT(H44:O44,$H$8:$O$8)/100,1)</f>
        <v>4.5</v>
      </c>
      <c r="Q44" s="29" t="str">
        <f t="shared" si="4"/>
        <v>D</v>
      </c>
      <c r="R44" s="30" t="str">
        <f t="shared" si="5"/>
        <v>Trung bình yếu</v>
      </c>
      <c r="S44" s="31" t="str">
        <f t="shared" si="3"/>
        <v/>
      </c>
      <c r="T44" s="32" t="str">
        <f t="array" ref="T44">IFERROR(VLOOKUP($C44&amp;$S$3,CHOOSE({1,2},Data!$A$2:$A$15458&amp;Data!$B$2:$B$15458,Data!$C$2:$C$15458),2,0),"")</f>
        <v>505-A2</v>
      </c>
      <c r="U44" s="94" t="str">
        <f t="array" ref="U44">IFERROR(VLOOKUP($C44&amp;$G$4,CHOOSE({1,2},Data!$A$2:$A$15458&amp;Data!$E$2:$E$15458,Data!$F$2:$F$15458),2,0),"")</f>
        <v>BAS1224-06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1507</v>
      </c>
      <c r="D45" s="23" t="s">
        <v>3500</v>
      </c>
      <c r="E45" s="24" t="s">
        <v>3294</v>
      </c>
      <c r="F45" s="25" t="s">
        <v>3501</v>
      </c>
      <c r="G45" s="22" t="s">
        <v>3204</v>
      </c>
      <c r="H45" s="26">
        <v>9</v>
      </c>
      <c r="I45" s="26">
        <v>4</v>
      </c>
      <c r="J45" s="26">
        <v>8</v>
      </c>
      <c r="K45" s="26" t="s">
        <v>28</v>
      </c>
      <c r="L45" s="33"/>
      <c r="M45" s="33"/>
      <c r="N45" s="33"/>
      <c r="O45" s="77">
        <v>8.5</v>
      </c>
      <c r="P45" s="28">
        <f>ROUND(SUMPRODUCT(H45:O45,$H$8:$O$8)/100,1)</f>
        <v>8</v>
      </c>
      <c r="Q45" s="29" t="str">
        <f t="shared" si="4"/>
        <v>B+</v>
      </c>
      <c r="R45" s="30" t="str">
        <f t="shared" si="5"/>
        <v>Khá</v>
      </c>
      <c r="S45" s="31" t="str">
        <f t="shared" si="3"/>
        <v/>
      </c>
      <c r="T45" s="32" t="str">
        <f t="array" ref="T45">IFERROR(VLOOKUP($C45&amp;$S$3,CHOOSE({1,2},Data!$A$2:$A$15458&amp;Data!$B$2:$B$15458,Data!$C$2:$C$15458),2,0),"")</f>
        <v>505-A2</v>
      </c>
      <c r="U45" s="94" t="str">
        <f t="array" ref="U45">IFERROR(VLOOKUP($C45&amp;$G$4,CHOOSE({1,2},Data!$A$2:$A$15458&amp;Data!$E$2:$E$15458,Data!$F$2:$F$15458),2,0),"")</f>
        <v>BAS1224-06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2643</v>
      </c>
      <c r="D46" s="23" t="s">
        <v>3507</v>
      </c>
      <c r="E46" s="24" t="s">
        <v>3312</v>
      </c>
      <c r="F46" s="25" t="s">
        <v>3508</v>
      </c>
      <c r="G46" s="22" t="s">
        <v>3242</v>
      </c>
      <c r="H46" s="26">
        <v>10</v>
      </c>
      <c r="I46" s="26">
        <v>7</v>
      </c>
      <c r="J46" s="26">
        <v>8.5</v>
      </c>
      <c r="K46" s="26" t="s">
        <v>28</v>
      </c>
      <c r="L46" s="33"/>
      <c r="M46" s="33"/>
      <c r="N46" s="33"/>
      <c r="O46" s="77">
        <v>7</v>
      </c>
      <c r="P46" s="28">
        <f>ROUND(SUMPRODUCT(H46:O46,$H$8:$O$8)/100,1)</f>
        <v>7.6</v>
      </c>
      <c r="Q46" s="29" t="str">
        <f t="shared" si="4"/>
        <v>B</v>
      </c>
      <c r="R46" s="30" t="str">
        <f t="shared" si="5"/>
        <v>Khá</v>
      </c>
      <c r="S46" s="31" t="str">
        <f t="shared" si="3"/>
        <v/>
      </c>
      <c r="T46" s="32" t="str">
        <f t="array" ref="T46">IFERROR(VLOOKUP($C46&amp;$S$3,CHOOSE({1,2},Data!$A$2:$A$15458&amp;Data!$B$2:$B$15458,Data!$C$2:$C$15458),2,0),"")</f>
        <v>505-A2</v>
      </c>
      <c r="U46" s="94" t="str">
        <f t="array" ref="U46">IFERROR(VLOOKUP($C46&amp;$G$4,CHOOSE({1,2},Data!$A$2:$A$15458&amp;Data!$E$2:$E$15458,Data!$F$2:$F$15458),2,0),"")</f>
        <v>BAS1224-06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2466</v>
      </c>
      <c r="D47" s="23" t="s">
        <v>3278</v>
      </c>
      <c r="E47" s="24" t="s">
        <v>3312</v>
      </c>
      <c r="F47" s="25" t="s">
        <v>3506</v>
      </c>
      <c r="G47" s="22" t="s">
        <v>3208</v>
      </c>
      <c r="H47" s="26">
        <v>10</v>
      </c>
      <c r="I47" s="26">
        <v>1.5</v>
      </c>
      <c r="J47" s="26">
        <v>8</v>
      </c>
      <c r="K47" s="26" t="s">
        <v>28</v>
      </c>
      <c r="L47" s="33"/>
      <c r="M47" s="33"/>
      <c r="N47" s="33"/>
      <c r="O47" s="77">
        <v>5</v>
      </c>
      <c r="P47" s="28">
        <f>ROUND(SUMPRODUCT(H47:O47,$H$8:$O$8)/100,1)</f>
        <v>5.8</v>
      </c>
      <c r="Q47" s="29" t="str">
        <f t="shared" si="4"/>
        <v>C</v>
      </c>
      <c r="R47" s="30" t="str">
        <f t="shared" si="5"/>
        <v>Trung bình</v>
      </c>
      <c r="S47" s="31" t="str">
        <f t="shared" si="3"/>
        <v/>
      </c>
      <c r="T47" s="32" t="str">
        <f t="array" ref="T47">IFERROR(VLOOKUP($C47&amp;$S$3,CHOOSE({1,2},Data!$A$2:$A$15458&amp;Data!$B$2:$B$15458,Data!$C$2:$C$15458),2,0),"")</f>
        <v>505-A2</v>
      </c>
      <c r="U47" s="94" t="str">
        <f t="array" ref="U47">IFERROR(VLOOKUP($C47&amp;$G$4,CHOOSE({1,2},Data!$A$2:$A$15458&amp;Data!$E$2:$E$15458,Data!$F$2:$F$15458),2,0),"")</f>
        <v>BAS1224-06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2088</v>
      </c>
      <c r="D48" s="23" t="s">
        <v>3278</v>
      </c>
      <c r="E48" s="24" t="s">
        <v>3316</v>
      </c>
      <c r="F48" s="25" t="s">
        <v>3512</v>
      </c>
      <c r="G48" s="22" t="s">
        <v>3382</v>
      </c>
      <c r="H48" s="26">
        <v>9</v>
      </c>
      <c r="I48" s="26">
        <v>7.5</v>
      </c>
      <c r="J48" s="26">
        <v>8.5</v>
      </c>
      <c r="K48" s="26" t="s">
        <v>28</v>
      </c>
      <c r="L48" s="33"/>
      <c r="M48" s="33"/>
      <c r="N48" s="33"/>
      <c r="O48" s="77">
        <v>4.5</v>
      </c>
      <c r="P48" s="28">
        <f>ROUND(SUMPRODUCT(H48:O48,$H$8:$O$8)/100,1)</f>
        <v>6.1</v>
      </c>
      <c r="Q48" s="29" t="str">
        <f t="shared" si="4"/>
        <v>C</v>
      </c>
      <c r="R48" s="30" t="str">
        <f t="shared" si="5"/>
        <v>Trung bình</v>
      </c>
      <c r="S48" s="31" t="str">
        <f t="shared" si="3"/>
        <v/>
      </c>
      <c r="T48" s="32" t="str">
        <f t="array" ref="T48">IFERROR(VLOOKUP($C48&amp;$S$3,CHOOSE({1,2},Data!$A$2:$A$15458&amp;Data!$B$2:$B$15458,Data!$C$2:$C$15458),2,0),"")</f>
        <v>505-A2</v>
      </c>
      <c r="U48" s="94" t="str">
        <f t="array" ref="U48">IFERROR(VLOOKUP($C48&amp;$G$4,CHOOSE({1,2},Data!$A$2:$A$15458&amp;Data!$E$2:$E$15458,Data!$F$2:$F$15458),2,0),"")</f>
        <v>BAS1224-06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1321</v>
      </c>
      <c r="D49" s="23" t="s">
        <v>3513</v>
      </c>
      <c r="E49" s="24" t="s">
        <v>3316</v>
      </c>
      <c r="F49" s="25" t="s">
        <v>3514</v>
      </c>
      <c r="G49" s="22" t="s">
        <v>3228</v>
      </c>
      <c r="H49" s="26">
        <v>8</v>
      </c>
      <c r="I49" s="26">
        <v>3.5</v>
      </c>
      <c r="J49" s="26">
        <v>8</v>
      </c>
      <c r="K49" s="26" t="s">
        <v>28</v>
      </c>
      <c r="L49" s="33"/>
      <c r="M49" s="33"/>
      <c r="N49" s="33"/>
      <c r="O49" s="77">
        <v>2</v>
      </c>
      <c r="P49" s="28">
        <f>ROUND(SUMPRODUCT(H49:O49,$H$8:$O$8)/100,1)</f>
        <v>4</v>
      </c>
      <c r="Q49" s="29" t="str">
        <f t="shared" si="4"/>
        <v>D</v>
      </c>
      <c r="R49" s="30" t="str">
        <f t="shared" si="5"/>
        <v>Trung bình yếu</v>
      </c>
      <c r="S49" s="31" t="str">
        <f t="shared" si="3"/>
        <v/>
      </c>
      <c r="T49" s="32" t="str">
        <f t="array" ref="T49">IFERROR(VLOOKUP($C49&amp;$S$3,CHOOSE({1,2},Data!$A$2:$A$15458&amp;Data!$B$2:$B$15458,Data!$C$2:$C$15458),2,0),"")</f>
        <v>505-A2</v>
      </c>
      <c r="U49" s="94" t="str">
        <f t="array" ref="U49">IFERROR(VLOOKUP($C49&amp;$G$4,CHOOSE({1,2},Data!$A$2:$A$15458&amp;Data!$E$2:$E$15458,Data!$F$2:$F$15458),2,0),"")</f>
        <v>BAS1224-06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1059</v>
      </c>
      <c r="D50" s="23" t="s">
        <v>3379</v>
      </c>
      <c r="E50" s="24" t="s">
        <v>3316</v>
      </c>
      <c r="F50" s="25" t="s">
        <v>3511</v>
      </c>
      <c r="G50" s="22" t="s">
        <v>3290</v>
      </c>
      <c r="H50" s="26">
        <v>10</v>
      </c>
      <c r="I50" s="26">
        <v>1</v>
      </c>
      <c r="J50" s="26">
        <v>7.5</v>
      </c>
      <c r="K50" s="26" t="s">
        <v>28</v>
      </c>
      <c r="L50" s="33"/>
      <c r="M50" s="33"/>
      <c r="N50" s="33"/>
      <c r="O50" s="77">
        <v>3.5</v>
      </c>
      <c r="P50" s="28">
        <f>ROUND(SUMPRODUCT(H50:O50,$H$8:$O$8)/100,1)</f>
        <v>4.7</v>
      </c>
      <c r="Q50" s="29" t="str">
        <f t="shared" si="4"/>
        <v>D</v>
      </c>
      <c r="R50" s="30" t="str">
        <f t="shared" si="5"/>
        <v>Trung bình yếu</v>
      </c>
      <c r="S50" s="31" t="str">
        <f t="shared" si="3"/>
        <v/>
      </c>
      <c r="T50" s="32" t="str">
        <f t="array" ref="T50">IFERROR(VLOOKUP($C50&amp;$S$3,CHOOSE({1,2},Data!$A$2:$A$15458&amp;Data!$B$2:$B$15458,Data!$C$2:$C$15458),2,0),"")</f>
        <v>505-A2</v>
      </c>
      <c r="U50" s="94" t="str">
        <f t="array" ref="U50">IFERROR(VLOOKUP($C50&amp;$G$4,CHOOSE({1,2},Data!$A$2:$A$15458&amp;Data!$E$2:$E$15458,Data!$F$2:$F$15458),2,0),"")</f>
        <v>BAS1224-06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2275</v>
      </c>
      <c r="D51" s="23" t="s">
        <v>3509</v>
      </c>
      <c r="E51" s="24" t="s">
        <v>3316</v>
      </c>
      <c r="F51" s="25" t="s">
        <v>3510</v>
      </c>
      <c r="G51" s="22" t="s">
        <v>3277</v>
      </c>
      <c r="H51" s="26">
        <v>8</v>
      </c>
      <c r="I51" s="26">
        <v>4</v>
      </c>
      <c r="J51" s="26">
        <v>7</v>
      </c>
      <c r="K51" s="26" t="s">
        <v>28</v>
      </c>
      <c r="L51" s="33"/>
      <c r="M51" s="33"/>
      <c r="N51" s="33"/>
      <c r="O51" s="77">
        <v>3</v>
      </c>
      <c r="P51" s="28">
        <f>ROUND(SUMPRODUCT(H51:O51,$H$8:$O$8)/100,1)</f>
        <v>4.4000000000000004</v>
      </c>
      <c r="Q51" s="29" t="str">
        <f t="shared" si="4"/>
        <v>D</v>
      </c>
      <c r="R51" s="30" t="str">
        <f t="shared" si="5"/>
        <v>Trung bình yếu</v>
      </c>
      <c r="S51" s="31" t="str">
        <f t="shared" si="3"/>
        <v/>
      </c>
      <c r="T51" s="32" t="str">
        <f t="array" ref="T51">IFERROR(VLOOKUP($C51&amp;$S$3,CHOOSE({1,2},Data!$A$2:$A$15458&amp;Data!$B$2:$B$15458,Data!$C$2:$C$15458),2,0),"")</f>
        <v>505-A2</v>
      </c>
      <c r="U51" s="94" t="str">
        <f t="array" ref="U51">IFERROR(VLOOKUP($C51&amp;$G$4,CHOOSE({1,2},Data!$A$2:$A$15458&amp;Data!$E$2:$E$15458,Data!$F$2:$F$15458),2,0),"")</f>
        <v>BAS1224-06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2534</v>
      </c>
      <c r="D52" s="23" t="s">
        <v>3515</v>
      </c>
      <c r="E52" s="24" t="s">
        <v>3516</v>
      </c>
      <c r="F52" s="25" t="s">
        <v>3517</v>
      </c>
      <c r="G52" s="22" t="s">
        <v>3252</v>
      </c>
      <c r="H52" s="26">
        <v>7</v>
      </c>
      <c r="I52" s="26">
        <v>5</v>
      </c>
      <c r="J52" s="26">
        <v>5</v>
      </c>
      <c r="K52" s="26" t="s">
        <v>28</v>
      </c>
      <c r="L52" s="33"/>
      <c r="M52" s="33"/>
      <c r="N52" s="33"/>
      <c r="O52" s="77">
        <v>2</v>
      </c>
      <c r="P52" s="28">
        <f>ROUND(SUMPRODUCT(H52:O52,$H$8:$O$8)/100,1)</f>
        <v>3.4</v>
      </c>
      <c r="Q52" s="29" t="str">
        <f t="shared" si="4"/>
        <v>F</v>
      </c>
      <c r="R52" s="30" t="str">
        <f t="shared" si="5"/>
        <v>Kém</v>
      </c>
      <c r="S52" s="31" t="str">
        <f t="shared" si="3"/>
        <v/>
      </c>
      <c r="T52" s="32" t="str">
        <f t="array" ref="T52">IFERROR(VLOOKUP($C52&amp;$S$3,CHOOSE({1,2},Data!$A$2:$A$15458&amp;Data!$B$2:$B$15458,Data!$C$2:$C$15458),2,0),"")</f>
        <v>505-A2</v>
      </c>
      <c r="U52" s="94" t="str">
        <f t="array" ref="U52">IFERROR(VLOOKUP($C52&amp;$G$4,CHOOSE({1,2},Data!$A$2:$A$15458&amp;Data!$E$2:$E$15458,Data!$F$2:$F$15458),2,0),"")</f>
        <v>BAS1224-06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Học lại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1515</v>
      </c>
      <c r="D53" s="23" t="s">
        <v>3392</v>
      </c>
      <c r="E53" s="24" t="s">
        <v>3522</v>
      </c>
      <c r="F53" s="25" t="s">
        <v>3523</v>
      </c>
      <c r="G53" s="22" t="s">
        <v>3308</v>
      </c>
      <c r="H53" s="26">
        <v>9</v>
      </c>
      <c r="I53" s="26">
        <v>2.5</v>
      </c>
      <c r="J53" s="26">
        <v>8</v>
      </c>
      <c r="K53" s="26" t="s">
        <v>28</v>
      </c>
      <c r="L53" s="33"/>
      <c r="M53" s="33"/>
      <c r="N53" s="33"/>
      <c r="O53" s="77">
        <v>1</v>
      </c>
      <c r="P53" s="28">
        <f>ROUND(SUMPRODUCT(H53:O53,$H$8:$O$8)/100,1)</f>
        <v>3.4</v>
      </c>
      <c r="Q53" s="29" t="str">
        <f t="shared" si="4"/>
        <v>F</v>
      </c>
      <c r="R53" s="30" t="str">
        <f t="shared" si="5"/>
        <v>Kém</v>
      </c>
      <c r="S53" s="31" t="str">
        <f t="shared" si="3"/>
        <v/>
      </c>
      <c r="T53" s="32" t="str">
        <f t="array" ref="T53">IFERROR(VLOOKUP($C53&amp;$S$3,CHOOSE({1,2},Data!$A$2:$A$15458&amp;Data!$B$2:$B$15458,Data!$C$2:$C$15458),2,0),"")</f>
        <v>505-A2</v>
      </c>
      <c r="U53" s="94" t="str">
        <f t="array" ref="U53">IFERROR(VLOOKUP($C53&amp;$G$4,CHOOSE({1,2},Data!$A$2:$A$15458&amp;Data!$E$2:$E$15458,Data!$F$2:$F$15458),2,0),"")</f>
        <v>BAS1224-06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Học lại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2538</v>
      </c>
      <c r="D54" s="23" t="s">
        <v>3520</v>
      </c>
      <c r="E54" s="24" t="s">
        <v>3519</v>
      </c>
      <c r="F54" s="25" t="s">
        <v>3521</v>
      </c>
      <c r="G54" s="22" t="s">
        <v>3222</v>
      </c>
      <c r="H54" s="26">
        <v>9</v>
      </c>
      <c r="I54" s="26">
        <v>1</v>
      </c>
      <c r="J54" s="26">
        <v>8</v>
      </c>
      <c r="K54" s="26" t="s">
        <v>28</v>
      </c>
      <c r="L54" s="33"/>
      <c r="M54" s="33"/>
      <c r="N54" s="33"/>
      <c r="O54" s="77">
        <v>4.5</v>
      </c>
      <c r="P54" s="28">
        <f>ROUND(SUMPRODUCT(H54:O54,$H$8:$O$8)/100,1)</f>
        <v>5.3</v>
      </c>
      <c r="Q54" s="29" t="str">
        <f t="shared" si="4"/>
        <v>D+</v>
      </c>
      <c r="R54" s="30" t="str">
        <f t="shared" si="5"/>
        <v>Trung bình yếu</v>
      </c>
      <c r="S54" s="31" t="str">
        <f t="shared" si="3"/>
        <v/>
      </c>
      <c r="T54" s="32" t="str">
        <f t="array" ref="T54">IFERROR(VLOOKUP($C54&amp;$S$3,CHOOSE({1,2},Data!$A$2:$A$15458&amp;Data!$B$2:$B$15458,Data!$C$2:$C$15458),2,0),"")</f>
        <v>505-A2</v>
      </c>
      <c r="U54" s="94" t="str">
        <f t="array" ref="U54">IFERROR(VLOOKUP($C54&amp;$G$4,CHOOSE({1,2},Data!$A$2:$A$15458&amp;Data!$E$2:$E$15458,Data!$F$2:$F$15458),2,0),"")</f>
        <v>BAS1224-06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1853</v>
      </c>
      <c r="D55" s="23" t="s">
        <v>3518</v>
      </c>
      <c r="E55" s="24" t="s">
        <v>3519</v>
      </c>
      <c r="F55" s="25" t="s">
        <v>3486</v>
      </c>
      <c r="G55" s="22" t="s">
        <v>3382</v>
      </c>
      <c r="H55" s="26">
        <v>8</v>
      </c>
      <c r="I55" s="26">
        <v>5</v>
      </c>
      <c r="J55" s="26">
        <v>7.5</v>
      </c>
      <c r="K55" s="26" t="s">
        <v>28</v>
      </c>
      <c r="L55" s="33"/>
      <c r="M55" s="33"/>
      <c r="N55" s="33"/>
      <c r="O55" s="77">
        <v>2.5</v>
      </c>
      <c r="P55" s="28">
        <f>ROUND(SUMPRODUCT(H55:O55,$H$8:$O$8)/100,1)</f>
        <v>4.3</v>
      </c>
      <c r="Q55" s="29" t="str">
        <f t="shared" si="4"/>
        <v>D</v>
      </c>
      <c r="R55" s="30" t="str">
        <f t="shared" si="5"/>
        <v>Trung bình yếu</v>
      </c>
      <c r="S55" s="31" t="str">
        <f t="shared" si="3"/>
        <v/>
      </c>
      <c r="T55" s="32" t="str">
        <f t="array" ref="T55">IFERROR(VLOOKUP($C55&amp;$S$3,CHOOSE({1,2},Data!$A$2:$A$15458&amp;Data!$B$2:$B$15458,Data!$C$2:$C$15458),2,0),"")</f>
        <v>505-A2</v>
      </c>
      <c r="U55" s="94" t="str">
        <f t="array" ref="U55">IFERROR(VLOOKUP($C55&amp;$G$4,CHOOSE({1,2},Data!$A$2:$A$15458&amp;Data!$E$2:$E$15458,Data!$F$2:$F$15458),2,0),"")</f>
        <v>BAS1224-06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1802</v>
      </c>
      <c r="D56" s="23" t="s">
        <v>3524</v>
      </c>
      <c r="E56" s="24" t="s">
        <v>3525</v>
      </c>
      <c r="F56" s="25" t="s">
        <v>3526</v>
      </c>
      <c r="G56" s="22" t="s">
        <v>3382</v>
      </c>
      <c r="H56" s="26">
        <v>10</v>
      </c>
      <c r="I56" s="26">
        <v>7</v>
      </c>
      <c r="J56" s="26">
        <v>9</v>
      </c>
      <c r="K56" s="26" t="s">
        <v>28</v>
      </c>
      <c r="L56" s="33"/>
      <c r="M56" s="33"/>
      <c r="N56" s="33"/>
      <c r="O56" s="77">
        <v>8.5</v>
      </c>
      <c r="P56" s="28">
        <f>ROUND(SUMPRODUCT(H56:O56,$H$8:$O$8)/100,1)</f>
        <v>8.6</v>
      </c>
      <c r="Q56" s="29" t="str">
        <f t="shared" si="4"/>
        <v>A</v>
      </c>
      <c r="R56" s="30" t="str">
        <f t="shared" si="5"/>
        <v>Giỏi</v>
      </c>
      <c r="S56" s="31" t="str">
        <f t="shared" si="3"/>
        <v/>
      </c>
      <c r="T56" s="32" t="str">
        <f t="array" ref="T56">IFERROR(VLOOKUP($C56&amp;$S$3,CHOOSE({1,2},Data!$A$2:$A$15458&amp;Data!$B$2:$B$15458,Data!$C$2:$C$15458),2,0),"")</f>
        <v>505-A2</v>
      </c>
      <c r="U56" s="94" t="str">
        <f t="array" ref="U56">IFERROR(VLOOKUP($C56&amp;$G$4,CHOOSE({1,2},Data!$A$2:$A$15458&amp;Data!$E$2:$E$15458,Data!$F$2:$F$15458),2,0),"")</f>
        <v>BAS1224-06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2769</v>
      </c>
      <c r="D57" s="23" t="s">
        <v>3530</v>
      </c>
      <c r="E57" s="24" t="s">
        <v>3528</v>
      </c>
      <c r="F57" s="25" t="s">
        <v>3531</v>
      </c>
      <c r="G57" s="22" t="s">
        <v>3218</v>
      </c>
      <c r="H57" s="26">
        <v>10</v>
      </c>
      <c r="I57" s="26">
        <v>3</v>
      </c>
      <c r="J57" s="26">
        <v>8</v>
      </c>
      <c r="K57" s="26" t="s">
        <v>28</v>
      </c>
      <c r="L57" s="33"/>
      <c r="M57" s="33"/>
      <c r="N57" s="33"/>
      <c r="O57" s="77">
        <v>9</v>
      </c>
      <c r="P57" s="28">
        <f>ROUND(SUMPRODUCT(H57:O57,$H$8:$O$8)/100,1)</f>
        <v>8.3000000000000007</v>
      </c>
      <c r="Q57" s="29" t="str">
        <f t="shared" si="4"/>
        <v>B+</v>
      </c>
      <c r="R57" s="30" t="str">
        <f t="shared" si="5"/>
        <v>Khá</v>
      </c>
      <c r="S57" s="31" t="str">
        <f t="shared" si="3"/>
        <v/>
      </c>
      <c r="T57" s="32" t="str">
        <f t="array" ref="T57">IFERROR(VLOOKUP($C57&amp;$S$3,CHOOSE({1,2},Data!$A$2:$A$15458&amp;Data!$B$2:$B$15458,Data!$C$2:$C$15458),2,0),"")</f>
        <v>505-A2</v>
      </c>
      <c r="U57" s="94" t="str">
        <f t="array" ref="U57">IFERROR(VLOOKUP($C57&amp;$G$4,CHOOSE({1,2},Data!$A$2:$A$15458&amp;Data!$E$2:$E$15458,Data!$F$2:$F$15458),2,0),"")</f>
        <v>BAS1224-06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548</v>
      </c>
      <c r="D58" s="23" t="s">
        <v>3527</v>
      </c>
      <c r="E58" s="24" t="s">
        <v>3528</v>
      </c>
      <c r="F58" s="25" t="s">
        <v>3529</v>
      </c>
      <c r="G58" s="22" t="s">
        <v>3208</v>
      </c>
      <c r="H58" s="26">
        <v>10</v>
      </c>
      <c r="I58" s="26">
        <v>2.5</v>
      </c>
      <c r="J58" s="26">
        <v>7.5</v>
      </c>
      <c r="K58" s="26" t="s">
        <v>28</v>
      </c>
      <c r="L58" s="33"/>
      <c r="M58" s="33"/>
      <c r="N58" s="33"/>
      <c r="O58" s="77">
        <v>5.5</v>
      </c>
      <c r="P58" s="28">
        <f>ROUND(SUMPRODUCT(H58:O58,$H$8:$O$8)/100,1)</f>
        <v>6.1</v>
      </c>
      <c r="Q58" s="29" t="str">
        <f t="shared" si="4"/>
        <v>C</v>
      </c>
      <c r="R58" s="30" t="str">
        <f t="shared" si="5"/>
        <v>Trung bình</v>
      </c>
      <c r="S58" s="31" t="str">
        <f t="shared" si="3"/>
        <v/>
      </c>
      <c r="T58" s="32" t="str">
        <f t="array" ref="T58">IFERROR(VLOOKUP($C58&amp;$S$3,CHOOSE({1,2},Data!$A$2:$A$15458&amp;Data!$B$2:$B$15458,Data!$C$2:$C$15458),2,0),"")</f>
        <v>505-A2</v>
      </c>
      <c r="U58" s="94" t="str">
        <f t="array" ref="U58">IFERROR(VLOOKUP($C58&amp;$G$4,CHOOSE({1,2},Data!$A$2:$A$15458&amp;Data!$E$2:$E$15458,Data!$F$2:$F$15458),2,0),"")</f>
        <v>BAS1224-06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2091</v>
      </c>
      <c r="D59" s="23" t="s">
        <v>3536</v>
      </c>
      <c r="E59" s="24" t="s">
        <v>3338</v>
      </c>
      <c r="F59" s="25" t="s">
        <v>3537</v>
      </c>
      <c r="G59" s="22" t="s">
        <v>3382</v>
      </c>
      <c r="H59" s="26">
        <v>10</v>
      </c>
      <c r="I59" s="26">
        <v>7.5</v>
      </c>
      <c r="J59" s="26">
        <v>8</v>
      </c>
      <c r="K59" s="26" t="s">
        <v>28</v>
      </c>
      <c r="L59" s="33"/>
      <c r="M59" s="33"/>
      <c r="N59" s="33"/>
      <c r="O59" s="77">
        <v>7.5</v>
      </c>
      <c r="P59" s="28">
        <f>ROUND(SUMPRODUCT(H59:O59,$H$8:$O$8)/100,1)</f>
        <v>7.9</v>
      </c>
      <c r="Q59" s="29" t="str">
        <f t="shared" si="4"/>
        <v>B</v>
      </c>
      <c r="R59" s="30" t="str">
        <f t="shared" si="5"/>
        <v>Khá</v>
      </c>
      <c r="S59" s="31" t="str">
        <f t="shared" si="3"/>
        <v/>
      </c>
      <c r="T59" s="32" t="str">
        <f t="array" ref="T59">IFERROR(VLOOKUP($C59&amp;$S$3,CHOOSE({1,2},Data!$A$2:$A$15458&amp;Data!$B$2:$B$15458,Data!$C$2:$C$15458),2,0),"")</f>
        <v>505-A2</v>
      </c>
      <c r="U59" s="94" t="str">
        <f t="array" ref="U59">IFERROR(VLOOKUP($C59&amp;$G$4,CHOOSE({1,2},Data!$A$2:$A$15458&amp;Data!$E$2:$E$15458,Data!$F$2:$F$15458),2,0),"")</f>
        <v>BAS1224-06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1974</v>
      </c>
      <c r="D60" s="23" t="s">
        <v>3534</v>
      </c>
      <c r="E60" s="24" t="s">
        <v>3338</v>
      </c>
      <c r="F60" s="25" t="s">
        <v>3535</v>
      </c>
      <c r="G60" s="22" t="s">
        <v>3340</v>
      </c>
      <c r="H60" s="26">
        <v>10</v>
      </c>
      <c r="I60" s="26">
        <v>5.5</v>
      </c>
      <c r="J60" s="26">
        <v>8</v>
      </c>
      <c r="K60" s="26" t="s">
        <v>28</v>
      </c>
      <c r="L60" s="33"/>
      <c r="M60" s="33"/>
      <c r="N60" s="33"/>
      <c r="O60" s="77">
        <v>6.5</v>
      </c>
      <c r="P60" s="28">
        <f>ROUND(SUMPRODUCT(H60:O60,$H$8:$O$8)/100,1)</f>
        <v>7.1</v>
      </c>
      <c r="Q60" s="29" t="str">
        <f t="shared" si="4"/>
        <v>B</v>
      </c>
      <c r="R60" s="30" t="str">
        <f t="shared" si="5"/>
        <v>Khá</v>
      </c>
      <c r="S60" s="31" t="str">
        <f t="shared" si="3"/>
        <v/>
      </c>
      <c r="T60" s="32" t="str">
        <f t="array" ref="T60">IFERROR(VLOOKUP($C60&amp;$S$3,CHOOSE({1,2},Data!$A$2:$A$15458&amp;Data!$B$2:$B$15458,Data!$C$2:$C$15458),2,0),"")</f>
        <v>505-A2</v>
      </c>
      <c r="U60" s="94" t="str">
        <f t="array" ref="U60">IFERROR(VLOOKUP($C60&amp;$G$4,CHOOSE({1,2},Data!$A$2:$A$15458&amp;Data!$E$2:$E$15458,Data!$F$2:$F$15458),2,0),"")</f>
        <v>BAS1224-06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1919</v>
      </c>
      <c r="D61" s="23" t="s">
        <v>3538</v>
      </c>
      <c r="E61" s="24" t="s">
        <v>3338</v>
      </c>
      <c r="F61" s="25" t="s">
        <v>3539</v>
      </c>
      <c r="G61" s="22" t="s">
        <v>3308</v>
      </c>
      <c r="H61" s="26">
        <v>10</v>
      </c>
      <c r="I61" s="26">
        <v>3</v>
      </c>
      <c r="J61" s="26">
        <v>8</v>
      </c>
      <c r="K61" s="26" t="s">
        <v>28</v>
      </c>
      <c r="L61" s="33"/>
      <c r="M61" s="33"/>
      <c r="N61" s="33"/>
      <c r="O61" s="77">
        <v>7.5</v>
      </c>
      <c r="P61" s="28">
        <f>ROUND(SUMPRODUCT(H61:O61,$H$8:$O$8)/100,1)</f>
        <v>7.4</v>
      </c>
      <c r="Q61" s="29" t="str">
        <f t="shared" si="4"/>
        <v>B</v>
      </c>
      <c r="R61" s="30" t="str">
        <f t="shared" si="5"/>
        <v>Khá</v>
      </c>
      <c r="S61" s="31" t="str">
        <f t="shared" si="3"/>
        <v/>
      </c>
      <c r="T61" s="32" t="str">
        <f t="array" ref="T61">IFERROR(VLOOKUP($C61&amp;$S$3,CHOOSE({1,2},Data!$A$2:$A$15458&amp;Data!$B$2:$B$15458,Data!$C$2:$C$15458),2,0),"")</f>
        <v>505-A2</v>
      </c>
      <c r="U61" s="94" t="str">
        <f t="array" ref="U61">IFERROR(VLOOKUP($C61&amp;$G$4,CHOOSE({1,2},Data!$A$2:$A$15458&amp;Data!$E$2:$E$15458,Data!$F$2:$F$15458),2,0),"")</f>
        <v>BAS1224-06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2477</v>
      </c>
      <c r="D62" s="23" t="s">
        <v>3540</v>
      </c>
      <c r="E62" s="24" t="s">
        <v>3338</v>
      </c>
      <c r="F62" s="25" t="s">
        <v>3352</v>
      </c>
      <c r="G62" s="22" t="s">
        <v>3257</v>
      </c>
      <c r="H62" s="26">
        <v>10</v>
      </c>
      <c r="I62" s="26">
        <v>4</v>
      </c>
      <c r="J62" s="26">
        <v>9</v>
      </c>
      <c r="K62" s="26" t="s">
        <v>28</v>
      </c>
      <c r="L62" s="33"/>
      <c r="M62" s="33"/>
      <c r="N62" s="33"/>
      <c r="O62" s="77">
        <v>4</v>
      </c>
      <c r="P62" s="28">
        <f>ROUND(SUMPRODUCT(H62:O62,$H$8:$O$8)/100,1)</f>
        <v>5.6</v>
      </c>
      <c r="Q62" s="29" t="str">
        <f t="shared" si="4"/>
        <v>C</v>
      </c>
      <c r="R62" s="30" t="str">
        <f t="shared" si="5"/>
        <v>Trung bình</v>
      </c>
      <c r="S62" s="31" t="str">
        <f t="shared" si="3"/>
        <v/>
      </c>
      <c r="T62" s="32" t="str">
        <f t="array" ref="T62">IFERROR(VLOOKUP($C62&amp;$S$3,CHOOSE({1,2},Data!$A$2:$A$15458&amp;Data!$B$2:$B$15458,Data!$C$2:$C$15458),2,0),"")</f>
        <v>505-A2</v>
      </c>
      <c r="U62" s="94" t="str">
        <f t="array" ref="U62">IFERROR(VLOOKUP($C62&amp;$G$4,CHOOSE({1,2},Data!$A$2:$A$15458&amp;Data!$E$2:$E$15458,Data!$F$2:$F$15458),2,0),"")</f>
        <v>BAS1224-06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491</v>
      </c>
      <c r="D63" s="23" t="s">
        <v>3532</v>
      </c>
      <c r="E63" s="24" t="s">
        <v>3338</v>
      </c>
      <c r="F63" s="25" t="s">
        <v>3533</v>
      </c>
      <c r="G63" s="22" t="s">
        <v>3277</v>
      </c>
      <c r="H63" s="26">
        <v>9</v>
      </c>
      <c r="I63" s="26">
        <v>2.5</v>
      </c>
      <c r="J63" s="26">
        <v>8</v>
      </c>
      <c r="K63" s="26" t="s">
        <v>28</v>
      </c>
      <c r="L63" s="33"/>
      <c r="M63" s="33"/>
      <c r="N63" s="33"/>
      <c r="O63" s="77">
        <v>4.5</v>
      </c>
      <c r="P63" s="28">
        <f>ROUND(SUMPRODUCT(H63:O63,$H$8:$O$8)/100,1)</f>
        <v>5.5</v>
      </c>
      <c r="Q63" s="29" t="str">
        <f t="shared" si="4"/>
        <v>C</v>
      </c>
      <c r="R63" s="30" t="str">
        <f t="shared" si="5"/>
        <v>Trung bình</v>
      </c>
      <c r="S63" s="31" t="str">
        <f t="shared" si="3"/>
        <v/>
      </c>
      <c r="T63" s="32" t="str">
        <f t="array" ref="T63">IFERROR(VLOOKUP($C63&amp;$S$3,CHOOSE({1,2},Data!$A$2:$A$15458&amp;Data!$B$2:$B$15458,Data!$C$2:$C$15458),2,0),"")</f>
        <v>505-A2</v>
      </c>
      <c r="U63" s="94" t="str">
        <f t="array" ref="U63">IFERROR(VLOOKUP($C63&amp;$G$4,CHOOSE({1,2},Data!$A$2:$A$15458&amp;Data!$E$2:$E$15458,Data!$F$2:$F$15458),2,0),"")</f>
        <v>BAS1224-06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2544</v>
      </c>
      <c r="D64" s="23" t="s">
        <v>3541</v>
      </c>
      <c r="E64" s="24" t="s">
        <v>3338</v>
      </c>
      <c r="F64" s="25" t="s">
        <v>3225</v>
      </c>
      <c r="G64" s="22" t="s">
        <v>3340</v>
      </c>
      <c r="H64" s="26">
        <v>4</v>
      </c>
      <c r="I64" s="26">
        <v>1</v>
      </c>
      <c r="J64" s="26">
        <v>1</v>
      </c>
      <c r="K64" s="26" t="s">
        <v>28</v>
      </c>
      <c r="L64" s="33"/>
      <c r="M64" s="33"/>
      <c r="N64" s="33"/>
      <c r="O64" s="113" t="s">
        <v>4810</v>
      </c>
      <c r="P64" s="28">
        <f>ROUND(SUMPRODUCT(H64:O64,$H$8:$O$8)/100,1)</f>
        <v>0.7</v>
      </c>
      <c r="Q64" s="29" t="str">
        <f t="shared" si="4"/>
        <v>F</v>
      </c>
      <c r="R64" s="30" t="str">
        <f t="shared" si="5"/>
        <v>Kém</v>
      </c>
      <c r="S64" s="31" t="s">
        <v>4813</v>
      </c>
      <c r="T64" s="32" t="str">
        <f t="array" ref="T64">IFERROR(VLOOKUP($C64&amp;$S$3,CHOOSE({1,2},Data!$A$2:$A$15458&amp;Data!$B$2:$B$15458,Data!$C$2:$C$15458),2,0),"")</f>
        <v>505-A2</v>
      </c>
      <c r="U64" s="94" t="str">
        <f t="array" ref="U64">IFERROR(VLOOKUP($C64&amp;$G$4,CHOOSE({1,2},Data!$A$2:$A$15458&amp;Data!$E$2:$E$15458,Data!$F$2:$F$15458),2,0),"")</f>
        <v>BAS1224-06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Học lại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2479</v>
      </c>
      <c r="D65" s="23" t="s">
        <v>3392</v>
      </c>
      <c r="E65" s="24" t="s">
        <v>3542</v>
      </c>
      <c r="F65" s="25" t="s">
        <v>3543</v>
      </c>
      <c r="G65" s="22" t="s">
        <v>3465</v>
      </c>
      <c r="H65" s="26">
        <v>10</v>
      </c>
      <c r="I65" s="26">
        <v>7.5</v>
      </c>
      <c r="J65" s="26">
        <v>9</v>
      </c>
      <c r="K65" s="26" t="s">
        <v>28</v>
      </c>
      <c r="L65" s="33"/>
      <c r="M65" s="33"/>
      <c r="N65" s="33"/>
      <c r="O65" s="77">
        <v>5.5</v>
      </c>
      <c r="P65" s="28">
        <f>ROUND(SUMPRODUCT(H65:O65,$H$8:$O$8)/100,1)</f>
        <v>6.9</v>
      </c>
      <c r="Q65" s="29" t="str">
        <f t="shared" si="4"/>
        <v>C+</v>
      </c>
      <c r="R65" s="30" t="str">
        <f t="shared" si="5"/>
        <v>Trung bình</v>
      </c>
      <c r="S65" s="31" t="str">
        <f>+IF(OR($H65=0,$I65=0,$J65=0,$K65=0),"Không đủ ĐKDT",IF(AND(O65=0,P65&gt;=4),"Không đạt",""))</f>
        <v/>
      </c>
      <c r="T65" s="32" t="str">
        <f t="array" ref="T65">IFERROR(VLOOKUP($C65&amp;$S$3,CHOOSE({1,2},Data!$A$2:$A$15458&amp;Data!$B$2:$B$15458,Data!$C$2:$C$15458),2,0),"")</f>
        <v>505-A2</v>
      </c>
      <c r="U65" s="94" t="str">
        <f t="array" ref="U65">IFERROR(VLOOKUP($C65&amp;$G$4,CHOOSE({1,2},Data!$A$2:$A$15458&amp;Data!$E$2:$E$15458,Data!$F$2:$F$15458),2,0),"")</f>
        <v>BAS1224-06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2156</v>
      </c>
      <c r="D66" s="23" t="s">
        <v>3544</v>
      </c>
      <c r="E66" s="24" t="s">
        <v>3545</v>
      </c>
      <c r="F66" s="25" t="s">
        <v>3546</v>
      </c>
      <c r="G66" s="22" t="s">
        <v>3382</v>
      </c>
      <c r="H66" s="26">
        <v>10</v>
      </c>
      <c r="I66" s="26">
        <v>8.5</v>
      </c>
      <c r="J66" s="26">
        <v>7.5</v>
      </c>
      <c r="K66" s="26" t="s">
        <v>28</v>
      </c>
      <c r="L66" s="33"/>
      <c r="M66" s="33"/>
      <c r="N66" s="33"/>
      <c r="O66" s="77">
        <v>5</v>
      </c>
      <c r="P66" s="28">
        <f>ROUND(SUMPRODUCT(H66:O66,$H$8:$O$8)/100,1)</f>
        <v>6.4</v>
      </c>
      <c r="Q66" s="29" t="str">
        <f t="shared" si="4"/>
        <v>C</v>
      </c>
      <c r="R66" s="30" t="str">
        <f t="shared" si="5"/>
        <v>Trung bình</v>
      </c>
      <c r="S66" s="31" t="str">
        <f>+IF(OR($H66=0,$I66=0,$J66=0,$K66=0),"Không đủ ĐKDT",IF(AND(O66=0,P66&gt;=4),"Không đạt",""))</f>
        <v/>
      </c>
      <c r="T66" s="32" t="str">
        <f t="array" ref="T66">IFERROR(VLOOKUP($C66&amp;$S$3,CHOOSE({1,2},Data!$A$2:$A$15458&amp;Data!$B$2:$B$15458,Data!$C$2:$C$15458),2,0),"")</f>
        <v>505-A2</v>
      </c>
      <c r="U66" s="94" t="str">
        <f t="array" ref="U66">IFERROR(VLOOKUP($C66&amp;$G$4,CHOOSE({1,2},Data!$A$2:$A$15458&amp;Data!$E$2:$E$15458,Data!$F$2:$F$15458),2,0),"")</f>
        <v>BAS1224-06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2593</v>
      </c>
      <c r="D67" s="23" t="s">
        <v>3278</v>
      </c>
      <c r="E67" s="24" t="s">
        <v>3351</v>
      </c>
      <c r="F67" s="25" t="s">
        <v>3551</v>
      </c>
      <c r="G67" s="22" t="s">
        <v>3340</v>
      </c>
      <c r="H67" s="26">
        <v>7</v>
      </c>
      <c r="I67" s="26">
        <v>5</v>
      </c>
      <c r="J67" s="26">
        <v>6.5</v>
      </c>
      <c r="K67" s="26" t="s">
        <v>28</v>
      </c>
      <c r="L67" s="33"/>
      <c r="M67" s="33"/>
      <c r="N67" s="33"/>
      <c r="O67" s="77">
        <v>4.5</v>
      </c>
      <c r="P67" s="28">
        <f>ROUND(SUMPRODUCT(H67:O67,$H$8:$O$8)/100,1)</f>
        <v>5.2</v>
      </c>
      <c r="Q67" s="29" t="str">
        <f t="shared" si="4"/>
        <v>D+</v>
      </c>
      <c r="R67" s="30" t="str">
        <f t="shared" si="5"/>
        <v>Trung bình yếu</v>
      </c>
      <c r="S67" s="31" t="str">
        <f>+IF(OR($H67=0,$I67=0,$J67=0,$K67=0),"Không đủ ĐKDT",IF(AND(O67=0,P67&gt;=4),"Không đạt",""))</f>
        <v/>
      </c>
      <c r="T67" s="32" t="str">
        <f t="array" ref="T67">IFERROR(VLOOKUP($C67&amp;$S$3,CHOOSE({1,2},Data!$A$2:$A$15458&amp;Data!$B$2:$B$15458,Data!$C$2:$C$15458),2,0),"")</f>
        <v>403-A2</v>
      </c>
      <c r="U67" s="94" t="str">
        <f t="array" ref="U67">IFERROR(VLOOKUP($C67&amp;$G$4,CHOOSE({1,2},Data!$A$2:$A$15458&amp;Data!$E$2:$E$15458,Data!$F$2:$F$15458),2,0),"")</f>
        <v>BAS1224-06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2776</v>
      </c>
      <c r="D68" s="23" t="s">
        <v>3547</v>
      </c>
      <c r="E68" s="24" t="s">
        <v>3351</v>
      </c>
      <c r="F68" s="25" t="s">
        <v>3548</v>
      </c>
      <c r="G68" s="22" t="s">
        <v>3273</v>
      </c>
      <c r="H68" s="26">
        <v>0</v>
      </c>
      <c r="I68" s="26">
        <v>0</v>
      </c>
      <c r="J68" s="26">
        <v>0</v>
      </c>
      <c r="K68" s="26" t="s">
        <v>28</v>
      </c>
      <c r="L68" s="33"/>
      <c r="M68" s="33"/>
      <c r="N68" s="33"/>
      <c r="O68" s="113" t="s">
        <v>4811</v>
      </c>
      <c r="P68" s="28">
        <f>ROUND(SUMPRODUCT(H68:O68,$H$8:$O$8)/100,1)</f>
        <v>0</v>
      </c>
      <c r="Q68" s="29" t="str">
        <f t="shared" si="4"/>
        <v>F</v>
      </c>
      <c r="R68" s="30" t="str">
        <f t="shared" si="5"/>
        <v>Kém</v>
      </c>
      <c r="S68" s="31" t="str">
        <f>+IF(OR($H68=0,$I68=0,$J68=0,$K68=0),"Không đủ ĐKDT",IF(AND(O68=0,P68&gt;=4),"Không đạt",""))</f>
        <v>Không đủ ĐKDT</v>
      </c>
      <c r="T68" s="32" t="str">
        <f t="array" ref="T68">IFERROR(VLOOKUP($C68&amp;$S$3,CHOOSE({1,2},Data!$A$2:$A$15458&amp;Data!$B$2:$B$15458,Data!$C$2:$C$15458),2,0),"")</f>
        <v>403-A2</v>
      </c>
      <c r="U68" s="94" t="str">
        <f t="array" ref="U68">IFERROR(VLOOKUP($C68&amp;$G$4,CHOOSE({1,2},Data!$A$2:$A$15458&amp;Data!$E$2:$E$15458,Data!$F$2:$F$15458),2,0),"")</f>
        <v>BAS1224-06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Học lại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1808</v>
      </c>
      <c r="D69" s="23" t="s">
        <v>3549</v>
      </c>
      <c r="E69" s="24" t="s">
        <v>3351</v>
      </c>
      <c r="F69" s="25" t="s">
        <v>3550</v>
      </c>
      <c r="G69" s="22" t="s">
        <v>3382</v>
      </c>
      <c r="H69" s="26">
        <v>8</v>
      </c>
      <c r="I69" s="26">
        <v>5</v>
      </c>
      <c r="J69" s="26">
        <v>7.5</v>
      </c>
      <c r="K69" s="26" t="s">
        <v>28</v>
      </c>
      <c r="L69" s="33"/>
      <c r="M69" s="33"/>
      <c r="N69" s="33"/>
      <c r="O69" s="113" t="s">
        <v>4810</v>
      </c>
      <c r="P69" s="28">
        <f>ROUND(SUMPRODUCT(H69:O69,$H$8:$O$8)/100,1)</f>
        <v>2.8</v>
      </c>
      <c r="Q69" s="29" t="str">
        <f t="shared" si="4"/>
        <v>F</v>
      </c>
      <c r="R69" s="30" t="str">
        <f t="shared" si="5"/>
        <v>Kém</v>
      </c>
      <c r="S69" s="31" t="s">
        <v>4813</v>
      </c>
      <c r="T69" s="32" t="str">
        <f t="array" ref="T69">IFERROR(VLOOKUP($C69&amp;$S$3,CHOOSE({1,2},Data!$A$2:$A$15458&amp;Data!$B$2:$B$15458,Data!$C$2:$C$15458),2,0),"")</f>
        <v>403-A2</v>
      </c>
      <c r="U69" s="94" t="str">
        <f t="array" ref="U69">IFERROR(VLOOKUP($C69&amp;$G$4,CHOOSE({1,2},Data!$A$2:$A$15458&amp;Data!$E$2:$E$15458,Data!$F$2:$F$15458),2,0),"")</f>
        <v>BAS1224-06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Học lại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362</v>
      </c>
      <c r="D70" s="23" t="s">
        <v>3552</v>
      </c>
      <c r="E70" s="24" t="s">
        <v>3351</v>
      </c>
      <c r="F70" s="25" t="s">
        <v>3553</v>
      </c>
      <c r="G70" s="22" t="s">
        <v>3373</v>
      </c>
      <c r="H70" s="26">
        <v>0</v>
      </c>
      <c r="I70" s="26">
        <v>0</v>
      </c>
      <c r="J70" s="26">
        <v>0</v>
      </c>
      <c r="K70" s="26" t="s">
        <v>28</v>
      </c>
      <c r="L70" s="33"/>
      <c r="M70" s="33"/>
      <c r="N70" s="33"/>
      <c r="O70" s="113" t="s">
        <v>4811</v>
      </c>
      <c r="P70" s="28">
        <f>ROUND(SUMPRODUCT(H70:O70,$H$8:$O$8)/100,1)</f>
        <v>0</v>
      </c>
      <c r="Q70" s="29" t="str">
        <f t="shared" si="4"/>
        <v>F</v>
      </c>
      <c r="R70" s="30" t="str">
        <f t="shared" si="5"/>
        <v>Kém</v>
      </c>
      <c r="S70" s="31" t="str">
        <f t="shared" ref="S70:S93" si="6">+IF(OR($H70=0,$I70=0,$J70=0,$K70=0),"Không đủ ĐKDT",IF(AND(O70=0,P70&gt;=4),"Không đạt",""))</f>
        <v>Không đủ ĐKDT</v>
      </c>
      <c r="T70" s="32" t="str">
        <f t="array" ref="T70">IFERROR(VLOOKUP($C70&amp;$S$3,CHOOSE({1,2},Data!$A$2:$A$15458&amp;Data!$B$2:$B$15458,Data!$C$2:$C$15458),2,0),"")</f>
        <v>403-A2</v>
      </c>
      <c r="U70" s="94" t="str">
        <f t="array" ref="U70">IFERROR(VLOOKUP($C70&amp;$G$4,CHOOSE({1,2},Data!$A$2:$A$15458&amp;Data!$E$2:$E$15458,Data!$F$2:$F$15458),2,0),"")</f>
        <v>BAS1224-06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Học lại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364</v>
      </c>
      <c r="D71" s="23" t="s">
        <v>3379</v>
      </c>
      <c r="E71" s="24" t="s">
        <v>3554</v>
      </c>
      <c r="F71" s="25" t="s">
        <v>3389</v>
      </c>
      <c r="G71" s="22" t="s">
        <v>3373</v>
      </c>
      <c r="H71" s="26">
        <v>10</v>
      </c>
      <c r="I71" s="26">
        <v>2.5</v>
      </c>
      <c r="J71" s="26">
        <v>8</v>
      </c>
      <c r="K71" s="26" t="s">
        <v>28</v>
      </c>
      <c r="L71" s="33"/>
      <c r="M71" s="33"/>
      <c r="N71" s="33"/>
      <c r="O71" s="77">
        <v>1</v>
      </c>
      <c r="P71" s="28">
        <f>ROUND(SUMPRODUCT(H71:O71,$H$8:$O$8)/100,1)</f>
        <v>3.5</v>
      </c>
      <c r="Q71" s="29" t="str">
        <f t="shared" si="4"/>
        <v>F</v>
      </c>
      <c r="R71" s="30" t="str">
        <f t="shared" si="5"/>
        <v>Kém</v>
      </c>
      <c r="S71" s="31" t="str">
        <f t="shared" si="6"/>
        <v/>
      </c>
      <c r="T71" s="32" t="str">
        <f t="array" ref="T71">IFERROR(VLOOKUP($C71&amp;$S$3,CHOOSE({1,2},Data!$A$2:$A$15458&amp;Data!$B$2:$B$15458,Data!$C$2:$C$15458),2,0),"")</f>
        <v>403-A2</v>
      </c>
      <c r="U71" s="94" t="str">
        <f t="array" ref="U71">IFERROR(VLOOKUP($C71&amp;$G$4,CHOOSE({1,2},Data!$A$2:$A$15458&amp;Data!$E$2:$E$15458,Data!$F$2:$F$15458),2,0),"")</f>
        <v>BAS1224-06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Học lại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1529</v>
      </c>
      <c r="D72" s="23" t="s">
        <v>3557</v>
      </c>
      <c r="E72" s="24" t="s">
        <v>3554</v>
      </c>
      <c r="F72" s="25" t="s">
        <v>3539</v>
      </c>
      <c r="G72" s="22" t="s">
        <v>3281</v>
      </c>
      <c r="H72" s="26">
        <v>10</v>
      </c>
      <c r="I72" s="26">
        <v>1</v>
      </c>
      <c r="J72" s="26">
        <v>7.5</v>
      </c>
      <c r="K72" s="26" t="s">
        <v>28</v>
      </c>
      <c r="L72" s="33"/>
      <c r="M72" s="33"/>
      <c r="N72" s="33"/>
      <c r="O72" s="77">
        <v>1.5</v>
      </c>
      <c r="P72" s="28">
        <f>ROUND(SUMPRODUCT(H72:O72,$H$8:$O$8)/100,1)</f>
        <v>3.5</v>
      </c>
      <c r="Q72" s="29" t="str">
        <f t="shared" si="4"/>
        <v>F</v>
      </c>
      <c r="R72" s="30" t="str">
        <f t="shared" si="5"/>
        <v>Kém</v>
      </c>
      <c r="S72" s="31" t="str">
        <f t="shared" si="6"/>
        <v/>
      </c>
      <c r="T72" s="32" t="str">
        <f t="array" ref="T72">IFERROR(VLOOKUP($C72&amp;$S$3,CHOOSE({1,2},Data!$A$2:$A$15458&amp;Data!$B$2:$B$15458,Data!$C$2:$C$15458),2,0),"")</f>
        <v>403-A2</v>
      </c>
      <c r="U72" s="94" t="str">
        <f t="array" ref="U72">IFERROR(VLOOKUP($C72&amp;$G$4,CHOOSE({1,2},Data!$A$2:$A$15458&amp;Data!$E$2:$E$15458,Data!$F$2:$F$15458),2,0),"")</f>
        <v>BAS1224-06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Học lại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436</v>
      </c>
      <c r="D73" s="23" t="s">
        <v>3536</v>
      </c>
      <c r="E73" s="24" t="s">
        <v>3554</v>
      </c>
      <c r="F73" s="25" t="s">
        <v>3555</v>
      </c>
      <c r="G73" s="22" t="s">
        <v>3252</v>
      </c>
      <c r="H73" s="26">
        <v>9</v>
      </c>
      <c r="I73" s="26">
        <v>2.5</v>
      </c>
      <c r="J73" s="26">
        <v>8</v>
      </c>
      <c r="K73" s="26" t="s">
        <v>28</v>
      </c>
      <c r="L73" s="33"/>
      <c r="M73" s="33"/>
      <c r="N73" s="33"/>
      <c r="O73" s="77">
        <v>1</v>
      </c>
      <c r="P73" s="28">
        <f>ROUND(SUMPRODUCT(H73:O73,$H$8:$O$8)/100,1)</f>
        <v>3.4</v>
      </c>
      <c r="Q73" s="29" t="str">
        <f t="shared" ref="Q73:Q93" si="7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F</v>
      </c>
      <c r="R73" s="30" t="str">
        <f t="shared" ref="R73:R93" si="8">IF($P73&lt;4,"Kém",IF(AND($P73&gt;=4,$P73&lt;=5.4),"Trung bình yếu",IF(AND($P73&gt;=5.5,$P73&lt;=6.9),"Trung bình",IF(AND($P73&gt;=7,$P73&lt;=8.4),"Khá",IF(AND($P73&gt;=8.5,$P73&lt;=10),"Giỏi","")))))</f>
        <v>Kém</v>
      </c>
      <c r="S73" s="31" t="str">
        <f t="shared" si="6"/>
        <v/>
      </c>
      <c r="T73" s="32" t="str">
        <f t="array" ref="T73">IFERROR(VLOOKUP($C73&amp;$S$3,CHOOSE({1,2},Data!$A$2:$A$15458&amp;Data!$B$2:$B$15458,Data!$C$2:$C$15458),2,0),"")</f>
        <v>403-A2</v>
      </c>
      <c r="U73" s="94" t="str">
        <f t="array" ref="U73">IFERROR(VLOOKUP($C73&amp;$G$4,CHOOSE({1,2},Data!$A$2:$A$15458&amp;Data!$E$2:$E$15458,Data!$F$2:$F$15458),2,0),"")</f>
        <v>BAS1224-06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Học lại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2547</v>
      </c>
      <c r="D74" s="23" t="s">
        <v>3556</v>
      </c>
      <c r="E74" s="24" t="s">
        <v>3554</v>
      </c>
      <c r="F74" s="25" t="s">
        <v>3256</v>
      </c>
      <c r="G74" s="22" t="s">
        <v>3214</v>
      </c>
      <c r="H74" s="26">
        <v>10</v>
      </c>
      <c r="I74" s="26">
        <v>2</v>
      </c>
      <c r="J74" s="26">
        <v>9</v>
      </c>
      <c r="K74" s="26" t="s">
        <v>28</v>
      </c>
      <c r="L74" s="33"/>
      <c r="M74" s="33"/>
      <c r="N74" s="33"/>
      <c r="O74" s="77">
        <v>8.5</v>
      </c>
      <c r="P74" s="28">
        <f>ROUND(SUMPRODUCT(H74:O74,$H$8:$O$8)/100,1)</f>
        <v>8.1</v>
      </c>
      <c r="Q74" s="29" t="str">
        <f t="shared" si="7"/>
        <v>B+</v>
      </c>
      <c r="R74" s="30" t="str">
        <f t="shared" si="8"/>
        <v>Khá</v>
      </c>
      <c r="S74" s="31" t="str">
        <f t="shared" si="6"/>
        <v/>
      </c>
      <c r="T74" s="32" t="str">
        <f t="array" ref="T74">IFERROR(VLOOKUP($C74&amp;$S$3,CHOOSE({1,2},Data!$A$2:$A$15458&amp;Data!$B$2:$B$15458,Data!$C$2:$C$15458),2,0),"")</f>
        <v>403-A2</v>
      </c>
      <c r="U74" s="94" t="str">
        <f t="array" ref="U74">IFERROR(VLOOKUP($C74&amp;$G$4,CHOOSE({1,2},Data!$A$2:$A$15458&amp;Data!$E$2:$E$15458,Data!$F$2:$F$15458),2,0),"")</f>
        <v>BAS1224-06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947</v>
      </c>
      <c r="D75" s="23" t="s">
        <v>3558</v>
      </c>
      <c r="E75" s="24" t="s">
        <v>3559</v>
      </c>
      <c r="F75" s="25" t="s">
        <v>3460</v>
      </c>
      <c r="G75" s="22" t="s">
        <v>3277</v>
      </c>
      <c r="H75" s="26">
        <v>10</v>
      </c>
      <c r="I75" s="26">
        <v>2.5</v>
      </c>
      <c r="J75" s="26">
        <v>9</v>
      </c>
      <c r="K75" s="26" t="s">
        <v>28</v>
      </c>
      <c r="L75" s="33"/>
      <c r="M75" s="33"/>
      <c r="N75" s="33"/>
      <c r="O75" s="77">
        <v>4.5</v>
      </c>
      <c r="P75" s="28">
        <f>ROUND(SUMPRODUCT(H75:O75,$H$8:$O$8)/100,1)</f>
        <v>5.8</v>
      </c>
      <c r="Q75" s="29" t="str">
        <f t="shared" si="7"/>
        <v>C</v>
      </c>
      <c r="R75" s="30" t="str">
        <f t="shared" si="8"/>
        <v>Trung bình</v>
      </c>
      <c r="S75" s="31" t="str">
        <f t="shared" si="6"/>
        <v/>
      </c>
      <c r="T75" s="32" t="str">
        <f t="array" ref="T75">IFERROR(VLOOKUP($C75&amp;$S$3,CHOOSE({1,2},Data!$A$2:$A$15458&amp;Data!$B$2:$B$15458,Data!$C$2:$C$15458),2,0),"")</f>
        <v>403-A2</v>
      </c>
      <c r="U75" s="94" t="str">
        <f t="array" ref="U75">IFERROR(VLOOKUP($C75&amp;$G$4,CHOOSE({1,2},Data!$A$2:$A$15458&amp;Data!$E$2:$E$15458,Data!$F$2:$F$15458),2,0),"")</f>
        <v>BAS1224-06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1212</v>
      </c>
      <c r="D76" s="23" t="s">
        <v>3560</v>
      </c>
      <c r="E76" s="24" t="s">
        <v>3561</v>
      </c>
      <c r="F76" s="25" t="s">
        <v>3562</v>
      </c>
      <c r="G76" s="22" t="s">
        <v>3382</v>
      </c>
      <c r="H76" s="26">
        <v>9</v>
      </c>
      <c r="I76" s="26">
        <v>3</v>
      </c>
      <c r="J76" s="26">
        <v>8.5</v>
      </c>
      <c r="K76" s="26" t="s">
        <v>28</v>
      </c>
      <c r="L76" s="33"/>
      <c r="M76" s="33"/>
      <c r="N76" s="33"/>
      <c r="O76" s="77">
        <v>4.5</v>
      </c>
      <c r="P76" s="28">
        <f>ROUND(SUMPRODUCT(H76:O76,$H$8:$O$8)/100,1)</f>
        <v>5.6</v>
      </c>
      <c r="Q76" s="29" t="str">
        <f t="shared" si="7"/>
        <v>C</v>
      </c>
      <c r="R76" s="30" t="str">
        <f t="shared" si="8"/>
        <v>Trung bình</v>
      </c>
      <c r="S76" s="31" t="str">
        <f t="shared" si="6"/>
        <v/>
      </c>
      <c r="T76" s="32" t="str">
        <f t="array" ref="T76">IFERROR(VLOOKUP($C76&amp;$S$3,CHOOSE({1,2},Data!$A$2:$A$15458&amp;Data!$B$2:$B$15458,Data!$C$2:$C$15458),2,0),"")</f>
        <v>403-A2</v>
      </c>
      <c r="U76" s="94" t="str">
        <f t="array" ref="U76">IFERROR(VLOOKUP($C76&amp;$G$4,CHOOSE({1,2},Data!$A$2:$A$15458&amp;Data!$E$2:$E$15458,Data!$F$2:$F$15458),2,0),"")</f>
        <v>BAS1224-06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1815</v>
      </c>
      <c r="D77" s="23" t="s">
        <v>3495</v>
      </c>
      <c r="E77" s="24" t="s">
        <v>3378</v>
      </c>
      <c r="F77" s="25" t="s">
        <v>3450</v>
      </c>
      <c r="G77" s="22" t="s">
        <v>3308</v>
      </c>
      <c r="H77" s="26">
        <v>10</v>
      </c>
      <c r="I77" s="26">
        <v>2.5</v>
      </c>
      <c r="J77" s="26">
        <v>7.5</v>
      </c>
      <c r="K77" s="26" t="s">
        <v>28</v>
      </c>
      <c r="L77" s="33"/>
      <c r="M77" s="33"/>
      <c r="N77" s="33"/>
      <c r="O77" s="77">
        <v>3</v>
      </c>
      <c r="P77" s="28">
        <f>ROUND(SUMPRODUCT(H77:O77,$H$8:$O$8)/100,1)</f>
        <v>4.5999999999999996</v>
      </c>
      <c r="Q77" s="29" t="str">
        <f t="shared" si="7"/>
        <v>D</v>
      </c>
      <c r="R77" s="30" t="str">
        <f t="shared" si="8"/>
        <v>Trung bình yếu</v>
      </c>
      <c r="S77" s="31" t="str">
        <f t="shared" si="6"/>
        <v/>
      </c>
      <c r="T77" s="32" t="str">
        <f t="array" ref="T77">IFERROR(VLOOKUP($C77&amp;$S$3,CHOOSE({1,2},Data!$A$2:$A$15458&amp;Data!$B$2:$B$15458,Data!$C$2:$C$15458),2,0),"")</f>
        <v>403-A2</v>
      </c>
      <c r="U77" s="94" t="str">
        <f t="array" ref="U77">IFERROR(VLOOKUP($C77&amp;$G$4,CHOOSE({1,2},Data!$A$2:$A$15458&amp;Data!$E$2:$E$15458,Data!$F$2:$F$15458),2,0),"")</f>
        <v>BAS1224-06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2102</v>
      </c>
      <c r="D78" s="23" t="s">
        <v>3253</v>
      </c>
      <c r="E78" s="24" t="s">
        <v>3563</v>
      </c>
      <c r="F78" s="25" t="s">
        <v>3564</v>
      </c>
      <c r="G78" s="22" t="s">
        <v>3246</v>
      </c>
      <c r="H78" s="26">
        <v>10</v>
      </c>
      <c r="I78" s="26">
        <v>2.5</v>
      </c>
      <c r="J78" s="26">
        <v>7.5</v>
      </c>
      <c r="K78" s="26" t="s">
        <v>28</v>
      </c>
      <c r="L78" s="33"/>
      <c r="M78" s="33"/>
      <c r="N78" s="33"/>
      <c r="O78" s="77">
        <v>6</v>
      </c>
      <c r="P78" s="28">
        <f>ROUND(SUMPRODUCT(H78:O78,$H$8:$O$8)/100,1)</f>
        <v>6.4</v>
      </c>
      <c r="Q78" s="29" t="str">
        <f t="shared" si="7"/>
        <v>C</v>
      </c>
      <c r="R78" s="30" t="str">
        <f t="shared" si="8"/>
        <v>Trung bình</v>
      </c>
      <c r="S78" s="31" t="str">
        <f t="shared" si="6"/>
        <v/>
      </c>
      <c r="T78" s="32" t="str">
        <f t="array" ref="T78">IFERROR(VLOOKUP($C78&amp;$S$3,CHOOSE({1,2},Data!$A$2:$A$15458&amp;Data!$B$2:$B$15458,Data!$C$2:$C$15458),2,0),"")</f>
        <v>403-A2</v>
      </c>
      <c r="U78" s="94" t="str">
        <f t="array" ref="U78">IFERROR(VLOOKUP($C78&amp;$G$4,CHOOSE({1,2},Data!$A$2:$A$15458&amp;Data!$E$2:$E$15458,Data!$F$2:$F$15458),2,0),"")</f>
        <v>BAS1224-06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2104</v>
      </c>
      <c r="D79" s="23" t="s">
        <v>3439</v>
      </c>
      <c r="E79" s="24" t="s">
        <v>3391</v>
      </c>
      <c r="F79" s="25" t="s">
        <v>3567</v>
      </c>
      <c r="G79" s="22" t="s">
        <v>3231</v>
      </c>
      <c r="H79" s="26">
        <v>9</v>
      </c>
      <c r="I79" s="26">
        <v>1</v>
      </c>
      <c r="J79" s="26">
        <v>8</v>
      </c>
      <c r="K79" s="26" t="s">
        <v>28</v>
      </c>
      <c r="L79" s="33"/>
      <c r="M79" s="33"/>
      <c r="N79" s="33"/>
      <c r="O79" s="77">
        <v>5.5</v>
      </c>
      <c r="P79" s="28">
        <f>ROUND(SUMPRODUCT(H79:O79,$H$8:$O$8)/100,1)</f>
        <v>5.9</v>
      </c>
      <c r="Q79" s="29" t="str">
        <f t="shared" si="7"/>
        <v>C</v>
      </c>
      <c r="R79" s="30" t="str">
        <f t="shared" si="8"/>
        <v>Trung bình</v>
      </c>
      <c r="S79" s="31" t="str">
        <f t="shared" si="6"/>
        <v/>
      </c>
      <c r="T79" s="32" t="str">
        <f t="array" ref="T79">IFERROR(VLOOKUP($C79&amp;$S$3,CHOOSE({1,2},Data!$A$2:$A$15458&amp;Data!$B$2:$B$15458,Data!$C$2:$C$15458),2,0),"")</f>
        <v>403-A2</v>
      </c>
      <c r="U79" s="94" t="str">
        <f t="array" ref="U79">IFERROR(VLOOKUP($C79&amp;$G$4,CHOOSE({1,2},Data!$A$2:$A$15458&amp;Data!$E$2:$E$15458,Data!$F$2:$F$15458),2,0),"")</f>
        <v>BAS1224-06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2489</v>
      </c>
      <c r="D80" s="23" t="s">
        <v>3565</v>
      </c>
      <c r="E80" s="24" t="s">
        <v>3391</v>
      </c>
      <c r="F80" s="25" t="s">
        <v>3566</v>
      </c>
      <c r="G80" s="22" t="s">
        <v>3382</v>
      </c>
      <c r="H80" s="26">
        <v>9</v>
      </c>
      <c r="I80" s="26">
        <v>5</v>
      </c>
      <c r="J80" s="26">
        <v>7.5</v>
      </c>
      <c r="K80" s="26" t="s">
        <v>28</v>
      </c>
      <c r="L80" s="33"/>
      <c r="M80" s="33"/>
      <c r="N80" s="33"/>
      <c r="O80" s="77">
        <v>3</v>
      </c>
      <c r="P80" s="28">
        <f>ROUND(SUMPRODUCT(H80:O80,$H$8:$O$8)/100,1)</f>
        <v>4.7</v>
      </c>
      <c r="Q80" s="29" t="str">
        <f t="shared" si="7"/>
        <v>D</v>
      </c>
      <c r="R80" s="30" t="str">
        <f t="shared" si="8"/>
        <v>Trung bình yếu</v>
      </c>
      <c r="S80" s="31" t="str">
        <f t="shared" si="6"/>
        <v/>
      </c>
      <c r="T80" s="32" t="str">
        <f t="array" ref="T80">IFERROR(VLOOKUP($C80&amp;$S$3,CHOOSE({1,2},Data!$A$2:$A$15458&amp;Data!$B$2:$B$15458,Data!$C$2:$C$15458),2,0),"")</f>
        <v>403-A2</v>
      </c>
      <c r="U80" s="94" t="str">
        <f t="array" ref="U80">IFERROR(VLOOKUP($C80&amp;$G$4,CHOOSE({1,2},Data!$A$2:$A$15458&amp;Data!$E$2:$E$15458,Data!$F$2:$F$15458),2,0),"")</f>
        <v>BAS1224-06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1:38" ht="17.850000000000001" customHeight="1">
      <c r="B81" s="21">
        <f>IF(LEN(C81=0),SUBTOTAL(3,$C$9:C81),"")</f>
        <v>73</v>
      </c>
      <c r="C81" s="22" t="s">
        <v>373</v>
      </c>
      <c r="D81" s="23" t="s">
        <v>3524</v>
      </c>
      <c r="E81" s="24" t="s">
        <v>3391</v>
      </c>
      <c r="F81" s="25" t="s">
        <v>3438</v>
      </c>
      <c r="G81" s="22" t="s">
        <v>3208</v>
      </c>
      <c r="H81" s="26">
        <v>10</v>
      </c>
      <c r="I81" s="26">
        <v>6</v>
      </c>
      <c r="J81" s="26">
        <v>7</v>
      </c>
      <c r="K81" s="26" t="s">
        <v>28</v>
      </c>
      <c r="L81" s="33"/>
      <c r="M81" s="33"/>
      <c r="N81" s="33"/>
      <c r="O81" s="77">
        <v>5</v>
      </c>
      <c r="P81" s="28">
        <f>ROUND(SUMPRODUCT(H81:O81,$H$8:$O$8)/100,1)</f>
        <v>6</v>
      </c>
      <c r="Q81" s="29" t="str">
        <f t="shared" si="7"/>
        <v>C</v>
      </c>
      <c r="R81" s="30" t="str">
        <f t="shared" si="8"/>
        <v>Trung bình</v>
      </c>
      <c r="S81" s="31" t="str">
        <f t="shared" si="6"/>
        <v/>
      </c>
      <c r="T81" s="32" t="str">
        <f t="array" ref="T81">IFERROR(VLOOKUP($C81&amp;$S$3,CHOOSE({1,2},Data!$A$2:$A$15458&amp;Data!$B$2:$B$15458,Data!$C$2:$C$15458),2,0),"")</f>
        <v>403-A2</v>
      </c>
      <c r="U81" s="94" t="str">
        <f t="array" ref="U81">IFERROR(VLOOKUP($C81&amp;$G$4,CHOOSE({1,2},Data!$A$2:$A$15458&amp;Data!$E$2:$E$15458,Data!$F$2:$F$15458),2,0),"")</f>
        <v>BAS1224-06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1:38" ht="17.850000000000001" customHeight="1">
      <c r="B82" s="21">
        <f>IF(LEN(C82=0),SUBTOTAL(3,$C$9:C82),"")</f>
        <v>74</v>
      </c>
      <c r="C82" s="22" t="s">
        <v>2792</v>
      </c>
      <c r="D82" s="23" t="s">
        <v>3568</v>
      </c>
      <c r="E82" s="24" t="s">
        <v>3391</v>
      </c>
      <c r="F82" s="25" t="s">
        <v>3555</v>
      </c>
      <c r="G82" s="22" t="s">
        <v>3242</v>
      </c>
      <c r="H82" s="26">
        <v>10</v>
      </c>
      <c r="I82" s="26">
        <v>1</v>
      </c>
      <c r="J82" s="26">
        <v>7.5</v>
      </c>
      <c r="K82" s="26" t="s">
        <v>28</v>
      </c>
      <c r="L82" s="33"/>
      <c r="M82" s="33"/>
      <c r="N82" s="33"/>
      <c r="O82" s="77">
        <v>1.5</v>
      </c>
      <c r="P82" s="28">
        <f>ROUND(SUMPRODUCT(H82:O82,$H$8:$O$8)/100,1)</f>
        <v>3.5</v>
      </c>
      <c r="Q82" s="29" t="str">
        <f t="shared" si="7"/>
        <v>F</v>
      </c>
      <c r="R82" s="30" t="str">
        <f t="shared" si="8"/>
        <v>Kém</v>
      </c>
      <c r="S82" s="31" t="str">
        <f t="shared" si="6"/>
        <v/>
      </c>
      <c r="T82" s="32" t="str">
        <f t="array" ref="T82">IFERROR(VLOOKUP($C82&amp;$S$3,CHOOSE({1,2},Data!$A$2:$A$15458&amp;Data!$B$2:$B$15458,Data!$C$2:$C$15458),2,0),"")</f>
        <v>403-A2</v>
      </c>
      <c r="U82" s="94" t="str">
        <f t="array" ref="U82">IFERROR(VLOOKUP($C82&amp;$G$4,CHOOSE({1,2},Data!$A$2:$A$15458&amp;Data!$E$2:$E$15458,Data!$F$2:$F$15458),2,0),"")</f>
        <v>BAS1224-06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Học lại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1:38" ht="17.850000000000001" customHeight="1">
      <c r="B83" s="21">
        <f>IF(LEN(C83=0),SUBTOTAL(3,$C$9:C83),"")</f>
        <v>75</v>
      </c>
      <c r="C83" s="22" t="s">
        <v>965</v>
      </c>
      <c r="D83" s="23" t="s">
        <v>3584</v>
      </c>
      <c r="E83" s="24" t="s">
        <v>3422</v>
      </c>
      <c r="F83" s="25" t="s">
        <v>3585</v>
      </c>
      <c r="G83" s="22" t="s">
        <v>3283</v>
      </c>
      <c r="H83" s="26">
        <v>10</v>
      </c>
      <c r="I83" s="26">
        <v>2.5</v>
      </c>
      <c r="J83" s="26">
        <v>8</v>
      </c>
      <c r="K83" s="26" t="s">
        <v>28</v>
      </c>
      <c r="L83" s="33"/>
      <c r="M83" s="33"/>
      <c r="N83" s="33"/>
      <c r="O83" s="77">
        <v>3</v>
      </c>
      <c r="P83" s="28">
        <f>ROUND(SUMPRODUCT(H83:O83,$H$8:$O$8)/100,1)</f>
        <v>4.7</v>
      </c>
      <c r="Q83" s="29" t="str">
        <f t="shared" si="7"/>
        <v>D</v>
      </c>
      <c r="R83" s="30" t="str">
        <f t="shared" si="8"/>
        <v>Trung bình yếu</v>
      </c>
      <c r="S83" s="31" t="str">
        <f t="shared" si="6"/>
        <v/>
      </c>
      <c r="T83" s="32" t="str">
        <f t="array" ref="T83">IFERROR(VLOOKUP($C83&amp;$S$3,CHOOSE({1,2},Data!$A$2:$A$15458&amp;Data!$B$2:$B$15458,Data!$C$2:$C$15458),2,0),"")</f>
        <v>403-A2</v>
      </c>
      <c r="U83" s="94" t="str">
        <f t="array" ref="U83">IFERROR(VLOOKUP($C83&amp;$G$4,CHOOSE({1,2},Data!$A$2:$A$15458&amp;Data!$E$2:$E$15458,Data!$F$2:$F$15458),2,0),"")</f>
        <v>BAS1224-06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1:38" ht="17.850000000000001" customHeight="1">
      <c r="B84" s="21">
        <f>IF(LEN(C84=0),SUBTOTAL(3,$C$9:C84),"")</f>
        <v>76</v>
      </c>
      <c r="C84" s="22" t="s">
        <v>1818</v>
      </c>
      <c r="D84" s="23" t="s">
        <v>3569</v>
      </c>
      <c r="E84" s="24" t="s">
        <v>3570</v>
      </c>
      <c r="F84" s="25" t="s">
        <v>3424</v>
      </c>
      <c r="G84" s="22" t="s">
        <v>3222</v>
      </c>
      <c r="H84" s="26">
        <v>10</v>
      </c>
      <c r="I84" s="26">
        <v>6.5</v>
      </c>
      <c r="J84" s="26">
        <v>8.5</v>
      </c>
      <c r="K84" s="26" t="s">
        <v>28</v>
      </c>
      <c r="L84" s="33"/>
      <c r="M84" s="33"/>
      <c r="N84" s="33"/>
      <c r="O84" s="77">
        <v>1.5</v>
      </c>
      <c r="P84" s="28">
        <f>ROUND(SUMPRODUCT(H84:O84,$H$8:$O$8)/100,1)</f>
        <v>4.3</v>
      </c>
      <c r="Q84" s="29" t="str">
        <f t="shared" si="7"/>
        <v>D</v>
      </c>
      <c r="R84" s="30" t="str">
        <f t="shared" si="8"/>
        <v>Trung bình yếu</v>
      </c>
      <c r="S84" s="31" t="str">
        <f t="shared" si="6"/>
        <v/>
      </c>
      <c r="T84" s="32" t="str">
        <f t="array" ref="T84">IFERROR(VLOOKUP($C84&amp;$S$3,CHOOSE({1,2},Data!$A$2:$A$15458&amp;Data!$B$2:$B$15458,Data!$C$2:$C$15458),2,0),"")</f>
        <v>403-A2</v>
      </c>
      <c r="U84" s="94" t="str">
        <f t="array" ref="U84">IFERROR(VLOOKUP($C84&amp;$G$4,CHOOSE({1,2},Data!$A$2:$A$15458&amp;Data!$E$2:$E$15458,Data!$F$2:$F$15458),2,0),"")</f>
        <v>BAS1224-06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1:38" ht="17.850000000000001" customHeight="1">
      <c r="B85" s="21">
        <f>IF(LEN(C85=0),SUBTOTAL(3,$C$9:C85),"")</f>
        <v>77</v>
      </c>
      <c r="C85" s="22" t="s">
        <v>2301</v>
      </c>
      <c r="D85" s="23" t="s">
        <v>3255</v>
      </c>
      <c r="E85" s="24" t="s">
        <v>3571</v>
      </c>
      <c r="F85" s="25" t="s">
        <v>3572</v>
      </c>
      <c r="G85" s="22" t="s">
        <v>3277</v>
      </c>
      <c r="H85" s="26">
        <v>10</v>
      </c>
      <c r="I85" s="26">
        <v>1</v>
      </c>
      <c r="J85" s="26">
        <v>8</v>
      </c>
      <c r="K85" s="26" t="s">
        <v>28</v>
      </c>
      <c r="L85" s="33"/>
      <c r="M85" s="33"/>
      <c r="N85" s="33"/>
      <c r="O85" s="77">
        <v>4</v>
      </c>
      <c r="P85" s="28">
        <f>ROUND(SUMPRODUCT(H85:O85,$H$8:$O$8)/100,1)</f>
        <v>5.0999999999999996</v>
      </c>
      <c r="Q85" s="29" t="str">
        <f t="shared" si="7"/>
        <v>D+</v>
      </c>
      <c r="R85" s="30" t="str">
        <f t="shared" si="8"/>
        <v>Trung bình yếu</v>
      </c>
      <c r="S85" s="31" t="str">
        <f t="shared" si="6"/>
        <v/>
      </c>
      <c r="T85" s="32" t="str">
        <f t="array" ref="T85">IFERROR(VLOOKUP($C85&amp;$S$3,CHOOSE({1,2},Data!$A$2:$A$15458&amp;Data!$B$2:$B$15458,Data!$C$2:$C$15458),2,0),"")</f>
        <v>403-A2</v>
      </c>
      <c r="U85" s="94" t="str">
        <f t="array" ref="U85">IFERROR(VLOOKUP($C85&amp;$G$4,CHOOSE({1,2},Data!$A$2:$A$15458&amp;Data!$E$2:$E$15458,Data!$F$2:$F$15458),2,0),"")</f>
        <v>BAS1224-06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1:38" ht="17.850000000000001" customHeight="1">
      <c r="B86" s="21">
        <f>IF(LEN(C86=0),SUBTOTAL(3,$C$9:C86),"")</f>
        <v>78</v>
      </c>
      <c r="C86" s="22" t="s">
        <v>1938</v>
      </c>
      <c r="D86" s="23" t="s">
        <v>3573</v>
      </c>
      <c r="E86" s="24" t="s">
        <v>3574</v>
      </c>
      <c r="F86" s="25" t="s">
        <v>3575</v>
      </c>
      <c r="G86" s="22" t="s">
        <v>3273</v>
      </c>
      <c r="H86" s="26">
        <v>0</v>
      </c>
      <c r="I86" s="26">
        <v>0</v>
      </c>
      <c r="J86" s="26">
        <v>0</v>
      </c>
      <c r="K86" s="26" t="s">
        <v>28</v>
      </c>
      <c r="L86" s="33"/>
      <c r="M86" s="33"/>
      <c r="N86" s="33"/>
      <c r="O86" s="113" t="s">
        <v>4811</v>
      </c>
      <c r="P86" s="28">
        <f>ROUND(SUMPRODUCT(H86:O86,$H$8:$O$8)/100,1)</f>
        <v>0</v>
      </c>
      <c r="Q86" s="29" t="str">
        <f t="shared" si="7"/>
        <v>F</v>
      </c>
      <c r="R86" s="30" t="str">
        <f t="shared" si="8"/>
        <v>Kém</v>
      </c>
      <c r="S86" s="31" t="str">
        <f t="shared" si="6"/>
        <v>Không đủ ĐKDT</v>
      </c>
      <c r="T86" s="32" t="str">
        <f t="array" ref="T86">IFERROR(VLOOKUP($C86&amp;$S$3,CHOOSE({1,2},Data!$A$2:$A$15458&amp;Data!$B$2:$B$15458,Data!$C$2:$C$15458),2,0),"")</f>
        <v>403-A2</v>
      </c>
      <c r="U86" s="94" t="str">
        <f t="array" ref="U86">IFERROR(VLOOKUP($C86&amp;$G$4,CHOOSE({1,2},Data!$A$2:$A$15458&amp;Data!$E$2:$E$15458,Data!$F$2:$F$15458),2,0),"")</f>
        <v>BAS1224-06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Học lại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1:38" ht="17.850000000000001" customHeight="1">
      <c r="B87" s="21">
        <f>IF(LEN(C87=0),SUBTOTAL(3,$C$9:C87),"")</f>
        <v>79</v>
      </c>
      <c r="C87" s="22" t="s">
        <v>2498</v>
      </c>
      <c r="D87" s="23" t="s">
        <v>3576</v>
      </c>
      <c r="E87" s="24" t="s">
        <v>3410</v>
      </c>
      <c r="F87" s="25" t="s">
        <v>3577</v>
      </c>
      <c r="G87" s="22" t="s">
        <v>3246</v>
      </c>
      <c r="H87" s="26">
        <v>10</v>
      </c>
      <c r="I87" s="26">
        <v>3.5</v>
      </c>
      <c r="J87" s="26">
        <v>8</v>
      </c>
      <c r="K87" s="26" t="s">
        <v>28</v>
      </c>
      <c r="L87" s="33"/>
      <c r="M87" s="33"/>
      <c r="N87" s="33"/>
      <c r="O87" s="77">
        <v>6</v>
      </c>
      <c r="P87" s="28">
        <f>ROUND(SUMPRODUCT(H87:O87,$H$8:$O$8)/100,1)</f>
        <v>6.6</v>
      </c>
      <c r="Q87" s="29" t="str">
        <f t="shared" si="7"/>
        <v>C+</v>
      </c>
      <c r="R87" s="30" t="str">
        <f t="shared" si="8"/>
        <v>Trung bình</v>
      </c>
      <c r="S87" s="31" t="str">
        <f t="shared" si="6"/>
        <v/>
      </c>
      <c r="T87" s="32" t="str">
        <f t="array" ref="T87">IFERROR(VLOOKUP($C87&amp;$S$3,CHOOSE({1,2},Data!$A$2:$A$15458&amp;Data!$B$2:$B$15458,Data!$C$2:$C$15458),2,0),"")</f>
        <v>403-A2</v>
      </c>
      <c r="U87" s="94" t="str">
        <f t="array" ref="U87">IFERROR(VLOOKUP($C87&amp;$G$4,CHOOSE({1,2},Data!$A$2:$A$15458&amp;Data!$E$2:$E$15458,Data!$F$2:$F$15458),2,0),"")</f>
        <v>BAS1224-06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Đạt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1:38" s="116" customFormat="1" ht="17.850000000000001" customHeight="1">
      <c r="A88" s="1"/>
      <c r="B88" s="21">
        <f>IF(LEN(C88=0),SUBTOTAL(3,$C$9:C88),"")</f>
        <v>80</v>
      </c>
      <c r="C88" s="22" t="s">
        <v>1602</v>
      </c>
      <c r="D88" s="23" t="s">
        <v>3578</v>
      </c>
      <c r="E88" s="24" t="s">
        <v>3579</v>
      </c>
      <c r="F88" s="25" t="s">
        <v>3580</v>
      </c>
      <c r="G88" s="22" t="s">
        <v>3277</v>
      </c>
      <c r="H88" s="26">
        <v>6</v>
      </c>
      <c r="I88" s="26">
        <v>6.5</v>
      </c>
      <c r="J88" s="26">
        <v>7.5</v>
      </c>
      <c r="K88" s="26" t="s">
        <v>28</v>
      </c>
      <c r="L88" s="33"/>
      <c r="M88" s="33"/>
      <c r="N88" s="33"/>
      <c r="O88" s="77">
        <v>2</v>
      </c>
      <c r="P88" s="28">
        <f>ROUND(SUMPRODUCT(H88:O88,$H$8:$O$8)/100,1)</f>
        <v>4</v>
      </c>
      <c r="Q88" s="29" t="str">
        <f t="shared" si="7"/>
        <v>D</v>
      </c>
      <c r="R88" s="30" t="str">
        <f t="shared" si="8"/>
        <v>Trung bình yếu</v>
      </c>
      <c r="S88" s="31" t="str">
        <f t="shared" si="6"/>
        <v/>
      </c>
      <c r="T88" s="32" t="str">
        <f t="array" ref="T88">IFERROR(VLOOKUP($C88&amp;$S$3,CHOOSE({1,2},Data!$A$2:$A$15458&amp;Data!$B$2:$B$15458,Data!$C$2:$C$15458),2,0),"")</f>
        <v>403-A2</v>
      </c>
      <c r="U88" s="94" t="str">
        <f t="array" ref="U88">IFERROR(VLOOKUP($C88&amp;$G$4,CHOOSE({1,2},Data!$A$2:$A$15458&amp;Data!$E$2:$E$15458,Data!$F$2:$F$15458),2,0),"")</f>
        <v>BAS1224-06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1:38" ht="17.850000000000001" customHeight="1">
      <c r="B89" s="21">
        <f>IF(LEN(C89=0),SUBTOTAL(3,$C$9:C89),"")</f>
        <v>81</v>
      </c>
      <c r="C89" s="22" t="s">
        <v>383</v>
      </c>
      <c r="D89" s="23" t="s">
        <v>3223</v>
      </c>
      <c r="E89" s="24" t="s">
        <v>3579</v>
      </c>
      <c r="F89" s="25" t="s">
        <v>3581</v>
      </c>
      <c r="G89" s="22" t="s">
        <v>3208</v>
      </c>
      <c r="H89" s="26">
        <v>6</v>
      </c>
      <c r="I89" s="26">
        <v>1</v>
      </c>
      <c r="J89" s="26">
        <v>7.5</v>
      </c>
      <c r="K89" s="26" t="s">
        <v>28</v>
      </c>
      <c r="L89" s="33"/>
      <c r="M89" s="33"/>
      <c r="N89" s="33"/>
      <c r="O89" s="77">
        <v>4</v>
      </c>
      <c r="P89" s="28">
        <f>ROUND(SUMPRODUCT(H89:O89,$H$8:$O$8)/100,1)</f>
        <v>4.5999999999999996</v>
      </c>
      <c r="Q89" s="29" t="str">
        <f t="shared" si="7"/>
        <v>D</v>
      </c>
      <c r="R89" s="30" t="str">
        <f t="shared" si="8"/>
        <v>Trung bình yếu</v>
      </c>
      <c r="S89" s="31" t="str">
        <f t="shared" si="6"/>
        <v/>
      </c>
      <c r="T89" s="32" t="str">
        <f t="array" ref="T89">IFERROR(VLOOKUP($C89&amp;$S$3,CHOOSE({1,2},Data!$A$2:$A$15458&amp;Data!$B$2:$B$15458,Data!$C$2:$C$15458),2,0),"")</f>
        <v>403-A2</v>
      </c>
      <c r="U89" s="94" t="str">
        <f t="array" ref="U89">IFERROR(VLOOKUP($C89&amp;$G$4,CHOOSE({1,2},Data!$A$2:$A$15458&amp;Data!$E$2:$E$15458,Data!$F$2:$F$15458),2,0),"")</f>
        <v>BAS1224-06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1:38" ht="17.850000000000001" customHeight="1">
      <c r="B90" s="21">
        <f>IF(LEN(C90=0),SUBTOTAL(3,$C$9:C90),"")</f>
        <v>82</v>
      </c>
      <c r="C90" s="22" t="s">
        <v>1092</v>
      </c>
      <c r="D90" s="23" t="s">
        <v>3582</v>
      </c>
      <c r="E90" s="24" t="s">
        <v>3583</v>
      </c>
      <c r="F90" s="25" t="s">
        <v>3567</v>
      </c>
      <c r="G90" s="22" t="s">
        <v>3239</v>
      </c>
      <c r="H90" s="26">
        <v>7</v>
      </c>
      <c r="I90" s="26">
        <v>6.5</v>
      </c>
      <c r="J90" s="26">
        <v>7</v>
      </c>
      <c r="K90" s="26" t="s">
        <v>28</v>
      </c>
      <c r="L90" s="33"/>
      <c r="M90" s="33"/>
      <c r="N90" s="33"/>
      <c r="O90" s="77">
        <v>1.5</v>
      </c>
      <c r="P90" s="28">
        <f>ROUND(SUMPRODUCT(H90:O90,$H$8:$O$8)/100,1)</f>
        <v>3.7</v>
      </c>
      <c r="Q90" s="29" t="str">
        <f t="shared" si="7"/>
        <v>F</v>
      </c>
      <c r="R90" s="30" t="str">
        <f t="shared" si="8"/>
        <v>Kém</v>
      </c>
      <c r="S90" s="31" t="str">
        <f t="shared" si="6"/>
        <v/>
      </c>
      <c r="T90" s="32" t="str">
        <f t="array" ref="T90">IFERROR(VLOOKUP($C90&amp;$S$3,CHOOSE({1,2},Data!$A$2:$A$15458&amp;Data!$B$2:$B$15458,Data!$C$2:$C$15458),2,0),"")</f>
        <v>403-A2</v>
      </c>
      <c r="U90" s="94" t="str">
        <f t="array" ref="U90">IFERROR(VLOOKUP($C90&amp;$G$4,CHOOSE({1,2},Data!$A$2:$A$15458&amp;Data!$E$2:$E$15458,Data!$F$2:$F$15458),2,0),"")</f>
        <v>BAS1224-06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Học lại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1:38" ht="17.850000000000001" customHeight="1">
      <c r="B91" s="21">
        <f>IF(LEN(C91=0),SUBTOTAL(3,$C$9:C91),"")</f>
        <v>83</v>
      </c>
      <c r="C91" s="22" t="s">
        <v>2180</v>
      </c>
      <c r="D91" s="23" t="s">
        <v>3586</v>
      </c>
      <c r="E91" s="24" t="s">
        <v>3426</v>
      </c>
      <c r="F91" s="25" t="s">
        <v>3587</v>
      </c>
      <c r="G91" s="22" t="s">
        <v>3281</v>
      </c>
      <c r="H91" s="26">
        <v>10</v>
      </c>
      <c r="I91" s="26">
        <v>9</v>
      </c>
      <c r="J91" s="26">
        <v>8.5</v>
      </c>
      <c r="K91" s="26" t="s">
        <v>28</v>
      </c>
      <c r="L91" s="33"/>
      <c r="M91" s="33"/>
      <c r="N91" s="33"/>
      <c r="O91" s="77">
        <v>7</v>
      </c>
      <c r="P91" s="28">
        <f>ROUND(SUMPRODUCT(H91:O91,$H$8:$O$8)/100,1)</f>
        <v>7.8</v>
      </c>
      <c r="Q91" s="29" t="str">
        <f t="shared" si="7"/>
        <v>B</v>
      </c>
      <c r="R91" s="30" t="str">
        <f t="shared" si="8"/>
        <v>Khá</v>
      </c>
      <c r="S91" s="31" t="str">
        <f t="shared" si="6"/>
        <v/>
      </c>
      <c r="T91" s="32" t="str">
        <f t="array" ref="T91">IFERROR(VLOOKUP($C91&amp;$S$3,CHOOSE({1,2},Data!$A$2:$A$15458&amp;Data!$B$2:$B$15458,Data!$C$2:$C$15458),2,0),"")</f>
        <v>403-A2</v>
      </c>
      <c r="U91" s="94" t="str">
        <f t="array" ref="U91">IFERROR(VLOOKUP($C91&amp;$G$4,CHOOSE({1,2},Data!$A$2:$A$15458&amp;Data!$E$2:$E$15458,Data!$F$2:$F$15458),2,0),"")</f>
        <v>BAS1224-06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1:38" ht="17.850000000000001" customHeight="1">
      <c r="B92" s="21">
        <f>IF(LEN(C92=0),SUBTOTAL(3,$C$9:C92),"")</f>
        <v>84</v>
      </c>
      <c r="C92" s="22" t="s">
        <v>393</v>
      </c>
      <c r="D92" s="23" t="s">
        <v>3536</v>
      </c>
      <c r="E92" s="24" t="s">
        <v>3588</v>
      </c>
      <c r="F92" s="25" t="s">
        <v>3589</v>
      </c>
      <c r="G92" s="22" t="s">
        <v>3228</v>
      </c>
      <c r="H92" s="26">
        <v>7</v>
      </c>
      <c r="I92" s="26">
        <v>6</v>
      </c>
      <c r="J92" s="26">
        <v>8.5</v>
      </c>
      <c r="K92" s="26" t="s">
        <v>28</v>
      </c>
      <c r="L92" s="33"/>
      <c r="M92" s="33"/>
      <c r="N92" s="33"/>
      <c r="O92" s="77">
        <v>4.5</v>
      </c>
      <c r="P92" s="28">
        <f>ROUND(SUMPRODUCT(H92:O92,$H$8:$O$8)/100,1)</f>
        <v>5.7</v>
      </c>
      <c r="Q92" s="29" t="str">
        <f t="shared" si="7"/>
        <v>C</v>
      </c>
      <c r="R92" s="30" t="str">
        <f t="shared" si="8"/>
        <v>Trung bình</v>
      </c>
      <c r="S92" s="31" t="str">
        <f t="shared" si="6"/>
        <v/>
      </c>
      <c r="T92" s="32" t="str">
        <f t="array" ref="T92">IFERROR(VLOOKUP($C92&amp;$S$3,CHOOSE({1,2},Data!$A$2:$A$15458&amp;Data!$B$2:$B$15458,Data!$C$2:$C$15458),2,0),"")</f>
        <v>403-A2</v>
      </c>
      <c r="U92" s="94" t="str">
        <f t="array" ref="U92">IFERROR(VLOOKUP($C92&amp;$G$4,CHOOSE({1,2},Data!$A$2:$A$15458&amp;Data!$E$2:$E$15458,Data!$F$2:$F$15458),2,0),"")</f>
        <v>BAS1224-06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1:38" ht="17.850000000000001" customHeight="1">
      <c r="B93" s="21">
        <f>IF(LEN(C93=0),SUBTOTAL(3,$C$9:C93),"")</f>
        <v>85</v>
      </c>
      <c r="C93" s="22" t="s">
        <v>1224</v>
      </c>
      <c r="D93" s="23" t="s">
        <v>3499</v>
      </c>
      <c r="E93" s="24" t="s">
        <v>3429</v>
      </c>
      <c r="F93" s="25" t="s">
        <v>3590</v>
      </c>
      <c r="G93" s="22" t="s">
        <v>3231</v>
      </c>
      <c r="H93" s="26">
        <v>10</v>
      </c>
      <c r="I93" s="26">
        <v>3</v>
      </c>
      <c r="J93" s="26">
        <v>8</v>
      </c>
      <c r="K93" s="26" t="s">
        <v>28</v>
      </c>
      <c r="L93" s="33"/>
      <c r="M93" s="33"/>
      <c r="N93" s="33"/>
      <c r="O93" s="77">
        <v>3.5</v>
      </c>
      <c r="P93" s="28">
        <f>ROUND(SUMPRODUCT(H93:O93,$H$8:$O$8)/100,1)</f>
        <v>5</v>
      </c>
      <c r="Q93" s="29" t="str">
        <f t="shared" si="7"/>
        <v>D+</v>
      </c>
      <c r="R93" s="30" t="str">
        <f t="shared" si="8"/>
        <v>Trung bình yếu</v>
      </c>
      <c r="S93" s="31" t="str">
        <f t="shared" si="6"/>
        <v/>
      </c>
      <c r="T93" s="32" t="str">
        <f t="array" ref="T93">IFERROR(VLOOKUP($C93&amp;$S$3,CHOOSE({1,2},Data!$A$2:$A$15458&amp;Data!$B$2:$B$15458,Data!$C$2:$C$15458),2,0),"")</f>
        <v>403-A2</v>
      </c>
      <c r="U93" s="94" t="str">
        <f t="array" ref="U93">IFERROR(VLOOKUP($C93&amp;$G$4,CHOOSE({1,2},Data!$A$2:$A$15458&amp;Data!$E$2:$E$15458,Data!$F$2:$F$15458),2,0),"")</f>
        <v>BAS1224-06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Đạt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1:38" ht="17.850000000000001" hidden="1" customHeight="1">
      <c r="B94" s="21">
        <f>IF(LEN(C94=0),SUBTOTAL(3,$C$9:C94),"")</f>
        <v>85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ref="Q94:Q99" si="9">IF(AND($P94&gt;=9,$P94&lt;=10),"A+","")&amp;IF(AND($P94&gt;=8.5,$P94&lt;=8.9),"A","")&amp;IF(AND($P94&gt;=8,$P94&lt;=8.4),"B+","")&amp;IF(AND($P94&gt;=7,$P94&lt;=7.9),"B","")&amp;IF(AND($P94&gt;=6.5,$P94&lt;=6.9),"C+","")&amp;IF(AND($P94&gt;=5.5,$P94&lt;=6.4),"C","")&amp;IF(AND($P94&gt;=5,$P94&lt;=5.4),"D+","")&amp;IF(AND($P94&gt;=4,$P94&lt;=4.9),"D","")&amp;IF(AND($P94&lt;4),"F","")</f>
        <v>F</v>
      </c>
      <c r="R94" s="30" t="str">
        <f t="shared" ref="R94:R99" si="10">IF($P94&lt;4,"Kém",IF(AND($P94&gt;=4,$P94&lt;=5.4),"Trung bình yếu",IF(AND($P94&gt;=5.5,$P94&lt;=6.9),"Trung bình",IF(AND($P94&gt;=7,$P94&lt;=8.4),"Khá",IF(AND($P94&gt;=8.5,$P94&lt;=10),"Giỏi","")))))</f>
        <v>Kém</v>
      </c>
      <c r="S94" s="31" t="str">
        <f t="shared" ref="S94:S99" si="11">+IF(OR($H94=0,$I94=0,$J94=0,$K94=0),"Không đủ ĐKDT",IF(AND(O94=0,P94&gt;=4),"Không đạt",""))</f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1:38" ht="17.850000000000001" hidden="1" customHeight="1">
      <c r="B95" s="21">
        <f>IF(LEN(C95=0),SUBTOTAL(3,$C$9:C95),"")</f>
        <v>85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9"/>
        <v>F</v>
      </c>
      <c r="R95" s="30" t="str">
        <f t="shared" si="10"/>
        <v>Kém</v>
      </c>
      <c r="S95" s="31" t="str">
        <f t="shared" si="11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1:38" ht="17.850000000000001" hidden="1" customHeight="1">
      <c r="B96" s="21">
        <f>IF(LEN(C96=0),SUBTOTAL(3,$C$9:C96),"")</f>
        <v>85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9"/>
        <v>F</v>
      </c>
      <c r="R96" s="30" t="str">
        <f t="shared" si="10"/>
        <v>Kém</v>
      </c>
      <c r="S96" s="31" t="str">
        <f t="shared" si="11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hidden="1" customHeight="1">
      <c r="B97" s="21">
        <f>IF(LEN(C97=0),SUBTOTAL(3,$C$9:C97),"")</f>
        <v>85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9"/>
        <v>F</v>
      </c>
      <c r="R97" s="30" t="str">
        <f t="shared" si="10"/>
        <v>Kém</v>
      </c>
      <c r="S97" s="31" t="str">
        <f t="shared" si="11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t="17.850000000000001" hidden="1" customHeight="1">
      <c r="B98" s="21">
        <f>IF(LEN(C98=0),SUBTOTAL(3,$C$9:C98),"")</f>
        <v>85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9"/>
        <v>F</v>
      </c>
      <c r="R98" s="30" t="str">
        <f t="shared" si="10"/>
        <v>Kém</v>
      </c>
      <c r="S98" s="31" t="str">
        <f t="shared" si="11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t="17.850000000000001" hidden="1" customHeight="1">
      <c r="B99" s="21">
        <f>IF(LEN(C99=0),SUBTOTAL(3,$C$9:C99),"")</f>
        <v>85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9"/>
        <v>F</v>
      </c>
      <c r="R99" s="30" t="str">
        <f t="shared" si="10"/>
        <v>Kém</v>
      </c>
      <c r="S99" s="31" t="str">
        <f t="shared" si="11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t="17.850000000000001" hidden="1" customHeight="1">
      <c r="B100" s="21">
        <f>IF(LEN(C100=0),SUBTOTAL(3,$C$9:C100),"")</f>
        <v>85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ref="Q100:Q121" si="12">IF(AND($P100&gt;=9,$P100&lt;=10),"A+","")&amp;IF(AND($P100&gt;=8.5,$P100&lt;=8.9),"A","")&amp;IF(AND($P100&gt;=8,$P100&lt;=8.4),"B+","")&amp;IF(AND($P100&gt;=7,$P100&lt;=7.9),"B","")&amp;IF(AND($P100&gt;=6.5,$P100&lt;=6.9),"C+","")&amp;IF(AND($P100&gt;=5.5,$P100&lt;=6.4),"C","")&amp;IF(AND($P100&gt;=5,$P100&lt;=5.4),"D+","")&amp;IF(AND($P100&gt;=4,$P100&lt;=4.9),"D","")&amp;IF(AND($P100&lt;4),"F","")</f>
        <v>F</v>
      </c>
      <c r="R100" s="30" t="str">
        <f t="shared" ref="R100:R121" si="13">IF($P100&lt;4,"Kém",IF(AND($P100&gt;=4,$P100&lt;=5.4),"Trung bình yếu",IF(AND($P100&gt;=5.5,$P100&lt;=6.9),"Trung bình",IF(AND($P100&gt;=7,$P100&lt;=8.4),"Khá",IF(AND($P100&gt;=8.5,$P100&lt;=10),"Giỏi","")))))</f>
        <v>Kém</v>
      </c>
      <c r="S100" s="31" t="str">
        <f t="shared" ref="S100:S123" si="14">+IF(OR($H100=0,$I100=0,$J100=0,$K100=0),"Không đủ ĐKDT",IF(AND(O100=0,P100&gt;=4),"Không đạt",""))</f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t="17.850000000000001" hidden="1" customHeight="1">
      <c r="B101" s="21">
        <f>IF(LEN(C101=0),SUBTOTAL(3,$C$9:C101),"")</f>
        <v>85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12"/>
        <v>F</v>
      </c>
      <c r="R101" s="30" t="str">
        <f t="shared" si="13"/>
        <v>Kém</v>
      </c>
      <c r="S101" s="31" t="str">
        <f t="shared" si="14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t="17.850000000000001" hidden="1" customHeight="1">
      <c r="B102" s="21">
        <f>IF(LEN(C102=0),SUBTOTAL(3,$C$9:C102),"")</f>
        <v>85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12"/>
        <v>F</v>
      </c>
      <c r="R102" s="30" t="str">
        <f t="shared" si="13"/>
        <v>Kém</v>
      </c>
      <c r="S102" s="31" t="str">
        <f t="shared" si="14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t="17.850000000000001" hidden="1" customHeight="1">
      <c r="B103" s="21">
        <f>IF(LEN(C103=0),SUBTOTAL(3,$C$9:C103),"")</f>
        <v>85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12"/>
        <v>F</v>
      </c>
      <c r="R103" s="30" t="str">
        <f t="shared" si="13"/>
        <v>Kém</v>
      </c>
      <c r="S103" s="31" t="str">
        <f t="shared" si="14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t="17.850000000000001" hidden="1" customHeight="1">
      <c r="B104" s="21">
        <f>IF(LEN(C104=0),SUBTOTAL(3,$C$9:C104),"")</f>
        <v>85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12"/>
        <v>F</v>
      </c>
      <c r="R104" s="30" t="str">
        <f t="shared" si="13"/>
        <v>Kém</v>
      </c>
      <c r="S104" s="31" t="str">
        <f t="shared" si="14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t="17.850000000000001" hidden="1" customHeight="1">
      <c r="B105" s="21">
        <f>IF(LEN(C105=0),SUBTOTAL(3,$C$9:C105),"")</f>
        <v>85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12"/>
        <v>F</v>
      </c>
      <c r="R105" s="30" t="str">
        <f t="shared" si="13"/>
        <v>Kém</v>
      </c>
      <c r="S105" s="31" t="str">
        <f t="shared" si="14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t="17.850000000000001" hidden="1" customHeight="1">
      <c r="B106" s="21">
        <f>IF(LEN(C106=0),SUBTOTAL(3,$C$9:C106),"")</f>
        <v>85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2"/>
        <v>F</v>
      </c>
      <c r="R106" s="30" t="str">
        <f t="shared" si="13"/>
        <v>Kém</v>
      </c>
      <c r="S106" s="31" t="str">
        <f t="shared" si="14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t="17.850000000000001" hidden="1" customHeight="1">
      <c r="B107" s="21">
        <f>IF(LEN(C107=0),SUBTOTAL(3,$C$9:C107),"")</f>
        <v>85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2"/>
        <v>F</v>
      </c>
      <c r="R107" s="30" t="str">
        <f t="shared" si="13"/>
        <v>Kém</v>
      </c>
      <c r="S107" s="31" t="str">
        <f t="shared" si="14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t="17.850000000000001" hidden="1" customHeight="1">
      <c r="B108" s="21">
        <f>IF(LEN(C108=0),SUBTOTAL(3,$C$9:C108),"")</f>
        <v>85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2"/>
        <v>F</v>
      </c>
      <c r="R108" s="30" t="str">
        <f t="shared" si="13"/>
        <v>Kém</v>
      </c>
      <c r="S108" s="31" t="str">
        <f t="shared" si="14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t="17.850000000000001" hidden="1" customHeight="1">
      <c r="B109" s="21">
        <f>IF(LEN(C109=0),SUBTOTAL(3,$C$9:C109),"")</f>
        <v>85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2"/>
        <v>F</v>
      </c>
      <c r="R109" s="30" t="str">
        <f t="shared" si="13"/>
        <v>Kém</v>
      </c>
      <c r="S109" s="31" t="str">
        <f t="shared" si="14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t="17.850000000000001" hidden="1" customHeight="1">
      <c r="B110" s="21">
        <f>IF(LEN(C110=0),SUBTOTAL(3,$C$9:C110),"")</f>
        <v>85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2"/>
        <v>F</v>
      </c>
      <c r="R110" s="30" t="str">
        <f t="shared" si="13"/>
        <v>Kém</v>
      </c>
      <c r="S110" s="31" t="str">
        <f t="shared" si="14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t="17.850000000000001" hidden="1" customHeight="1">
      <c r="B111" s="21">
        <f>IF(LEN(C111=0),SUBTOTAL(3,$C$9:C111),"")</f>
        <v>85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2"/>
        <v>F</v>
      </c>
      <c r="R111" s="30" t="str">
        <f t="shared" si="13"/>
        <v>Kém</v>
      </c>
      <c r="S111" s="31" t="str">
        <f t="shared" si="14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t="17.850000000000001" hidden="1" customHeight="1">
      <c r="B112" s="21">
        <f>IF(LEN(C112=0),SUBTOTAL(3,$C$9:C112),"")</f>
        <v>85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2"/>
        <v>F</v>
      </c>
      <c r="R112" s="30" t="str">
        <f t="shared" si="13"/>
        <v>Kém</v>
      </c>
      <c r="S112" s="31" t="str">
        <f t="shared" si="14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t="17.850000000000001" hidden="1" customHeight="1">
      <c r="B113" s="21">
        <f>IF(LEN(C113=0),SUBTOTAL(3,$C$9:C113),"")</f>
        <v>85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2"/>
        <v>F</v>
      </c>
      <c r="R113" s="30" t="str">
        <f t="shared" si="13"/>
        <v>Kém</v>
      </c>
      <c r="S113" s="31" t="str">
        <f t="shared" si="14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t="17.850000000000001" hidden="1" customHeight="1">
      <c r="B114" s="21">
        <f>IF(LEN(C114=0),SUBTOTAL(3,$C$9:C114),"")</f>
        <v>85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2"/>
        <v>F</v>
      </c>
      <c r="R114" s="30" t="str">
        <f t="shared" si="13"/>
        <v>Kém</v>
      </c>
      <c r="S114" s="31" t="str">
        <f t="shared" si="14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t="17.850000000000001" hidden="1" customHeight="1">
      <c r="B115" s="21">
        <f>IF(LEN(C115=0),SUBTOTAL(3,$C$9:C115),"")</f>
        <v>85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2"/>
        <v>F</v>
      </c>
      <c r="R115" s="30" t="str">
        <f t="shared" si="13"/>
        <v>Kém</v>
      </c>
      <c r="S115" s="31" t="str">
        <f t="shared" si="14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t="17.850000000000001" hidden="1" customHeight="1">
      <c r="B116" s="21">
        <f>IF(LEN(C116=0),SUBTOTAL(3,$C$9:C116),"")</f>
        <v>85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2"/>
        <v>F</v>
      </c>
      <c r="R116" s="30" t="str">
        <f t="shared" si="13"/>
        <v>Kém</v>
      </c>
      <c r="S116" s="31" t="str">
        <f t="shared" si="14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t="17.850000000000001" hidden="1" customHeight="1">
      <c r="B117" s="21">
        <f>IF(LEN(C117=0),SUBTOTAL(3,$C$9:C117),"")</f>
        <v>85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2"/>
        <v>F</v>
      </c>
      <c r="R117" s="30" t="str">
        <f t="shared" si="13"/>
        <v>Kém</v>
      </c>
      <c r="S117" s="31" t="str">
        <f t="shared" si="14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t="17.850000000000001" hidden="1" customHeight="1">
      <c r="B118" s="21">
        <f>IF(LEN(C118=0),SUBTOTAL(3,$C$9:C118),"")</f>
        <v>85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2"/>
        <v>F</v>
      </c>
      <c r="R118" s="30" t="str">
        <f t="shared" si="13"/>
        <v>Kém</v>
      </c>
      <c r="S118" s="31" t="str">
        <f t="shared" si="14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t="17.850000000000001" hidden="1" customHeight="1">
      <c r="B119" s="21">
        <f>IF(LEN(C119=0),SUBTOTAL(3,$C$9:C119),"")</f>
        <v>85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2"/>
        <v>F</v>
      </c>
      <c r="R119" s="30" t="str">
        <f t="shared" si="13"/>
        <v>Kém</v>
      </c>
      <c r="S119" s="31" t="str">
        <f t="shared" si="14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t="17.850000000000001" hidden="1" customHeight="1">
      <c r="B120" s="21">
        <f>IF(LEN(C120=0),SUBTOTAL(3,$C$9:C120),"")</f>
        <v>85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2"/>
        <v>F</v>
      </c>
      <c r="R120" s="30" t="str">
        <f t="shared" si="13"/>
        <v>Kém</v>
      </c>
      <c r="S120" s="31" t="str">
        <f t="shared" si="14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t="17.850000000000001" hidden="1" customHeight="1">
      <c r="B121" s="21">
        <f>IF(LEN(C121=0),SUBTOTAL(3,$C$9:C121),"")</f>
        <v>85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2"/>
        <v>F</v>
      </c>
      <c r="R121" s="30" t="str">
        <f t="shared" si="13"/>
        <v>Kém</v>
      </c>
      <c r="S121" s="31" t="str">
        <f t="shared" si="14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t="17.850000000000001" hidden="1" customHeight="1">
      <c r="B122" s="21">
        <f>IF(LEN(C122=0),SUBTOTAL(3,$C$9:C122),"")</f>
        <v>85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5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6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4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t="17.850000000000001" hidden="1" customHeight="1">
      <c r="B123" s="21">
        <f>IF(LEN(C123=0),SUBTOTAL(3,$C$9:C123),"")</f>
        <v>85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5"/>
        <v>F</v>
      </c>
      <c r="R123" s="30" t="str">
        <f t="shared" si="16"/>
        <v>Kém</v>
      </c>
      <c r="S123" s="31" t="str">
        <f t="shared" si="14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t="17.850000000000001" hidden="1" customHeight="1">
      <c r="B124" s="21">
        <f>IF(LEN(C124=0),SUBTOTAL(3,$C$9:C124),"")</f>
        <v>85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5"/>
        <v>F</v>
      </c>
      <c r="R124" s="30" t="str">
        <f t="shared" si="16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t="17.850000000000001" hidden="1" customHeight="1">
      <c r="B125" s="21">
        <f>IF(LEN(C125=0),SUBTOTAL(3,$C$9:C125),"")</f>
        <v>85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5"/>
        <v>F</v>
      </c>
      <c r="R125" s="30" t="str">
        <f t="shared" si="16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t="17.850000000000001" hidden="1" customHeight="1">
      <c r="B126" s="21">
        <f>IF(LEN(C126=0),SUBTOTAL(3,$C$9:C126),"")</f>
        <v>85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5"/>
        <v>F</v>
      </c>
      <c r="R126" s="30" t="str">
        <f t="shared" si="16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t="17.850000000000001" hidden="1" customHeight="1">
      <c r="B127" s="21">
        <f>IF(LEN(C127=0),SUBTOTAL(3,$C$9:C127),"")</f>
        <v>85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5"/>
        <v>F</v>
      </c>
      <c r="R127" s="30" t="str">
        <f t="shared" si="16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t="17.850000000000001" hidden="1" customHeight="1">
      <c r="B128" s="21">
        <f>IF(LEN(C128=0),SUBTOTAL(3,$C$9:C128),"")</f>
        <v>85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5"/>
        <v>F</v>
      </c>
      <c r="R128" s="30" t="str">
        <f t="shared" si="16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t="17.850000000000001" hidden="1" customHeight="1">
      <c r="B129" s="21">
        <f>IF(LEN(C129=0),SUBTOTAL(3,$C$9:C129),"")</f>
        <v>85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5"/>
        <v>F</v>
      </c>
      <c r="R129" s="30" t="str">
        <f t="shared" si="16"/>
        <v>Kém</v>
      </c>
      <c r="S129" s="31" t="str">
        <f t="shared" ref="S129:S158" si="17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t="17.850000000000001" hidden="1" customHeight="1">
      <c r="B130" s="21">
        <f>IF(LEN(C130=0),SUBTOTAL(3,$C$9:C130),"")</f>
        <v>85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5"/>
        <v>F</v>
      </c>
      <c r="R130" s="30" t="str">
        <f t="shared" si="16"/>
        <v>Kém</v>
      </c>
      <c r="S130" s="31" t="str">
        <f t="shared" si="17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t="17.850000000000001" hidden="1" customHeight="1">
      <c r="B131" s="21">
        <f>IF(LEN(C131=0),SUBTOTAL(3,$C$9:C131),"")</f>
        <v>85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5"/>
        <v>F</v>
      </c>
      <c r="R131" s="30" t="str">
        <f t="shared" si="16"/>
        <v>Kém</v>
      </c>
      <c r="S131" s="31" t="str">
        <f t="shared" si="17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t="17.850000000000001" hidden="1" customHeight="1">
      <c r="B132" s="21">
        <f>IF(LEN(C132=0),SUBTOTAL(3,$C$9:C132),"")</f>
        <v>85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5"/>
        <v>F</v>
      </c>
      <c r="R132" s="30" t="str">
        <f t="shared" si="16"/>
        <v>Kém</v>
      </c>
      <c r="S132" s="31" t="str">
        <f t="shared" si="17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t="17.850000000000001" hidden="1" customHeight="1">
      <c r="B133" s="21">
        <f>IF(LEN(C133=0),SUBTOTAL(3,$C$9:C133),"")</f>
        <v>85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5"/>
        <v>F</v>
      </c>
      <c r="R133" s="30" t="str">
        <f t="shared" si="16"/>
        <v>Kém</v>
      </c>
      <c r="S133" s="31" t="str">
        <f t="shared" si="17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t="17.850000000000001" hidden="1" customHeight="1">
      <c r="B134" s="21">
        <f>IF(LEN(C134=0),SUBTOTAL(3,$C$9:C134),"")</f>
        <v>85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5"/>
        <v>F</v>
      </c>
      <c r="R134" s="30" t="str">
        <f t="shared" si="16"/>
        <v>Kém</v>
      </c>
      <c r="S134" s="31" t="str">
        <f t="shared" si="17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t="17.850000000000001" hidden="1" customHeight="1">
      <c r="B135" s="21">
        <f>IF(LEN(C135=0),SUBTOTAL(3,$C$9:C135),"")</f>
        <v>85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5"/>
        <v>F</v>
      </c>
      <c r="R135" s="30" t="str">
        <f t="shared" si="16"/>
        <v>Kém</v>
      </c>
      <c r="S135" s="31" t="str">
        <f t="shared" si="17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t="17.850000000000001" hidden="1" customHeight="1">
      <c r="B136" s="21">
        <f>IF(LEN(C136=0),SUBTOTAL(3,$C$9:C136),"")</f>
        <v>85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5"/>
        <v>F</v>
      </c>
      <c r="R136" s="30" t="str">
        <f t="shared" si="16"/>
        <v>Kém</v>
      </c>
      <c r="S136" s="31" t="str">
        <f t="shared" si="17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t="17.850000000000001" hidden="1" customHeight="1">
      <c r="B137" s="21">
        <f>IF(LEN(C137=0),SUBTOTAL(3,$C$9:C137),"")</f>
        <v>85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5"/>
        <v>F</v>
      </c>
      <c r="R137" s="30" t="str">
        <f t="shared" si="16"/>
        <v>Kém</v>
      </c>
      <c r="S137" s="31" t="str">
        <f t="shared" si="17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t="17.850000000000001" hidden="1" customHeight="1">
      <c r="B138" s="21">
        <f>IF(LEN(C138=0),SUBTOTAL(3,$C$9:C138),"")</f>
        <v>85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5"/>
        <v>F</v>
      </c>
      <c r="R138" s="30" t="str">
        <f t="shared" si="16"/>
        <v>Kém</v>
      </c>
      <c r="S138" s="31" t="str">
        <f t="shared" si="17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t="17.850000000000001" hidden="1" customHeight="1">
      <c r="B139" s="21">
        <f>IF(LEN(C139=0),SUBTOTAL(3,$C$9:C139),"")</f>
        <v>85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5"/>
        <v>F</v>
      </c>
      <c r="R139" s="30" t="str">
        <f t="shared" si="16"/>
        <v>Kém</v>
      </c>
      <c r="S139" s="31" t="str">
        <f t="shared" si="17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t="17.850000000000001" hidden="1" customHeight="1">
      <c r="B140" s="21">
        <f>IF(LEN(C140=0),SUBTOTAL(3,$C$9:C140),"")</f>
        <v>85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5"/>
        <v>F</v>
      </c>
      <c r="R140" s="30" t="str">
        <f t="shared" si="16"/>
        <v>Kém</v>
      </c>
      <c r="S140" s="31" t="str">
        <f t="shared" si="17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t="17.850000000000001" hidden="1" customHeight="1">
      <c r="B141" s="21">
        <f>IF(LEN(C141=0),SUBTOTAL(3,$C$9:C141),"")</f>
        <v>85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5"/>
        <v>F</v>
      </c>
      <c r="R141" s="30" t="str">
        <f t="shared" si="16"/>
        <v>Kém</v>
      </c>
      <c r="S141" s="31" t="str">
        <f t="shared" si="17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t="17.850000000000001" hidden="1" customHeight="1">
      <c r="B142" s="21">
        <f>IF(LEN(C142=0),SUBTOTAL(3,$C$9:C142),"")</f>
        <v>85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5"/>
        <v>F</v>
      </c>
      <c r="R142" s="30" t="str">
        <f t="shared" si="16"/>
        <v>Kém</v>
      </c>
      <c r="S142" s="31" t="str">
        <f t="shared" si="17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t="17.850000000000001" hidden="1" customHeight="1">
      <c r="B143" s="21">
        <f>IF(LEN(C143=0),SUBTOTAL(3,$C$9:C143),"")</f>
        <v>85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5"/>
        <v>F</v>
      </c>
      <c r="R143" s="30" t="str">
        <f t="shared" si="16"/>
        <v>Kém</v>
      </c>
      <c r="S143" s="31" t="str">
        <f t="shared" si="17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t="17.850000000000001" hidden="1" customHeight="1">
      <c r="B144" s="21">
        <f>IF(LEN(C144=0),SUBTOTAL(3,$C$9:C144),"")</f>
        <v>85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5"/>
        <v>F</v>
      </c>
      <c r="R144" s="30" t="str">
        <f t="shared" si="16"/>
        <v>Kém</v>
      </c>
      <c r="S144" s="31" t="str">
        <f t="shared" si="17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t="17.850000000000001" hidden="1" customHeight="1">
      <c r="B145" s="21">
        <f>IF(LEN(C145=0),SUBTOTAL(3,$C$9:C145),"")</f>
        <v>85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5"/>
        <v>F</v>
      </c>
      <c r="R145" s="30" t="str">
        <f t="shared" si="16"/>
        <v>Kém</v>
      </c>
      <c r="S145" s="31" t="str">
        <f t="shared" si="17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t="17.850000000000001" hidden="1" customHeight="1">
      <c r="B146" s="21">
        <f>IF(LEN(C146=0),SUBTOTAL(3,$C$9:C146),"")</f>
        <v>85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5"/>
        <v>F</v>
      </c>
      <c r="R146" s="30" t="str">
        <f t="shared" si="16"/>
        <v>Kém</v>
      </c>
      <c r="S146" s="31" t="str">
        <f t="shared" si="17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t="17.850000000000001" hidden="1" customHeight="1">
      <c r="B147" s="21">
        <f>IF(LEN(C147=0),SUBTOTAL(3,$C$9:C147),"")</f>
        <v>85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5"/>
        <v>F</v>
      </c>
      <c r="R147" s="30" t="str">
        <f t="shared" si="16"/>
        <v>Kém</v>
      </c>
      <c r="S147" s="31" t="str">
        <f t="shared" si="17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t="17.850000000000001" hidden="1" customHeight="1">
      <c r="B148" s="21">
        <f>IF(LEN(C148=0),SUBTOTAL(3,$C$9:C148),"")</f>
        <v>85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5"/>
        <v>F</v>
      </c>
      <c r="R148" s="30" t="str">
        <f t="shared" si="16"/>
        <v>Kém</v>
      </c>
      <c r="S148" s="31" t="str">
        <f t="shared" si="17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t="17.850000000000001" hidden="1" customHeight="1">
      <c r="B149" s="21">
        <f>IF(LEN(C149=0),SUBTOTAL(3,$C$9:C149),"")</f>
        <v>85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5"/>
        <v>F</v>
      </c>
      <c r="R149" s="30" t="str">
        <f t="shared" si="16"/>
        <v>Kém</v>
      </c>
      <c r="S149" s="31" t="str">
        <f t="shared" si="17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t="17.850000000000001" hidden="1" customHeight="1">
      <c r="B150" s="21">
        <f>IF(LEN(C150=0),SUBTOTAL(3,$C$9:C150),"")</f>
        <v>85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5"/>
        <v>F</v>
      </c>
      <c r="R150" s="30" t="str">
        <f t="shared" si="16"/>
        <v>Kém</v>
      </c>
      <c r="S150" s="31" t="str">
        <f t="shared" si="17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t="17.850000000000001" hidden="1" customHeight="1">
      <c r="B151" s="21">
        <f>IF(LEN(C151=0),SUBTOTAL(3,$C$9:C151),"")</f>
        <v>85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5"/>
        <v>F</v>
      </c>
      <c r="R151" s="30" t="str">
        <f t="shared" si="16"/>
        <v>Kém</v>
      </c>
      <c r="S151" s="31" t="str">
        <f t="shared" si="17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t="17.850000000000001" hidden="1" customHeight="1">
      <c r="B152" s="21">
        <f>IF(LEN(C152=0),SUBTOTAL(3,$C$9:C152),"")</f>
        <v>85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5"/>
        <v>F</v>
      </c>
      <c r="R152" s="30" t="str">
        <f t="shared" si="16"/>
        <v>Kém</v>
      </c>
      <c r="S152" s="31" t="str">
        <f t="shared" si="17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t="17.850000000000001" hidden="1" customHeight="1">
      <c r="B153" s="21">
        <f>IF(LEN(C153=0),SUBTOTAL(3,$C$9:C153),"")</f>
        <v>85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5"/>
        <v>F</v>
      </c>
      <c r="R153" s="30" t="str">
        <f t="shared" si="16"/>
        <v>Kém</v>
      </c>
      <c r="S153" s="31" t="str">
        <f t="shared" si="17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t="17.850000000000001" hidden="1" customHeight="1">
      <c r="B154" s="21">
        <f>IF(LEN(C154=0),SUBTOTAL(3,$C$9:C154),"")</f>
        <v>85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5"/>
        <v>F</v>
      </c>
      <c r="R154" s="30" t="str">
        <f t="shared" si="16"/>
        <v>Kém</v>
      </c>
      <c r="S154" s="31" t="str">
        <f t="shared" si="17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t="17.850000000000001" hidden="1" customHeight="1">
      <c r="B155" s="21">
        <f>IF(LEN(C155=0),SUBTOTAL(3,$C$9:C155),"")</f>
        <v>85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5"/>
        <v>F</v>
      </c>
      <c r="R155" s="30" t="str">
        <f t="shared" si="16"/>
        <v>Kém</v>
      </c>
      <c r="S155" s="31" t="str">
        <f t="shared" si="17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t="17.850000000000001" hidden="1" customHeight="1">
      <c r="B156" s="21">
        <f>IF(LEN(C156=0),SUBTOTAL(3,$C$9:C156),"")</f>
        <v>85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5"/>
        <v>F</v>
      </c>
      <c r="R156" s="30" t="str">
        <f t="shared" si="16"/>
        <v>Kém</v>
      </c>
      <c r="S156" s="31" t="str">
        <f t="shared" si="17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t="17.850000000000001" hidden="1" customHeight="1">
      <c r="B157" s="21">
        <f>IF(LEN(C157=0),SUBTOTAL(3,$C$9:C157),"")</f>
        <v>85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5"/>
        <v>F</v>
      </c>
      <c r="R157" s="30" t="str">
        <f t="shared" si="16"/>
        <v>Kém</v>
      </c>
      <c r="S157" s="31" t="str">
        <f t="shared" si="17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t="17.850000000000001" hidden="1" customHeight="1">
      <c r="B158" s="81">
        <f>IF(LEN(C158=0),SUBTOTAL(3,$C$9:C158),"")</f>
        <v>85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5"/>
        <v>F</v>
      </c>
      <c r="R158" s="91" t="str">
        <f t="shared" si="16"/>
        <v>Kém</v>
      </c>
      <c r="S158" s="92" t="str">
        <f t="shared" si="17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145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70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2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15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65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6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3">
    <sortCondition ref="E9:E93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464" priority="28" operator="greaterThan">
      <formula>10</formula>
    </cfRule>
  </conditionalFormatting>
  <conditionalFormatting sqref="O9:O49 O99:O128 O148:O158">
    <cfRule type="cellIs" dxfId="463" priority="22" operator="greaterThan">
      <formula>10</formula>
    </cfRule>
    <cfRule type="cellIs" dxfId="462" priority="23" operator="greaterThan">
      <formula>10</formula>
    </cfRule>
    <cfRule type="cellIs" dxfId="461" priority="24" operator="greaterThan">
      <formula>10</formula>
    </cfRule>
    <cfRule type="cellIs" dxfId="460" priority="25" operator="greaterThan">
      <formula>10</formula>
    </cfRule>
    <cfRule type="cellIs" dxfId="459" priority="26" operator="greaterThan">
      <formula>10</formula>
    </cfRule>
    <cfRule type="cellIs" dxfId="458" priority="27" operator="greaterThan">
      <formula>10</formula>
    </cfRule>
  </conditionalFormatting>
  <conditionalFormatting sqref="H99:K128 H148:K158 H9:K49">
    <cfRule type="cellIs" dxfId="457" priority="21" operator="greaterThan">
      <formula>10</formula>
    </cfRule>
  </conditionalFormatting>
  <conditionalFormatting sqref="C1:C49 C99:C128 C148:C1048576">
    <cfRule type="duplicateValues" dxfId="455" priority="30"/>
  </conditionalFormatting>
  <conditionalFormatting sqref="H50:O98">
    <cfRule type="cellIs" dxfId="454" priority="18" operator="greaterThan">
      <formula>10</formula>
    </cfRule>
  </conditionalFormatting>
  <conditionalFormatting sqref="O50:O98">
    <cfRule type="cellIs" dxfId="453" priority="12" operator="greaterThan">
      <formula>10</formula>
    </cfRule>
    <cfRule type="cellIs" dxfId="452" priority="13" operator="greaterThan">
      <formula>10</formula>
    </cfRule>
    <cfRule type="cellIs" dxfId="451" priority="14" operator="greaterThan">
      <formula>10</formula>
    </cfRule>
    <cfRule type="cellIs" dxfId="450" priority="15" operator="greaterThan">
      <formula>10</formula>
    </cfRule>
    <cfRule type="cellIs" dxfId="449" priority="16" operator="greaterThan">
      <formula>10</formula>
    </cfRule>
    <cfRule type="cellIs" dxfId="448" priority="17" operator="greaterThan">
      <formula>10</formula>
    </cfRule>
  </conditionalFormatting>
  <conditionalFormatting sqref="H50:K98">
    <cfRule type="cellIs" dxfId="447" priority="11" operator="greaterThan">
      <formula>10</formula>
    </cfRule>
  </conditionalFormatting>
  <conditionalFormatting sqref="C50:C98">
    <cfRule type="duplicateValues" dxfId="445" priority="20"/>
  </conditionalFormatting>
  <conditionalFormatting sqref="H129:O147">
    <cfRule type="cellIs" dxfId="444" priority="8" operator="greaterThan">
      <formula>10</formula>
    </cfRule>
  </conditionalFormatting>
  <conditionalFormatting sqref="O129:O147">
    <cfRule type="cellIs" dxfId="443" priority="2" operator="greaterThan">
      <formula>10</formula>
    </cfRule>
    <cfRule type="cellIs" dxfId="442" priority="3" operator="greaterThan">
      <formula>10</formula>
    </cfRule>
    <cfRule type="cellIs" dxfId="441" priority="4" operator="greaterThan">
      <formula>10</formula>
    </cfRule>
    <cfRule type="cellIs" dxfId="440" priority="5" operator="greaterThan">
      <formula>10</formula>
    </cfRule>
    <cfRule type="cellIs" dxfId="439" priority="6" operator="greaterThan">
      <formula>10</formula>
    </cfRule>
    <cfRule type="cellIs" dxfId="438" priority="7" operator="greaterThan">
      <formula>10</formula>
    </cfRule>
  </conditionalFormatting>
  <conditionalFormatting sqref="H129:K147">
    <cfRule type="cellIs" dxfId="437" priority="1" operator="greaterThan">
      <formula>10</formula>
    </cfRule>
  </conditionalFormatting>
  <conditionalFormatting sqref="C129:C147">
    <cfRule type="duplicateValues" dxfId="435" priority="10"/>
  </conditionalFormatting>
  <dataValidations count="2">
    <dataValidation allowBlank="1" showInputMessage="1" showErrorMessage="1" errorTitle="Không xóa dữ liệu" error="Không xóa dữ liệu" prompt="Không xóa dữ liệu" sqref="D162 X2:AL7 W9:W158" xr:uid="{00000000-0002-0000-0600-000000000000}"/>
    <dataValidation type="decimal" allowBlank="1" showInputMessage="1" showErrorMessage="1" sqref="H9:K158" xr:uid="{00000000-0002-0000-0600-000001000000}">
      <formula1>0</formula1>
      <formula2>10</formula2>
    </dataValidation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filterMode="1">
    <tabColor rgb="FF00B0F0"/>
  </sheetPr>
  <dimension ref="A1:AL181"/>
  <sheetViews>
    <sheetView workbookViewId="0">
      <pane ySplit="2" topLeftCell="A87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3116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10:00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1</v>
      </c>
      <c r="AF7" s="67">
        <f>+$AE$7/$Z$7</f>
        <v>6.6666666666666671E-3</v>
      </c>
      <c r="AG7" s="68">
        <f>COUNTIF($W$8:$W$194,"Thi lại")</f>
        <v>65</v>
      </c>
      <c r="AH7" s="67">
        <f>+$AG$7/$Z$7</f>
        <v>0.43333333333333335</v>
      </c>
      <c r="AI7" s="68">
        <f>COUNTIF($W$8:$W$195,"Học lại")</f>
        <v>14</v>
      </c>
      <c r="AJ7" s="67">
        <f>+$AI$7/$Z$7</f>
        <v>9.3333333333333338E-2</v>
      </c>
      <c r="AK7" s="59">
        <f>COUNTIF($W$9:$W$195,"Đạt")</f>
        <v>71</v>
      </c>
      <c r="AL7" s="66">
        <f>+$AK$7/$Z$7</f>
        <v>0.47333333333333333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399</v>
      </c>
      <c r="D9" s="12" t="s">
        <v>4318</v>
      </c>
      <c r="E9" s="13" t="s">
        <v>3206</v>
      </c>
      <c r="F9" s="14" t="s">
        <v>3581</v>
      </c>
      <c r="G9" s="11" t="s">
        <v>3465</v>
      </c>
      <c r="H9" s="26">
        <v>10</v>
      </c>
      <c r="I9" s="15">
        <v>3</v>
      </c>
      <c r="J9" s="15">
        <v>8.5</v>
      </c>
      <c r="K9" s="15" t="s">
        <v>28</v>
      </c>
      <c r="L9" s="114"/>
      <c r="M9" s="114"/>
      <c r="N9" s="114"/>
      <c r="O9" s="16">
        <v>7</v>
      </c>
      <c r="P9" s="17">
        <f>ROUND(SUMPRODUCT(H9:O9,$H$8:$O$8)/100,1)</f>
        <v>7.2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B</v>
      </c>
      <c r="R9" s="115" t="str">
        <f t="shared" ref="R9:R40" si="1">IF($P9&lt;4,"Kém",IF(AND($P9&gt;=4,$P9&lt;=5.4),"Trung bình yếu",IF(AND($P9&gt;=5.5,$P9&lt;=6.9),"Trung bình",IF(AND($P9&gt;=7,$P9&lt;=8.4),"Khá",IF(AND($P9&gt;=8.5,$P9&lt;=10),"Giỏi","")))))</f>
        <v>Khá</v>
      </c>
      <c r="S9" s="31" t="str">
        <f t="shared" ref="S9:S40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605-A2</v>
      </c>
      <c r="U9" s="94" t="str">
        <f t="array" ref="U9">IFERROR(VLOOKUP($C9&amp;$G$4,CHOOSE({1,2},Data!$A$2:$A$15458&amp;Data!$E$2:$E$15458,Data!$F$2:$F$15458),2,0),"")</f>
        <v>BAS1224-07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70"/>
      <c r="Y9" s="70"/>
      <c r="Z9" s="123"/>
      <c r="AA9" s="60"/>
      <c r="AB9" s="60"/>
      <c r="AC9" s="60"/>
      <c r="AD9" s="71"/>
      <c r="AE9" s="60"/>
      <c r="AF9" s="72"/>
      <c r="AG9" s="73"/>
      <c r="AH9" s="72"/>
      <c r="AI9" s="73"/>
      <c r="AJ9" s="72"/>
      <c r="AK9" s="60"/>
      <c r="AL9" s="71"/>
    </row>
    <row r="10" spans="2:38" ht="17.850000000000001" customHeight="1">
      <c r="B10" s="21">
        <f>IF(LEN(C10=0),SUBTOTAL(3,$C$9:C10),"")</f>
        <v>2</v>
      </c>
      <c r="C10" s="22" t="s">
        <v>2390</v>
      </c>
      <c r="D10" s="23" t="s">
        <v>4317</v>
      </c>
      <c r="E10" s="24" t="s">
        <v>3206</v>
      </c>
      <c r="F10" s="25" t="s">
        <v>3399</v>
      </c>
      <c r="G10" s="22" t="s">
        <v>3252</v>
      </c>
      <c r="H10" s="26">
        <v>9</v>
      </c>
      <c r="I10" s="26">
        <v>6</v>
      </c>
      <c r="J10" s="26">
        <v>8</v>
      </c>
      <c r="K10" s="26" t="s">
        <v>28</v>
      </c>
      <c r="L10" s="27"/>
      <c r="M10" s="27"/>
      <c r="N10" s="27"/>
      <c r="O10" s="77">
        <v>3.5</v>
      </c>
      <c r="P10" s="28">
        <f>ROUND(SUMPRODUCT(H10:O10,$H$8:$O$8)/100,1)</f>
        <v>5.2</v>
      </c>
      <c r="Q10" s="29" t="str">
        <f t="shared" si="0"/>
        <v>D+</v>
      </c>
      <c r="R10" s="29" t="str">
        <f t="shared" si="1"/>
        <v>Trung bình yếu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605-A2</v>
      </c>
      <c r="U10" s="94" t="str">
        <f t="array" ref="U10">IFERROR(VLOOKUP($C10&amp;$G$4,CHOOSE({1,2},Data!$A$2:$A$15458&amp;Data!$E$2:$E$15458,Data!$F$2:$F$15458),2,0),"")</f>
        <v>BAS1224-07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</row>
    <row r="11" spans="2:38" ht="17.850000000000001" customHeight="1">
      <c r="B11" s="21">
        <f>IF(LEN(C11=0),SUBTOTAL(3,$C$9:C11),"")</f>
        <v>3</v>
      </c>
      <c r="C11" s="22" t="s">
        <v>1883</v>
      </c>
      <c r="D11" s="23" t="s">
        <v>3461</v>
      </c>
      <c r="E11" s="24" t="s">
        <v>3206</v>
      </c>
      <c r="F11" s="25" t="s">
        <v>3731</v>
      </c>
      <c r="G11" s="22" t="s">
        <v>3273</v>
      </c>
      <c r="H11" s="26">
        <v>10</v>
      </c>
      <c r="I11" s="26">
        <v>9</v>
      </c>
      <c r="J11" s="26">
        <v>8.5</v>
      </c>
      <c r="K11" s="26" t="s">
        <v>28</v>
      </c>
      <c r="L11" s="27"/>
      <c r="M11" s="27"/>
      <c r="N11" s="27"/>
      <c r="O11" s="77">
        <v>9</v>
      </c>
      <c r="P11" s="28">
        <f>ROUND(SUMPRODUCT(H11:O11,$H$8:$O$8)/100,1)</f>
        <v>9</v>
      </c>
      <c r="Q11" s="29" t="str">
        <f t="shared" si="0"/>
        <v>A+</v>
      </c>
      <c r="R11" s="30" t="str">
        <f t="shared" si="1"/>
        <v>Giỏi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605-A2</v>
      </c>
      <c r="U11" s="94" t="str">
        <f t="array" ref="U11">IFERROR(VLOOKUP($C11&amp;$G$4,CHOOSE({1,2},Data!$A$2:$A$15458&amp;Data!$E$2:$E$15458,Data!$F$2:$F$15458),2,0),"")</f>
        <v>BAS1224-07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69"/>
      <c r="Y11" s="69"/>
      <c r="Z11" s="69"/>
      <c r="AA11" s="61"/>
      <c r="AB11" s="61"/>
      <c r="AC11" s="61"/>
      <c r="AD11" s="61"/>
      <c r="AE11" s="60"/>
      <c r="AF11" s="61"/>
      <c r="AG11" s="61"/>
      <c r="AH11" s="61"/>
      <c r="AI11" s="61"/>
      <c r="AJ11" s="61"/>
      <c r="AK11" s="61"/>
      <c r="AL11" s="62"/>
    </row>
    <row r="12" spans="2:38" ht="17.850000000000001" customHeight="1">
      <c r="B12" s="21">
        <f>IF(LEN(C12=0),SUBTOTAL(3,$C$9:C12),"")</f>
        <v>4</v>
      </c>
      <c r="C12" s="22" t="s">
        <v>1766</v>
      </c>
      <c r="D12" s="23" t="s">
        <v>4319</v>
      </c>
      <c r="E12" s="24" t="s">
        <v>3455</v>
      </c>
      <c r="F12" s="25" t="s">
        <v>3423</v>
      </c>
      <c r="G12" s="22" t="s">
        <v>3231</v>
      </c>
      <c r="H12" s="26">
        <v>9</v>
      </c>
      <c r="I12" s="26">
        <v>5</v>
      </c>
      <c r="J12" s="26">
        <v>7</v>
      </c>
      <c r="K12" s="26" t="s">
        <v>28</v>
      </c>
      <c r="L12" s="33"/>
      <c r="M12" s="33"/>
      <c r="N12" s="33"/>
      <c r="O12" s="77">
        <v>5.5</v>
      </c>
      <c r="P12" s="28">
        <f>ROUND(SUMPRODUCT(H12:O12,$H$8:$O$8)/100,1)</f>
        <v>6.1</v>
      </c>
      <c r="Q12" s="29" t="str">
        <f t="shared" si="0"/>
        <v>C</v>
      </c>
      <c r="R12" s="30" t="str">
        <f t="shared" si="1"/>
        <v>Trung bình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605-A2</v>
      </c>
      <c r="U12" s="94" t="str">
        <f t="array" ref="U12">IFERROR(VLOOKUP($C12&amp;$G$4,CHOOSE({1,2},Data!$A$2:$A$15458&amp;Data!$E$2:$E$15458,Data!$F$2:$F$15458),2,0),"")</f>
        <v>BAS1224-07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 ht="17.850000000000001" customHeight="1">
      <c r="B13" s="21">
        <f>IF(LEN(C13=0),SUBTOTAL(3,$C$9:C13),"")</f>
        <v>5</v>
      </c>
      <c r="C13" s="22" t="s">
        <v>1297</v>
      </c>
      <c r="D13" s="23" t="s">
        <v>3952</v>
      </c>
      <c r="E13" s="24" t="s">
        <v>3220</v>
      </c>
      <c r="F13" s="25" t="s">
        <v>4014</v>
      </c>
      <c r="G13" s="22" t="s">
        <v>3465</v>
      </c>
      <c r="H13" s="26">
        <v>10</v>
      </c>
      <c r="I13" s="26">
        <v>6</v>
      </c>
      <c r="J13" s="26">
        <v>8</v>
      </c>
      <c r="K13" s="26" t="s">
        <v>28</v>
      </c>
      <c r="L13" s="33"/>
      <c r="M13" s="33"/>
      <c r="N13" s="33"/>
      <c r="O13" s="77">
        <v>8.5</v>
      </c>
      <c r="P13" s="28">
        <f>ROUND(SUMPRODUCT(H13:O13,$H$8:$O$8)/100,1)</f>
        <v>8.3000000000000007</v>
      </c>
      <c r="Q13" s="29" t="str">
        <f t="shared" si="0"/>
        <v>B+</v>
      </c>
      <c r="R13" s="30" t="str">
        <f t="shared" si="1"/>
        <v>Khá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605-A2</v>
      </c>
      <c r="U13" s="94" t="str">
        <f t="array" ref="U13">IFERROR(VLOOKUP($C13&amp;$G$4,CHOOSE({1,2},Data!$A$2:$A$15458&amp;Data!$E$2:$E$15458,Data!$F$2:$F$15458),2,0),"")</f>
        <v>BAS1224-07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1492</v>
      </c>
      <c r="D14" s="23" t="s">
        <v>3672</v>
      </c>
      <c r="E14" s="24" t="s">
        <v>3220</v>
      </c>
      <c r="F14" s="25" t="s">
        <v>3625</v>
      </c>
      <c r="G14" s="22" t="s">
        <v>3373</v>
      </c>
      <c r="H14" s="26">
        <v>10</v>
      </c>
      <c r="I14" s="26">
        <v>5</v>
      </c>
      <c r="J14" s="26">
        <v>7.5</v>
      </c>
      <c r="K14" s="26" t="s">
        <v>28</v>
      </c>
      <c r="L14" s="33"/>
      <c r="M14" s="33"/>
      <c r="N14" s="33"/>
      <c r="O14" s="77">
        <v>8.5</v>
      </c>
      <c r="P14" s="28">
        <f>ROUND(SUMPRODUCT(H14:O14,$H$8:$O$8)/100,1)</f>
        <v>8.1</v>
      </c>
      <c r="Q14" s="29" t="str">
        <f t="shared" si="0"/>
        <v>B+</v>
      </c>
      <c r="R14" s="30" t="str">
        <f t="shared" si="1"/>
        <v>Khá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605-A2</v>
      </c>
      <c r="U14" s="94" t="str">
        <f t="array" ref="U14">IFERROR(VLOOKUP($C14&amp;$G$4,CHOOSE({1,2},Data!$A$2:$A$15458&amp;Data!$E$2:$E$15458,Data!$F$2:$F$15458),2,0),"")</f>
        <v>BAS1224-07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525</v>
      </c>
      <c r="D15" s="23" t="s">
        <v>3472</v>
      </c>
      <c r="E15" s="24" t="s">
        <v>4028</v>
      </c>
      <c r="F15" s="25" t="s">
        <v>4320</v>
      </c>
      <c r="G15" s="22" t="s">
        <v>3252</v>
      </c>
      <c r="H15" s="26">
        <v>9</v>
      </c>
      <c r="I15" s="26">
        <v>5</v>
      </c>
      <c r="J15" s="26">
        <v>7</v>
      </c>
      <c r="K15" s="26" t="s">
        <v>28</v>
      </c>
      <c r="L15" s="33"/>
      <c r="M15" s="33"/>
      <c r="N15" s="33"/>
      <c r="O15" s="77">
        <v>3</v>
      </c>
      <c r="P15" s="28">
        <f>ROUND(SUMPRODUCT(H15:O15,$H$8:$O$8)/100,1)</f>
        <v>4.5999999999999996</v>
      </c>
      <c r="Q15" s="29" t="str">
        <f t="shared" si="0"/>
        <v>D</v>
      </c>
      <c r="R15" s="30" t="str">
        <f t="shared" si="1"/>
        <v>Trung bình yếu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605-A2</v>
      </c>
      <c r="U15" s="94" t="str">
        <f t="array" ref="U15">IFERROR(VLOOKUP($C15&amp;$G$4,CHOOSE({1,2},Data!$A$2:$A$15458&amp;Data!$E$2:$E$15458,Data!$F$2:$F$15458),2,0),"")</f>
        <v>BAS1224-07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 ht="17.850000000000001" customHeight="1">
      <c r="B16" s="21">
        <f>IF(LEN(C16=0),SUBTOTAL(3,$C$9:C16),"")</f>
        <v>8</v>
      </c>
      <c r="C16" s="22" t="s">
        <v>1769</v>
      </c>
      <c r="D16" s="23" t="s">
        <v>4321</v>
      </c>
      <c r="E16" s="24" t="s">
        <v>3237</v>
      </c>
      <c r="F16" s="25" t="s">
        <v>3690</v>
      </c>
      <c r="G16" s="22" t="s">
        <v>3373</v>
      </c>
      <c r="H16" s="26">
        <v>9</v>
      </c>
      <c r="I16" s="26">
        <v>2</v>
      </c>
      <c r="J16" s="26">
        <v>7.5</v>
      </c>
      <c r="K16" s="26" t="s">
        <v>28</v>
      </c>
      <c r="L16" s="33"/>
      <c r="M16" s="33"/>
      <c r="N16" s="33"/>
      <c r="O16" s="77">
        <v>2</v>
      </c>
      <c r="P16" s="28">
        <f>ROUND(SUMPRODUCT(H16:O16,$H$8:$O$8)/100,1)</f>
        <v>3.8</v>
      </c>
      <c r="Q16" s="29" t="str">
        <f t="shared" si="0"/>
        <v>F</v>
      </c>
      <c r="R16" s="30" t="str">
        <f t="shared" si="1"/>
        <v>Kém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605-A2</v>
      </c>
      <c r="U16" s="94" t="str">
        <f t="array" ref="U16">IFERROR(VLOOKUP($C16&amp;$G$4,CHOOSE({1,2},Data!$A$2:$A$15458&amp;Data!$E$2:$E$15458,Data!$F$2:$F$15458),2,0),"")</f>
        <v>BAS1224-07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Học lại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2392</v>
      </c>
      <c r="D17" s="23" t="s">
        <v>3541</v>
      </c>
      <c r="E17" s="24" t="s">
        <v>3466</v>
      </c>
      <c r="F17" s="25" t="s">
        <v>3225</v>
      </c>
      <c r="G17" s="22" t="s">
        <v>3257</v>
      </c>
      <c r="H17" s="26">
        <v>6</v>
      </c>
      <c r="I17" s="26">
        <v>9</v>
      </c>
      <c r="J17" s="26">
        <v>5.5</v>
      </c>
      <c r="K17" s="26" t="s">
        <v>28</v>
      </c>
      <c r="L17" s="33"/>
      <c r="M17" s="33"/>
      <c r="N17" s="33"/>
      <c r="O17" s="77">
        <v>6</v>
      </c>
      <c r="P17" s="28">
        <f>ROUND(SUMPRODUCT(H17:O17,$H$8:$O$8)/100,1)</f>
        <v>6.2</v>
      </c>
      <c r="Q17" s="29" t="str">
        <f t="shared" si="0"/>
        <v>C</v>
      </c>
      <c r="R17" s="30" t="str">
        <f t="shared" si="1"/>
        <v>Trung bình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605-A2</v>
      </c>
      <c r="U17" s="94" t="str">
        <f t="array" ref="U17">IFERROR(VLOOKUP($C17&amp;$G$4,CHOOSE({1,2},Data!$A$2:$A$15458&amp;Data!$E$2:$E$15458,Data!$F$2:$F$15458),2,0),"")</f>
        <v>BAS1224-07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1899</v>
      </c>
      <c r="D18" s="23" t="s">
        <v>4322</v>
      </c>
      <c r="E18" s="24" t="s">
        <v>3473</v>
      </c>
      <c r="F18" s="25" t="s">
        <v>4323</v>
      </c>
      <c r="G18" s="22" t="s">
        <v>3283</v>
      </c>
      <c r="H18" s="26">
        <v>7</v>
      </c>
      <c r="I18" s="26">
        <v>4</v>
      </c>
      <c r="J18" s="26">
        <v>7</v>
      </c>
      <c r="K18" s="26" t="s">
        <v>28</v>
      </c>
      <c r="L18" s="33"/>
      <c r="M18" s="33"/>
      <c r="N18" s="33"/>
      <c r="O18" s="77">
        <v>2</v>
      </c>
      <c r="P18" s="28">
        <f>ROUND(SUMPRODUCT(H18:O18,$H$8:$O$8)/100,1)</f>
        <v>3.7</v>
      </c>
      <c r="Q18" s="29" t="str">
        <f t="shared" si="0"/>
        <v>F</v>
      </c>
      <c r="R18" s="30" t="str">
        <f t="shared" si="1"/>
        <v>Kém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605-A2</v>
      </c>
      <c r="U18" s="94" t="str">
        <f t="array" ref="U18">IFERROR(VLOOKUP($C18&amp;$G$4,CHOOSE({1,2},Data!$A$2:$A$15458&amp;Data!$E$2:$E$15458,Data!$F$2:$F$15458),2,0),"")</f>
        <v>BAS1224-07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Học lại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1308</v>
      </c>
      <c r="D19" s="23" t="s">
        <v>3920</v>
      </c>
      <c r="E19" s="24" t="s">
        <v>4324</v>
      </c>
      <c r="F19" s="25" t="s">
        <v>3464</v>
      </c>
      <c r="G19" s="22" t="s">
        <v>3273</v>
      </c>
      <c r="H19" s="26">
        <v>8</v>
      </c>
      <c r="I19" s="26">
        <v>4</v>
      </c>
      <c r="J19" s="26">
        <v>7.5</v>
      </c>
      <c r="K19" s="26" t="s">
        <v>28</v>
      </c>
      <c r="L19" s="33"/>
      <c r="M19" s="33"/>
      <c r="N19" s="33"/>
      <c r="O19" s="77">
        <v>1</v>
      </c>
      <c r="P19" s="28">
        <f>ROUND(SUMPRODUCT(H19:O19,$H$8:$O$8)/100,1)</f>
        <v>3.3</v>
      </c>
      <c r="Q19" s="29" t="str">
        <f t="shared" si="0"/>
        <v>F</v>
      </c>
      <c r="R19" s="30" t="str">
        <f t="shared" si="1"/>
        <v>Kém</v>
      </c>
      <c r="S19" s="31" t="str">
        <f t="shared" si="2"/>
        <v/>
      </c>
      <c r="T19" s="32" t="str">
        <f t="array" ref="T19">IFERROR(VLOOKUP($C19&amp;$S$3,CHOOSE({1,2},Data!$A$2:$A$15458&amp;Data!$B$2:$B$15458,Data!$C$2:$C$15458),2,0),"")</f>
        <v>605-A2</v>
      </c>
      <c r="U19" s="94" t="str">
        <f t="array" ref="U19">IFERROR(VLOOKUP($C19&amp;$G$4,CHOOSE({1,2},Data!$A$2:$A$15458&amp;Data!$E$2:$E$15458,Data!$F$2:$F$15458),2,0),"")</f>
        <v>BAS1224-07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Học lại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1773</v>
      </c>
      <c r="D20" s="23" t="s">
        <v>4007</v>
      </c>
      <c r="E20" s="24" t="s">
        <v>3475</v>
      </c>
      <c r="F20" s="25" t="s">
        <v>3809</v>
      </c>
      <c r="G20" s="22" t="s">
        <v>3373</v>
      </c>
      <c r="H20" s="26">
        <v>8</v>
      </c>
      <c r="I20" s="26">
        <v>6</v>
      </c>
      <c r="J20" s="26">
        <v>8</v>
      </c>
      <c r="K20" s="26" t="s">
        <v>28</v>
      </c>
      <c r="L20" s="33"/>
      <c r="M20" s="33"/>
      <c r="N20" s="33"/>
      <c r="O20" s="77">
        <v>0</v>
      </c>
      <c r="P20" s="28">
        <f>ROUND(SUMPRODUCT(H20:O20,$H$8:$O$8)/100,1)</f>
        <v>3</v>
      </c>
      <c r="Q20" s="29" t="str">
        <f t="shared" si="0"/>
        <v>F</v>
      </c>
      <c r="R20" s="30" t="str">
        <f t="shared" si="1"/>
        <v>Kém</v>
      </c>
      <c r="S20" s="31" t="str">
        <f t="shared" si="2"/>
        <v/>
      </c>
      <c r="T20" s="32" t="str">
        <f t="array" ref="T20">IFERROR(VLOOKUP($C20&amp;$S$3,CHOOSE({1,2},Data!$A$2:$A$15458&amp;Data!$B$2:$B$15458,Data!$C$2:$C$15458),2,0),"")</f>
        <v>605-A2</v>
      </c>
      <c r="U20" s="94" t="str">
        <f t="array" ref="U20">IFERROR(VLOOKUP($C20&amp;$G$4,CHOOSE({1,2},Data!$A$2:$A$15458&amp;Data!$E$2:$E$15458,Data!$F$2:$F$15458),2,0),"")</f>
        <v>BAS1224-07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Học lại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404</v>
      </c>
      <c r="D21" s="23" t="s">
        <v>4325</v>
      </c>
      <c r="E21" s="24" t="s">
        <v>3250</v>
      </c>
      <c r="F21" s="25" t="s">
        <v>3292</v>
      </c>
      <c r="G21" s="22" t="s">
        <v>3273</v>
      </c>
      <c r="H21" s="26">
        <v>8</v>
      </c>
      <c r="I21" s="26">
        <v>6</v>
      </c>
      <c r="J21" s="26">
        <v>7.5</v>
      </c>
      <c r="K21" s="26" t="s">
        <v>28</v>
      </c>
      <c r="L21" s="33"/>
      <c r="M21" s="33"/>
      <c r="N21" s="33"/>
      <c r="O21" s="77">
        <v>1.5</v>
      </c>
      <c r="P21" s="28">
        <f>ROUND(SUMPRODUCT(H21:O21,$H$8:$O$8)/100,1)</f>
        <v>3.8</v>
      </c>
      <c r="Q21" s="29" t="str">
        <f t="shared" si="0"/>
        <v>F</v>
      </c>
      <c r="R21" s="30" t="str">
        <f t="shared" si="1"/>
        <v>Kém</v>
      </c>
      <c r="S21" s="31" t="str">
        <f t="shared" si="2"/>
        <v/>
      </c>
      <c r="T21" s="32" t="str">
        <f t="array" ref="T21">IFERROR(VLOOKUP($C21&amp;$S$3,CHOOSE({1,2},Data!$A$2:$A$15458&amp;Data!$B$2:$B$15458,Data!$C$2:$C$15458),2,0),"")</f>
        <v>605-A2</v>
      </c>
      <c r="U21" s="94" t="str">
        <f t="array" ref="U21">IFERROR(VLOOKUP($C21&amp;$G$4,CHOOSE({1,2},Data!$A$2:$A$15458&amp;Data!$E$2:$E$15458,Data!$F$2:$F$15458),2,0),"")</f>
        <v>BAS1224-07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Học lại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1774</v>
      </c>
      <c r="D22" s="23" t="s">
        <v>4315</v>
      </c>
      <c r="E22" s="24" t="s">
        <v>3250</v>
      </c>
      <c r="F22" s="25" t="s">
        <v>3931</v>
      </c>
      <c r="G22" s="22" t="s">
        <v>3373</v>
      </c>
      <c r="H22" s="26">
        <v>8</v>
      </c>
      <c r="I22" s="26">
        <v>6</v>
      </c>
      <c r="J22" s="26">
        <v>7</v>
      </c>
      <c r="K22" s="26" t="s">
        <v>28</v>
      </c>
      <c r="L22" s="33"/>
      <c r="M22" s="33"/>
      <c r="N22" s="33"/>
      <c r="O22" s="77">
        <v>0</v>
      </c>
      <c r="P22" s="28">
        <f>ROUND(SUMPRODUCT(H22:O22,$H$8:$O$8)/100,1)</f>
        <v>2.8</v>
      </c>
      <c r="Q22" s="29" t="str">
        <f t="shared" si="0"/>
        <v>F</v>
      </c>
      <c r="R22" s="30" t="str">
        <f t="shared" si="1"/>
        <v>Kém</v>
      </c>
      <c r="S22" s="31" t="str">
        <f t="shared" si="2"/>
        <v/>
      </c>
      <c r="T22" s="32" t="str">
        <f t="array" ref="T22">IFERROR(VLOOKUP($C22&amp;$S$3,CHOOSE({1,2},Data!$A$2:$A$15458&amp;Data!$B$2:$B$15458,Data!$C$2:$C$15458),2,0),"")</f>
        <v>605-A2</v>
      </c>
      <c r="U22" s="94" t="str">
        <f t="array" ref="U22">IFERROR(VLOOKUP($C22&amp;$G$4,CHOOSE({1,2},Data!$A$2:$A$15458&amp;Data!$E$2:$E$15458,Data!$F$2:$F$15458),2,0),"")</f>
        <v>BAS1224-07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Học lại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2198</v>
      </c>
      <c r="D23" s="23" t="s">
        <v>4326</v>
      </c>
      <c r="E23" s="24" t="s">
        <v>3275</v>
      </c>
      <c r="F23" s="25" t="s">
        <v>4043</v>
      </c>
      <c r="G23" s="22" t="s">
        <v>3358</v>
      </c>
      <c r="H23" s="26">
        <v>9</v>
      </c>
      <c r="I23" s="26">
        <v>5</v>
      </c>
      <c r="J23" s="26">
        <v>7</v>
      </c>
      <c r="K23" s="26" t="s">
        <v>28</v>
      </c>
      <c r="L23" s="33"/>
      <c r="M23" s="33"/>
      <c r="N23" s="33"/>
      <c r="O23" s="77">
        <v>2</v>
      </c>
      <c r="P23" s="28">
        <f>ROUND(SUMPRODUCT(H23:O23,$H$8:$O$8)/100,1)</f>
        <v>4</v>
      </c>
      <c r="Q23" s="29" t="str">
        <f t="shared" si="0"/>
        <v>D</v>
      </c>
      <c r="R23" s="30" t="str">
        <f t="shared" si="1"/>
        <v>Trung bình yếu</v>
      </c>
      <c r="S23" s="31" t="str">
        <f t="shared" si="2"/>
        <v/>
      </c>
      <c r="T23" s="32" t="str">
        <f t="array" ref="T23">IFERROR(VLOOKUP($C23&amp;$S$3,CHOOSE({1,2},Data!$A$2:$A$15458&amp;Data!$B$2:$B$15458,Data!$C$2:$C$15458),2,0),"")</f>
        <v>605-A2</v>
      </c>
      <c r="U23" s="94" t="str">
        <f t="array" ref="U23">IFERROR(VLOOKUP($C23&amp;$G$4,CHOOSE({1,2},Data!$A$2:$A$15458&amp;Data!$E$2:$E$15458,Data!$F$2:$F$15458),2,0),"")</f>
        <v>BAS1224-07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470</v>
      </c>
      <c r="D24" s="23" t="s">
        <v>3374</v>
      </c>
      <c r="E24" s="24" t="s">
        <v>3275</v>
      </c>
      <c r="F24" s="25" t="s">
        <v>3497</v>
      </c>
      <c r="G24" s="22" t="s">
        <v>3340</v>
      </c>
      <c r="H24" s="26">
        <v>10</v>
      </c>
      <c r="I24" s="26">
        <v>7</v>
      </c>
      <c r="J24" s="26">
        <v>7.5</v>
      </c>
      <c r="K24" s="26" t="s">
        <v>28</v>
      </c>
      <c r="L24" s="33"/>
      <c r="M24" s="33"/>
      <c r="N24" s="33"/>
      <c r="O24" s="77">
        <v>5</v>
      </c>
      <c r="P24" s="28">
        <f>ROUND(SUMPRODUCT(H24:O24,$H$8:$O$8)/100,1)</f>
        <v>6.2</v>
      </c>
      <c r="Q24" s="29" t="str">
        <f t="shared" si="0"/>
        <v>C</v>
      </c>
      <c r="R24" s="30" t="str">
        <f t="shared" si="1"/>
        <v>Trung bình</v>
      </c>
      <c r="S24" s="31" t="str">
        <f t="shared" si="2"/>
        <v/>
      </c>
      <c r="T24" s="32" t="str">
        <f t="array" ref="T24">IFERROR(VLOOKUP($C24&amp;$S$3,CHOOSE({1,2},Data!$A$2:$A$15458&amp;Data!$B$2:$B$15458,Data!$C$2:$C$15458),2,0),"")</f>
        <v>605-A2</v>
      </c>
      <c r="U24" s="94" t="str">
        <f t="array" ref="U24">IFERROR(VLOOKUP($C24&amp;$G$4,CHOOSE({1,2},Data!$A$2:$A$15458&amp;Data!$E$2:$E$15458,Data!$F$2:$F$15458),2,0),"")</f>
        <v>BAS1224-07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1558</v>
      </c>
      <c r="D25" s="23" t="s">
        <v>3255</v>
      </c>
      <c r="E25" s="24" t="s">
        <v>3275</v>
      </c>
      <c r="F25" s="25" t="s">
        <v>3610</v>
      </c>
      <c r="G25" s="22" t="s">
        <v>3242</v>
      </c>
      <c r="H25" s="26">
        <v>6</v>
      </c>
      <c r="I25" s="26">
        <v>5</v>
      </c>
      <c r="J25" s="26">
        <v>7.5</v>
      </c>
      <c r="K25" s="26" t="s">
        <v>28</v>
      </c>
      <c r="L25" s="33"/>
      <c r="M25" s="33"/>
      <c r="N25" s="33"/>
      <c r="O25" s="77">
        <v>3.5</v>
      </c>
      <c r="P25" s="28">
        <f>ROUND(SUMPRODUCT(H25:O25,$H$8:$O$8)/100,1)</f>
        <v>4.7</v>
      </c>
      <c r="Q25" s="29" t="str">
        <f t="shared" si="0"/>
        <v>D</v>
      </c>
      <c r="R25" s="30" t="str">
        <f t="shared" si="1"/>
        <v>Trung bình yếu</v>
      </c>
      <c r="S25" s="31" t="str">
        <f t="shared" si="2"/>
        <v/>
      </c>
      <c r="T25" s="32" t="str">
        <f t="array" ref="T25">IFERROR(VLOOKUP($C25&amp;$S$3,CHOOSE({1,2},Data!$A$2:$A$15458&amp;Data!$B$2:$B$15458,Data!$C$2:$C$15458),2,0),"")</f>
        <v>605-A2</v>
      </c>
      <c r="U25" s="94" t="str">
        <f t="array" ref="U25">IFERROR(VLOOKUP($C25&amp;$G$4,CHOOSE({1,2},Data!$A$2:$A$15458&amp;Data!$E$2:$E$15458,Data!$F$2:$F$15458),2,0),"")</f>
        <v>BAS1224-07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1048</v>
      </c>
      <c r="D26" s="23" t="s">
        <v>4327</v>
      </c>
      <c r="E26" s="24" t="s">
        <v>3275</v>
      </c>
      <c r="F26" s="25" t="s">
        <v>4085</v>
      </c>
      <c r="G26" s="22" t="s">
        <v>3340</v>
      </c>
      <c r="H26" s="26">
        <v>7</v>
      </c>
      <c r="I26" s="26">
        <v>5</v>
      </c>
      <c r="J26" s="26">
        <v>8</v>
      </c>
      <c r="K26" s="26" t="s">
        <v>28</v>
      </c>
      <c r="L26" s="33"/>
      <c r="M26" s="33"/>
      <c r="N26" s="33"/>
      <c r="O26" s="77">
        <v>7</v>
      </c>
      <c r="P26" s="28">
        <f>ROUND(SUMPRODUCT(H26:O26,$H$8:$O$8)/100,1)</f>
        <v>7</v>
      </c>
      <c r="Q26" s="29" t="str">
        <f t="shared" si="0"/>
        <v>B</v>
      </c>
      <c r="R26" s="30" t="str">
        <f t="shared" si="1"/>
        <v>Khá</v>
      </c>
      <c r="S26" s="31" t="str">
        <f t="shared" si="2"/>
        <v/>
      </c>
      <c r="T26" s="32" t="str">
        <f t="array" ref="T26">IFERROR(VLOOKUP($C26&amp;$S$3,CHOOSE({1,2},Data!$A$2:$A$15458&amp;Data!$B$2:$B$15458,Data!$C$2:$C$15458),2,0),"")</f>
        <v>605-A2</v>
      </c>
      <c r="U26" s="94" t="str">
        <f t="array" ref="U26">IFERROR(VLOOKUP($C26&amp;$G$4,CHOOSE({1,2},Data!$A$2:$A$15458&amp;Data!$E$2:$E$15458,Data!$F$2:$F$15458),2,0),"")</f>
        <v>BAS1224-07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1777</v>
      </c>
      <c r="D27" s="23" t="s">
        <v>3477</v>
      </c>
      <c r="E27" s="24" t="s">
        <v>3275</v>
      </c>
      <c r="F27" s="25" t="s">
        <v>3904</v>
      </c>
      <c r="G27" s="22" t="s">
        <v>3373</v>
      </c>
      <c r="H27" s="26">
        <v>10</v>
      </c>
      <c r="I27" s="26">
        <v>5</v>
      </c>
      <c r="J27" s="26">
        <v>8</v>
      </c>
      <c r="K27" s="26" t="s">
        <v>28</v>
      </c>
      <c r="L27" s="33"/>
      <c r="M27" s="33"/>
      <c r="N27" s="33"/>
      <c r="O27" s="77">
        <v>4</v>
      </c>
      <c r="P27" s="28">
        <f>ROUND(SUMPRODUCT(H27:O27,$H$8:$O$8)/100,1)</f>
        <v>5.5</v>
      </c>
      <c r="Q27" s="29" t="str">
        <f t="shared" si="0"/>
        <v>C</v>
      </c>
      <c r="R27" s="30" t="str">
        <f t="shared" si="1"/>
        <v>Trung bình</v>
      </c>
      <c r="S27" s="31" t="str">
        <f t="shared" si="2"/>
        <v/>
      </c>
      <c r="T27" s="32" t="str">
        <f t="array" ref="T27">IFERROR(VLOOKUP($C27&amp;$S$3,CHOOSE({1,2},Data!$A$2:$A$15458&amp;Data!$B$2:$B$15458,Data!$C$2:$C$15458),2,0),"")</f>
        <v>605-A2</v>
      </c>
      <c r="U27" s="94" t="str">
        <f t="array" ref="U27">IFERROR(VLOOKUP($C27&amp;$G$4,CHOOSE({1,2},Data!$A$2:$A$15458&amp;Data!$E$2:$E$15458,Data!$F$2:$F$15458),2,0),"")</f>
        <v>BAS1224-07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1778</v>
      </c>
      <c r="D28" s="23" t="s">
        <v>3322</v>
      </c>
      <c r="E28" s="24" t="s">
        <v>3631</v>
      </c>
      <c r="F28" s="25" t="s">
        <v>3512</v>
      </c>
      <c r="G28" s="22" t="s">
        <v>3373</v>
      </c>
      <c r="H28" s="26">
        <v>8</v>
      </c>
      <c r="I28" s="26">
        <v>6</v>
      </c>
      <c r="J28" s="26">
        <v>8</v>
      </c>
      <c r="K28" s="26" t="s">
        <v>28</v>
      </c>
      <c r="L28" s="33"/>
      <c r="M28" s="33"/>
      <c r="N28" s="33"/>
      <c r="O28" s="77">
        <v>1</v>
      </c>
      <c r="P28" s="28">
        <f>ROUND(SUMPRODUCT(H28:O28,$H$8:$O$8)/100,1)</f>
        <v>3.6</v>
      </c>
      <c r="Q28" s="29" t="str">
        <f t="shared" si="0"/>
        <v>F</v>
      </c>
      <c r="R28" s="30" t="str">
        <f t="shared" si="1"/>
        <v>Kém</v>
      </c>
      <c r="S28" s="31" t="str">
        <f t="shared" si="2"/>
        <v/>
      </c>
      <c r="T28" s="32" t="str">
        <f t="array" ref="T28">IFERROR(VLOOKUP($C28&amp;$S$3,CHOOSE({1,2},Data!$A$2:$A$15458&amp;Data!$B$2:$B$15458,Data!$C$2:$C$15458),2,0),"")</f>
        <v>605-A2</v>
      </c>
      <c r="U28" s="94" t="str">
        <f t="array" ref="U28">IFERROR(VLOOKUP($C28&amp;$G$4,CHOOSE({1,2},Data!$A$2:$A$15458&amp;Data!$E$2:$E$15458,Data!$F$2:$F$15458),2,0),"")</f>
        <v>BAS1224-07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Học lại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410</v>
      </c>
      <c r="D29" s="23" t="s">
        <v>4328</v>
      </c>
      <c r="E29" s="24" t="s">
        <v>3282</v>
      </c>
      <c r="F29" s="25" t="s">
        <v>3881</v>
      </c>
      <c r="G29" s="22" t="s">
        <v>3296</v>
      </c>
      <c r="H29" s="26">
        <v>10</v>
      </c>
      <c r="I29" s="26">
        <v>7</v>
      </c>
      <c r="J29" s="26">
        <v>8</v>
      </c>
      <c r="K29" s="26" t="s">
        <v>28</v>
      </c>
      <c r="L29" s="33"/>
      <c r="M29" s="33"/>
      <c r="N29" s="33"/>
      <c r="O29" s="77">
        <v>8.5</v>
      </c>
      <c r="P29" s="28">
        <f>ROUND(SUMPRODUCT(H29:O29,$H$8:$O$8)/100,1)</f>
        <v>8.4</v>
      </c>
      <c r="Q29" s="29" t="str">
        <f t="shared" si="0"/>
        <v>B+</v>
      </c>
      <c r="R29" s="30" t="str">
        <f t="shared" si="1"/>
        <v>Khá</v>
      </c>
      <c r="S29" s="31" t="str">
        <f t="shared" si="2"/>
        <v/>
      </c>
      <c r="T29" s="32" t="str">
        <f t="array" ref="T29">IFERROR(VLOOKUP($C29&amp;$S$3,CHOOSE({1,2},Data!$A$2:$A$15458&amp;Data!$B$2:$B$15458,Data!$C$2:$C$15458),2,0),"")</f>
        <v>605-A2</v>
      </c>
      <c r="U29" s="94" t="str">
        <f t="array" ref="U29">IFERROR(VLOOKUP($C29&amp;$G$4,CHOOSE({1,2},Data!$A$2:$A$15458&amp;Data!$E$2:$E$15458,Data!$F$2:$F$15458),2,0),"")</f>
        <v>BAS1224-07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1050</v>
      </c>
      <c r="D30" s="23" t="s">
        <v>3303</v>
      </c>
      <c r="E30" s="24" t="s">
        <v>4125</v>
      </c>
      <c r="F30" s="25" t="s">
        <v>3551</v>
      </c>
      <c r="G30" s="22" t="s">
        <v>3290</v>
      </c>
      <c r="H30" s="26">
        <v>10</v>
      </c>
      <c r="I30" s="26">
        <v>5</v>
      </c>
      <c r="J30" s="26">
        <v>8.5</v>
      </c>
      <c r="K30" s="26" t="s">
        <v>28</v>
      </c>
      <c r="L30" s="33"/>
      <c r="M30" s="33"/>
      <c r="N30" s="33"/>
      <c r="O30" s="77">
        <v>4.5</v>
      </c>
      <c r="P30" s="28">
        <f>ROUND(SUMPRODUCT(H30:O30,$H$8:$O$8)/100,1)</f>
        <v>5.9</v>
      </c>
      <c r="Q30" s="29" t="str">
        <f t="shared" si="0"/>
        <v>C</v>
      </c>
      <c r="R30" s="30" t="str">
        <f t="shared" si="1"/>
        <v>Trung bình</v>
      </c>
      <c r="S30" s="31" t="str">
        <f t="shared" si="2"/>
        <v/>
      </c>
      <c r="T30" s="32" t="str">
        <f t="array" ref="T30">IFERROR(VLOOKUP($C30&amp;$S$3,CHOOSE({1,2},Data!$A$2:$A$15458&amp;Data!$B$2:$B$15458,Data!$C$2:$C$15458),2,0),"")</f>
        <v>605-A2</v>
      </c>
      <c r="U30" s="94" t="str">
        <f t="array" ref="U30">IFERROR(VLOOKUP($C30&amp;$G$4,CHOOSE({1,2},Data!$A$2:$A$15458&amp;Data!$E$2:$E$15458,Data!$F$2:$F$15458),2,0),"")</f>
        <v>BAS1224-07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2397</v>
      </c>
      <c r="D31" s="23" t="s">
        <v>3300</v>
      </c>
      <c r="E31" s="24" t="s">
        <v>3285</v>
      </c>
      <c r="F31" s="25" t="s">
        <v>3543</v>
      </c>
      <c r="G31" s="22" t="s">
        <v>3239</v>
      </c>
      <c r="H31" s="26">
        <v>10</v>
      </c>
      <c r="I31" s="26">
        <v>6</v>
      </c>
      <c r="J31" s="26">
        <v>8</v>
      </c>
      <c r="K31" s="26" t="s">
        <v>28</v>
      </c>
      <c r="L31" s="33"/>
      <c r="M31" s="33"/>
      <c r="N31" s="33"/>
      <c r="O31" s="77">
        <v>9</v>
      </c>
      <c r="P31" s="28">
        <f>ROUND(SUMPRODUCT(H31:O31,$H$8:$O$8)/100,1)</f>
        <v>8.6</v>
      </c>
      <c r="Q31" s="29" t="str">
        <f t="shared" si="0"/>
        <v>A</v>
      </c>
      <c r="R31" s="30" t="str">
        <f t="shared" si="1"/>
        <v>Giỏi</v>
      </c>
      <c r="S31" s="31" t="str">
        <f t="shared" si="2"/>
        <v/>
      </c>
      <c r="T31" s="32" t="str">
        <f t="array" ref="T31">IFERROR(VLOOKUP($C31&amp;$S$3,CHOOSE({1,2},Data!$A$2:$A$15458&amp;Data!$B$2:$B$15458,Data!$C$2:$C$15458),2,0),"")</f>
        <v>605-A2</v>
      </c>
      <c r="U31" s="94" t="str">
        <f t="array" ref="U31">IFERROR(VLOOKUP($C31&amp;$G$4,CHOOSE({1,2},Data!$A$2:$A$15458&amp;Data!$E$2:$E$15458,Data!$F$2:$F$15458),2,0),"")</f>
        <v>BAS1224-07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2458</v>
      </c>
      <c r="D32" s="23" t="s">
        <v>3527</v>
      </c>
      <c r="E32" s="24" t="s">
        <v>3496</v>
      </c>
      <c r="F32" s="25" t="s">
        <v>3535</v>
      </c>
      <c r="G32" s="22" t="s">
        <v>3246</v>
      </c>
      <c r="H32" s="26">
        <v>10</v>
      </c>
      <c r="I32" s="26">
        <v>9</v>
      </c>
      <c r="J32" s="26">
        <v>9</v>
      </c>
      <c r="K32" s="26" t="s">
        <v>28</v>
      </c>
      <c r="L32" s="33"/>
      <c r="M32" s="33"/>
      <c r="N32" s="33"/>
      <c r="O32" s="77">
        <v>9.5</v>
      </c>
      <c r="P32" s="28">
        <f>ROUND(SUMPRODUCT(H32:O32,$H$8:$O$8)/100,1)</f>
        <v>9.4</v>
      </c>
      <c r="Q32" s="29" t="str">
        <f t="shared" si="0"/>
        <v>A+</v>
      </c>
      <c r="R32" s="30" t="str">
        <f t="shared" si="1"/>
        <v>Giỏi</v>
      </c>
      <c r="S32" s="31" t="str">
        <f t="shared" si="2"/>
        <v/>
      </c>
      <c r="T32" s="32" t="str">
        <f t="array" ref="T32">IFERROR(VLOOKUP($C32&amp;$S$3,CHOOSE({1,2},Data!$A$2:$A$15458&amp;Data!$B$2:$B$15458,Data!$C$2:$C$15458),2,0),"")</f>
        <v>605-A2</v>
      </c>
      <c r="U32" s="94" t="str">
        <f t="array" ref="U32">IFERROR(VLOOKUP($C32&amp;$G$4,CHOOSE({1,2},Data!$A$2:$A$15458&amp;Data!$E$2:$E$15458,Data!$F$2:$F$15458),2,0),"")</f>
        <v>BAS1224-07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1118</v>
      </c>
      <c r="D33" s="23" t="s">
        <v>3343</v>
      </c>
      <c r="E33" s="24" t="s">
        <v>3294</v>
      </c>
      <c r="F33" s="25" t="s">
        <v>4179</v>
      </c>
      <c r="G33" s="22" t="s">
        <v>3239</v>
      </c>
      <c r="H33" s="26">
        <v>10</v>
      </c>
      <c r="I33" s="26">
        <v>3</v>
      </c>
      <c r="J33" s="26">
        <v>7.5</v>
      </c>
      <c r="K33" s="26" t="s">
        <v>28</v>
      </c>
      <c r="L33" s="33"/>
      <c r="M33" s="33"/>
      <c r="N33" s="33"/>
      <c r="O33" s="77">
        <v>4</v>
      </c>
      <c r="P33" s="28">
        <f>ROUND(SUMPRODUCT(H33:O33,$H$8:$O$8)/100,1)</f>
        <v>5.2</v>
      </c>
      <c r="Q33" s="29" t="str">
        <f t="shared" si="0"/>
        <v>D+</v>
      </c>
      <c r="R33" s="30" t="str">
        <f t="shared" si="1"/>
        <v>Trung bình yếu</v>
      </c>
      <c r="S33" s="31" t="str">
        <f t="shared" si="2"/>
        <v/>
      </c>
      <c r="T33" s="32" t="str">
        <f t="array" ref="T33">IFERROR(VLOOKUP($C33&amp;$S$3,CHOOSE({1,2},Data!$A$2:$A$15458&amp;Data!$B$2:$B$15458,Data!$C$2:$C$15458),2,0),"")</f>
        <v>605-A2</v>
      </c>
      <c r="U33" s="94" t="str">
        <f t="array" ref="U33">IFERROR(VLOOKUP($C33&amp;$G$4,CHOOSE({1,2},Data!$A$2:$A$15458&amp;Data!$E$2:$E$15458,Data!$F$2:$F$15458),2,0),"")</f>
        <v>BAS1224-07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1784</v>
      </c>
      <c r="D34" s="23" t="s">
        <v>3343</v>
      </c>
      <c r="E34" s="24" t="s">
        <v>3294</v>
      </c>
      <c r="F34" s="25" t="s">
        <v>4010</v>
      </c>
      <c r="G34" s="22" t="s">
        <v>3290</v>
      </c>
      <c r="H34" s="26">
        <v>8</v>
      </c>
      <c r="I34" s="26">
        <v>6</v>
      </c>
      <c r="J34" s="26">
        <v>7.5</v>
      </c>
      <c r="K34" s="26" t="s">
        <v>28</v>
      </c>
      <c r="L34" s="33"/>
      <c r="M34" s="33"/>
      <c r="N34" s="33"/>
      <c r="O34" s="77">
        <v>2</v>
      </c>
      <c r="P34" s="28">
        <f>ROUND(SUMPRODUCT(H34:O34,$H$8:$O$8)/100,1)</f>
        <v>4.0999999999999996</v>
      </c>
      <c r="Q34" s="29" t="str">
        <f t="shared" si="0"/>
        <v>D</v>
      </c>
      <c r="R34" s="30" t="str">
        <f t="shared" si="1"/>
        <v>Trung bình yếu</v>
      </c>
      <c r="S34" s="31" t="str">
        <f t="shared" si="2"/>
        <v/>
      </c>
      <c r="T34" s="32" t="str">
        <f t="array" ref="T34">IFERROR(VLOOKUP($C34&amp;$S$3,CHOOSE({1,2},Data!$A$2:$A$15458&amp;Data!$B$2:$B$15458,Data!$C$2:$C$15458),2,0),"")</f>
        <v>605-A2</v>
      </c>
      <c r="U34" s="94" t="str">
        <f t="array" ref="U34">IFERROR(VLOOKUP($C34&amp;$G$4,CHOOSE({1,2},Data!$A$2:$A$15458&amp;Data!$E$2:$E$15458,Data!$F$2:$F$15458),2,0),"")</f>
        <v>BAS1224-07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414</v>
      </c>
      <c r="D35" s="23" t="s">
        <v>4329</v>
      </c>
      <c r="E35" s="24" t="s">
        <v>3294</v>
      </c>
      <c r="F35" s="25" t="s">
        <v>4155</v>
      </c>
      <c r="G35" s="22" t="s">
        <v>3281</v>
      </c>
      <c r="H35" s="26">
        <v>6</v>
      </c>
      <c r="I35" s="26">
        <v>5</v>
      </c>
      <c r="J35" s="26">
        <v>7</v>
      </c>
      <c r="K35" s="26" t="s">
        <v>28</v>
      </c>
      <c r="L35" s="33"/>
      <c r="M35" s="33"/>
      <c r="N35" s="33"/>
      <c r="O35" s="77">
        <v>1</v>
      </c>
      <c r="P35" s="28">
        <f>ROUND(SUMPRODUCT(H35:O35,$H$8:$O$8)/100,1)</f>
        <v>3.1</v>
      </c>
      <c r="Q35" s="29" t="str">
        <f t="shared" si="0"/>
        <v>F</v>
      </c>
      <c r="R35" s="30" t="str">
        <f t="shared" si="1"/>
        <v>Kém</v>
      </c>
      <c r="S35" s="31" t="str">
        <f t="shared" si="2"/>
        <v/>
      </c>
      <c r="T35" s="32" t="str">
        <f t="array" ref="T35">IFERROR(VLOOKUP($C35&amp;$S$3,CHOOSE({1,2},Data!$A$2:$A$15458&amp;Data!$B$2:$B$15458,Data!$C$2:$C$15458),2,0),"")</f>
        <v>605-A2</v>
      </c>
      <c r="U35" s="94" t="str">
        <f t="array" ref="U35">IFERROR(VLOOKUP($C35&amp;$G$4,CHOOSE({1,2},Data!$A$2:$A$15458&amp;Data!$E$2:$E$15458,Data!$F$2:$F$15458),2,0),"")</f>
        <v>BAS1224-07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Học lại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1434</v>
      </c>
      <c r="D36" s="23" t="s">
        <v>4330</v>
      </c>
      <c r="E36" s="24" t="s">
        <v>4331</v>
      </c>
      <c r="F36" s="25" t="s">
        <v>3460</v>
      </c>
      <c r="G36" s="22" t="s">
        <v>3273</v>
      </c>
      <c r="H36" s="26">
        <v>10</v>
      </c>
      <c r="I36" s="26">
        <v>4</v>
      </c>
      <c r="J36" s="26">
        <v>7.5</v>
      </c>
      <c r="K36" s="26" t="s">
        <v>28</v>
      </c>
      <c r="L36" s="33"/>
      <c r="M36" s="33"/>
      <c r="N36" s="33"/>
      <c r="O36" s="77">
        <v>2</v>
      </c>
      <c r="P36" s="28">
        <f>ROUND(SUMPRODUCT(H36:O36,$H$8:$O$8)/100,1)</f>
        <v>4.0999999999999996</v>
      </c>
      <c r="Q36" s="29" t="str">
        <f t="shared" si="0"/>
        <v>D</v>
      </c>
      <c r="R36" s="30" t="str">
        <f t="shared" si="1"/>
        <v>Trung bình yếu</v>
      </c>
      <c r="S36" s="31" t="str">
        <f t="shared" si="2"/>
        <v/>
      </c>
      <c r="T36" s="32" t="str">
        <f t="array" ref="T36">IFERROR(VLOOKUP($C36&amp;$S$3,CHOOSE({1,2},Data!$A$2:$A$15458&amp;Data!$B$2:$B$15458,Data!$C$2:$C$15458),2,0),"")</f>
        <v>605-A2</v>
      </c>
      <c r="U36" s="94" t="str">
        <f t="array" ref="U36">IFERROR(VLOOKUP($C36&amp;$G$4,CHOOSE({1,2},Data!$A$2:$A$15458&amp;Data!$E$2:$E$15458,Data!$F$2:$F$15458),2,0),"")</f>
        <v>BAS1224-07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2206</v>
      </c>
      <c r="D37" s="23" t="s">
        <v>3311</v>
      </c>
      <c r="E37" s="24" t="s">
        <v>3306</v>
      </c>
      <c r="F37" s="25" t="s">
        <v>3572</v>
      </c>
      <c r="G37" s="22" t="s">
        <v>3218</v>
      </c>
      <c r="H37" s="26">
        <v>10</v>
      </c>
      <c r="I37" s="26">
        <v>9</v>
      </c>
      <c r="J37" s="26">
        <v>8</v>
      </c>
      <c r="K37" s="26" t="s">
        <v>28</v>
      </c>
      <c r="L37" s="33"/>
      <c r="M37" s="33"/>
      <c r="N37" s="33"/>
      <c r="O37" s="77">
        <v>5.5</v>
      </c>
      <c r="P37" s="28">
        <f>ROUND(SUMPRODUCT(H37:O37,$H$8:$O$8)/100,1)</f>
        <v>6.8</v>
      </c>
      <c r="Q37" s="29" t="str">
        <f t="shared" si="0"/>
        <v>C+</v>
      </c>
      <c r="R37" s="30" t="str">
        <f t="shared" si="1"/>
        <v>Trung bình</v>
      </c>
      <c r="S37" s="31" t="str">
        <f t="shared" si="2"/>
        <v/>
      </c>
      <c r="T37" s="32" t="str">
        <f t="array" ref="T37">IFERROR(VLOOKUP($C37&amp;$S$3,CHOOSE({1,2},Data!$A$2:$A$15458&amp;Data!$B$2:$B$15458,Data!$C$2:$C$15458),2,0),"")</f>
        <v>502-A2</v>
      </c>
      <c r="U37" s="94" t="str">
        <f t="array" ref="U37">IFERROR(VLOOKUP($C37&amp;$G$4,CHOOSE({1,2},Data!$A$2:$A$15458&amp;Data!$E$2:$E$15458,Data!$F$2:$F$15458),2,0),"")</f>
        <v>BAS1224-07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2271</v>
      </c>
      <c r="D38" s="23" t="s">
        <v>4332</v>
      </c>
      <c r="E38" s="24" t="s">
        <v>3306</v>
      </c>
      <c r="F38" s="25" t="s">
        <v>4114</v>
      </c>
      <c r="G38" s="22" t="s">
        <v>3273</v>
      </c>
      <c r="H38" s="26">
        <v>9</v>
      </c>
      <c r="I38" s="26">
        <v>3</v>
      </c>
      <c r="J38" s="26">
        <v>7.5</v>
      </c>
      <c r="K38" s="26" t="s">
        <v>28</v>
      </c>
      <c r="L38" s="33"/>
      <c r="M38" s="33"/>
      <c r="N38" s="33"/>
      <c r="O38" s="77">
        <v>7</v>
      </c>
      <c r="P38" s="28">
        <f>ROUND(SUMPRODUCT(H38:O38,$H$8:$O$8)/100,1)</f>
        <v>6.9</v>
      </c>
      <c r="Q38" s="29" t="str">
        <f t="shared" si="0"/>
        <v>C+</v>
      </c>
      <c r="R38" s="30" t="str">
        <f t="shared" si="1"/>
        <v>Trung bình</v>
      </c>
      <c r="S38" s="31" t="str">
        <f t="shared" si="2"/>
        <v/>
      </c>
      <c r="T38" s="32" t="str">
        <f t="array" ref="T38">IFERROR(VLOOKUP($C38&amp;$S$3,CHOOSE({1,2},Data!$A$2:$A$15458&amp;Data!$B$2:$B$15458,Data!$C$2:$C$15458),2,0),"")</f>
        <v>605-A2</v>
      </c>
      <c r="U38" s="94" t="str">
        <f t="array" ref="U38">IFERROR(VLOOKUP($C38&amp;$G$4,CHOOSE({1,2},Data!$A$2:$A$15458&amp;Data!$E$2:$E$15458,Data!$F$2:$F$15458),2,0),"")</f>
        <v>BAS1224-07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2148</v>
      </c>
      <c r="D39" s="23" t="s">
        <v>4333</v>
      </c>
      <c r="E39" s="24" t="s">
        <v>4334</v>
      </c>
      <c r="F39" s="25" t="s">
        <v>3550</v>
      </c>
      <c r="G39" s="22" t="s">
        <v>3290</v>
      </c>
      <c r="H39" s="26">
        <v>0</v>
      </c>
      <c r="I39" s="26">
        <v>0</v>
      </c>
      <c r="J39" s="26">
        <v>0</v>
      </c>
      <c r="K39" s="26" t="s">
        <v>28</v>
      </c>
      <c r="L39" s="33"/>
      <c r="M39" s="33"/>
      <c r="N39" s="33"/>
      <c r="O39" s="113" t="s">
        <v>4811</v>
      </c>
      <c r="P39" s="28">
        <f>ROUND(SUMPRODUCT(H39:O39,$H$8:$O$8)/100,1)</f>
        <v>0</v>
      </c>
      <c r="Q39" s="29" t="str">
        <f t="shared" si="0"/>
        <v>F</v>
      </c>
      <c r="R39" s="30" t="str">
        <f t="shared" si="1"/>
        <v>Kém</v>
      </c>
      <c r="S39" s="31" t="str">
        <f t="shared" si="2"/>
        <v>Không đủ ĐKDT</v>
      </c>
      <c r="T39" s="32" t="str">
        <f t="array" ref="T39">IFERROR(VLOOKUP($C39&amp;$S$3,CHOOSE({1,2},Data!$A$2:$A$15458&amp;Data!$B$2:$B$15458,Data!$C$2:$C$15458),2,0),"")</f>
        <v>502-A2</v>
      </c>
      <c r="U39" s="94" t="str">
        <f t="array" ref="U39">IFERROR(VLOOKUP($C39&amp;$G$4,CHOOSE({1,2},Data!$A$2:$A$15458&amp;Data!$E$2:$E$15458,Data!$F$2:$F$15458),2,0),"")</f>
        <v>BAS1224-07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Học lại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543</v>
      </c>
      <c r="D40" s="23" t="s">
        <v>3322</v>
      </c>
      <c r="E40" s="24" t="s">
        <v>3312</v>
      </c>
      <c r="F40" s="25" t="s">
        <v>3632</v>
      </c>
      <c r="G40" s="22" t="s">
        <v>3208</v>
      </c>
      <c r="H40" s="26">
        <v>7</v>
      </c>
      <c r="I40" s="26">
        <v>6</v>
      </c>
      <c r="J40" s="26">
        <v>7.5</v>
      </c>
      <c r="K40" s="26" t="s">
        <v>28</v>
      </c>
      <c r="L40" s="33"/>
      <c r="M40" s="33"/>
      <c r="N40" s="33"/>
      <c r="O40" s="77">
        <v>2</v>
      </c>
      <c r="P40" s="28">
        <f>ROUND(SUMPRODUCT(H40:O40,$H$8:$O$8)/100,1)</f>
        <v>4</v>
      </c>
      <c r="Q40" s="29" t="str">
        <f t="shared" si="0"/>
        <v>D</v>
      </c>
      <c r="R40" s="30" t="str">
        <f t="shared" si="1"/>
        <v>Trung bình yếu</v>
      </c>
      <c r="S40" s="31" t="str">
        <f t="shared" si="2"/>
        <v/>
      </c>
      <c r="T40" s="32" t="str">
        <f t="array" ref="T40">IFERROR(VLOOKUP($C40&amp;$S$3,CHOOSE({1,2},Data!$A$2:$A$15458&amp;Data!$B$2:$B$15458,Data!$C$2:$C$15458),2,0),"")</f>
        <v>502-A2</v>
      </c>
      <c r="U40" s="94" t="str">
        <f t="array" ref="U40">IFERROR(VLOOKUP($C40&amp;$G$4,CHOOSE({1,2},Data!$A$2:$A$15458&amp;Data!$E$2:$E$15458,Data!$F$2:$F$15458),2,0),"")</f>
        <v>BAS1224-07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2210</v>
      </c>
      <c r="D41" s="23" t="s">
        <v>3278</v>
      </c>
      <c r="E41" s="24" t="s">
        <v>3316</v>
      </c>
      <c r="F41" s="25" t="s">
        <v>3497</v>
      </c>
      <c r="G41" s="22" t="s">
        <v>3358</v>
      </c>
      <c r="H41" s="26">
        <v>10</v>
      </c>
      <c r="I41" s="26">
        <v>9</v>
      </c>
      <c r="J41" s="26">
        <v>8</v>
      </c>
      <c r="K41" s="26" t="s">
        <v>28</v>
      </c>
      <c r="L41" s="33"/>
      <c r="M41" s="33"/>
      <c r="N41" s="33"/>
      <c r="O41" s="77">
        <v>7</v>
      </c>
      <c r="P41" s="28">
        <f>ROUND(SUMPRODUCT(H41:O41,$H$8:$O$8)/100,1)</f>
        <v>7.7</v>
      </c>
      <c r="Q41" s="29" t="str">
        <f t="shared" ref="Q41:Q72" si="3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B</v>
      </c>
      <c r="R41" s="30" t="str">
        <f t="shared" ref="R41:R72" si="4">IF($P41&lt;4,"Kém",IF(AND($P41&gt;=4,$P41&lt;=5.4),"Trung bình yếu",IF(AND($P41&gt;=5.5,$P41&lt;=6.9),"Trung bình",IF(AND($P41&gt;=7,$P41&lt;=8.4),"Khá",IF(AND($P41&gt;=8.5,$P41&lt;=10),"Giỏi","")))))</f>
        <v>Khá</v>
      </c>
      <c r="S41" s="31" t="str">
        <f t="shared" ref="S41:S72" si="5">+IF(OR($H41=0,$I41=0,$J41=0,$K41=0),"Không đủ ĐKDT",IF(AND(O41=0,P41&gt;=4),"Không đạt",""))</f>
        <v/>
      </c>
      <c r="T41" s="32" t="str">
        <f t="array" ref="T41">IFERROR(VLOOKUP($C41&amp;$S$3,CHOOSE({1,2},Data!$A$2:$A$15458&amp;Data!$B$2:$B$15458,Data!$C$2:$C$15458),2,0),"")</f>
        <v>502-A2</v>
      </c>
      <c r="U41" s="94" t="str">
        <f t="array" ref="U41">IFERROR(VLOOKUP($C41&amp;$G$4,CHOOSE({1,2},Data!$A$2:$A$15458&amp;Data!$E$2:$E$15458,Data!$F$2:$F$15458),2,0),"")</f>
        <v>BAS1224-07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862</v>
      </c>
      <c r="D42" s="23" t="s">
        <v>3243</v>
      </c>
      <c r="E42" s="24" t="s">
        <v>3316</v>
      </c>
      <c r="F42" s="25" t="s">
        <v>3505</v>
      </c>
      <c r="G42" s="22" t="s">
        <v>3382</v>
      </c>
      <c r="H42" s="26">
        <v>10</v>
      </c>
      <c r="I42" s="26">
        <v>7</v>
      </c>
      <c r="J42" s="26">
        <v>8</v>
      </c>
      <c r="K42" s="26" t="s">
        <v>28</v>
      </c>
      <c r="L42" s="33"/>
      <c r="M42" s="33"/>
      <c r="N42" s="33"/>
      <c r="O42" s="77">
        <v>3</v>
      </c>
      <c r="P42" s="28">
        <f>ROUND(SUMPRODUCT(H42:O42,$H$8:$O$8)/100,1)</f>
        <v>5.0999999999999996</v>
      </c>
      <c r="Q42" s="29" t="str">
        <f t="shared" si="3"/>
        <v>D+</v>
      </c>
      <c r="R42" s="30" t="str">
        <f t="shared" si="4"/>
        <v>Trung bình yếu</v>
      </c>
      <c r="S42" s="31" t="str">
        <f t="shared" si="5"/>
        <v/>
      </c>
      <c r="T42" s="32" t="str">
        <f t="array" ref="T42">IFERROR(VLOOKUP($C42&amp;$S$3,CHOOSE({1,2},Data!$A$2:$A$15458&amp;Data!$B$2:$B$15458,Data!$C$2:$C$15458),2,0),"")</f>
        <v>502-A2</v>
      </c>
      <c r="U42" s="94" t="str">
        <f t="array" ref="U42">IFERROR(VLOOKUP($C42&amp;$G$4,CHOOSE({1,2},Data!$A$2:$A$15458&amp;Data!$E$2:$E$15458,Data!$F$2:$F$15458),2,0),"")</f>
        <v>BAS1224-07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2407</v>
      </c>
      <c r="D43" s="23" t="s">
        <v>3698</v>
      </c>
      <c r="E43" s="24" t="s">
        <v>3323</v>
      </c>
      <c r="F43" s="25" t="s">
        <v>3508</v>
      </c>
      <c r="G43" s="22" t="s">
        <v>3239</v>
      </c>
      <c r="H43" s="26">
        <v>10</v>
      </c>
      <c r="I43" s="26">
        <v>4</v>
      </c>
      <c r="J43" s="26">
        <v>7.5</v>
      </c>
      <c r="K43" s="26" t="s">
        <v>28</v>
      </c>
      <c r="L43" s="33"/>
      <c r="M43" s="33"/>
      <c r="N43" s="33"/>
      <c r="O43" s="77">
        <v>1</v>
      </c>
      <c r="P43" s="28">
        <f>ROUND(SUMPRODUCT(H43:O43,$H$8:$O$8)/100,1)</f>
        <v>3.5</v>
      </c>
      <c r="Q43" s="29" t="str">
        <f t="shared" si="3"/>
        <v>F</v>
      </c>
      <c r="R43" s="30" t="str">
        <f t="shared" si="4"/>
        <v>Kém</v>
      </c>
      <c r="S43" s="31" t="str">
        <f t="shared" si="5"/>
        <v/>
      </c>
      <c r="T43" s="32" t="str">
        <f t="array" ref="T43">IFERROR(VLOOKUP($C43&amp;$S$3,CHOOSE({1,2},Data!$A$2:$A$15458&amp;Data!$B$2:$B$15458,Data!$C$2:$C$15458),2,0),"")</f>
        <v>502-A2</v>
      </c>
      <c r="U43" s="94" t="str">
        <f t="array" ref="U43">IFERROR(VLOOKUP($C43&amp;$G$4,CHOOSE({1,2},Data!$A$2:$A$15458&amp;Data!$E$2:$E$15458,Data!$F$2:$F$15458),2,0),"")</f>
        <v>BAS1224-07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Học lại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1569</v>
      </c>
      <c r="D44" s="23" t="s">
        <v>3337</v>
      </c>
      <c r="E44" s="24" t="s">
        <v>3323</v>
      </c>
      <c r="F44" s="25" t="s">
        <v>3739</v>
      </c>
      <c r="G44" s="22" t="s">
        <v>3273</v>
      </c>
      <c r="H44" s="26">
        <v>9</v>
      </c>
      <c r="I44" s="26">
        <v>7</v>
      </c>
      <c r="J44" s="26">
        <v>8</v>
      </c>
      <c r="K44" s="26" t="s">
        <v>28</v>
      </c>
      <c r="L44" s="33"/>
      <c r="M44" s="33"/>
      <c r="N44" s="33"/>
      <c r="O44" s="77">
        <v>8</v>
      </c>
      <c r="P44" s="28">
        <f>ROUND(SUMPRODUCT(H44:O44,$H$8:$O$8)/100,1)</f>
        <v>8</v>
      </c>
      <c r="Q44" s="29" t="str">
        <f t="shared" si="3"/>
        <v>B+</v>
      </c>
      <c r="R44" s="30" t="str">
        <f t="shared" si="4"/>
        <v>Khá</v>
      </c>
      <c r="S44" s="31" t="str">
        <f t="shared" si="5"/>
        <v/>
      </c>
      <c r="T44" s="32" t="str">
        <f t="array" ref="T44">IFERROR(VLOOKUP($C44&amp;$S$3,CHOOSE({1,2},Data!$A$2:$A$15458&amp;Data!$B$2:$B$15458,Data!$C$2:$C$15458),2,0),"")</f>
        <v>502-A2</v>
      </c>
      <c r="U44" s="94" t="str">
        <f t="array" ref="U44">IFERROR(VLOOKUP($C44&amp;$G$4,CHOOSE({1,2},Data!$A$2:$A$15458&amp;Data!$E$2:$E$15458,Data!$F$2:$F$15458),2,0),"")</f>
        <v>BAS1224-07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1062</v>
      </c>
      <c r="D45" s="23" t="s">
        <v>4335</v>
      </c>
      <c r="E45" s="24" t="s">
        <v>3652</v>
      </c>
      <c r="F45" s="25" t="s">
        <v>3555</v>
      </c>
      <c r="G45" s="22" t="s">
        <v>3290</v>
      </c>
      <c r="H45" s="26">
        <v>10</v>
      </c>
      <c r="I45" s="26">
        <v>7</v>
      </c>
      <c r="J45" s="26">
        <v>8</v>
      </c>
      <c r="K45" s="26" t="s">
        <v>28</v>
      </c>
      <c r="L45" s="33"/>
      <c r="M45" s="33"/>
      <c r="N45" s="33"/>
      <c r="O45" s="77">
        <v>6.5</v>
      </c>
      <c r="P45" s="28">
        <f>ROUND(SUMPRODUCT(H45:O45,$H$8:$O$8)/100,1)</f>
        <v>7.2</v>
      </c>
      <c r="Q45" s="29" t="str">
        <f t="shared" si="3"/>
        <v>B</v>
      </c>
      <c r="R45" s="30" t="str">
        <f t="shared" si="4"/>
        <v>Khá</v>
      </c>
      <c r="S45" s="31" t="str">
        <f t="shared" si="5"/>
        <v/>
      </c>
      <c r="T45" s="32" t="str">
        <f t="array" ref="T45">IFERROR(VLOOKUP($C45&amp;$S$3,CHOOSE({1,2},Data!$A$2:$A$15458&amp;Data!$B$2:$B$15458,Data!$C$2:$C$15458),2,0),"")</f>
        <v>502-A2</v>
      </c>
      <c r="U45" s="94" t="str">
        <f t="array" ref="U45">IFERROR(VLOOKUP($C45&amp;$G$4,CHOOSE({1,2},Data!$A$2:$A$15458&amp;Data!$E$2:$E$15458,Data!$F$2:$F$15458),2,0),"")</f>
        <v>BAS1224-07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353</v>
      </c>
      <c r="D46" s="23" t="s">
        <v>3343</v>
      </c>
      <c r="E46" s="24" t="s">
        <v>3522</v>
      </c>
      <c r="F46" s="25" t="s">
        <v>3539</v>
      </c>
      <c r="G46" s="22" t="s">
        <v>3214</v>
      </c>
      <c r="H46" s="26">
        <v>10</v>
      </c>
      <c r="I46" s="26">
        <v>7</v>
      </c>
      <c r="J46" s="26">
        <v>8.5</v>
      </c>
      <c r="K46" s="26" t="s">
        <v>28</v>
      </c>
      <c r="L46" s="33"/>
      <c r="M46" s="33"/>
      <c r="N46" s="33"/>
      <c r="O46" s="77">
        <v>5</v>
      </c>
      <c r="P46" s="28">
        <f>ROUND(SUMPRODUCT(H46:O46,$H$8:$O$8)/100,1)</f>
        <v>6.4</v>
      </c>
      <c r="Q46" s="29" t="str">
        <f t="shared" si="3"/>
        <v>C</v>
      </c>
      <c r="R46" s="30" t="str">
        <f t="shared" si="4"/>
        <v>Trung bình</v>
      </c>
      <c r="S46" s="31" t="str">
        <f t="shared" si="5"/>
        <v/>
      </c>
      <c r="T46" s="32" t="str">
        <f t="array" ref="T46">IFERROR(VLOOKUP($C46&amp;$S$3,CHOOSE({1,2},Data!$A$2:$A$15458&amp;Data!$B$2:$B$15458,Data!$C$2:$C$15458),2,0),"")</f>
        <v>502-A2</v>
      </c>
      <c r="U46" s="94" t="str">
        <f t="array" ref="U46">IFERROR(VLOOKUP($C46&amp;$G$4,CHOOSE({1,2},Data!$A$2:$A$15458&amp;Data!$E$2:$E$15458,Data!$F$2:$F$15458),2,0),"")</f>
        <v>BAS1224-07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1796</v>
      </c>
      <c r="D47" s="23" t="s">
        <v>3732</v>
      </c>
      <c r="E47" s="24" t="s">
        <v>3331</v>
      </c>
      <c r="F47" s="25" t="s">
        <v>3448</v>
      </c>
      <c r="G47" s="22" t="s">
        <v>3373</v>
      </c>
      <c r="H47" s="26">
        <v>8</v>
      </c>
      <c r="I47" s="26">
        <v>8</v>
      </c>
      <c r="J47" s="26">
        <v>8</v>
      </c>
      <c r="K47" s="26" t="s">
        <v>28</v>
      </c>
      <c r="L47" s="33"/>
      <c r="M47" s="33"/>
      <c r="N47" s="33"/>
      <c r="O47" s="77">
        <v>5</v>
      </c>
      <c r="P47" s="28">
        <f>ROUND(SUMPRODUCT(H47:O47,$H$8:$O$8)/100,1)</f>
        <v>6.2</v>
      </c>
      <c r="Q47" s="29" t="str">
        <f t="shared" si="3"/>
        <v>C</v>
      </c>
      <c r="R47" s="30" t="str">
        <f t="shared" si="4"/>
        <v>Trung bình</v>
      </c>
      <c r="S47" s="31" t="str">
        <f t="shared" si="5"/>
        <v/>
      </c>
      <c r="T47" s="32" t="str">
        <f t="array" ref="T47">IFERROR(VLOOKUP($C47&amp;$S$3,CHOOSE({1,2},Data!$A$2:$A$15458&amp;Data!$B$2:$B$15458,Data!$C$2:$C$15458),2,0),"")</f>
        <v>502-A2</v>
      </c>
      <c r="U47" s="94" t="str">
        <f t="array" ref="U47">IFERROR(VLOOKUP($C47&amp;$G$4,CHOOSE({1,2},Data!$A$2:$A$15458&amp;Data!$E$2:$E$15458,Data!$F$2:$F$15458),2,0),"")</f>
        <v>BAS1224-07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1855</v>
      </c>
      <c r="D48" s="23" t="s">
        <v>3791</v>
      </c>
      <c r="E48" s="24" t="s">
        <v>4336</v>
      </c>
      <c r="F48" s="25" t="s">
        <v>3720</v>
      </c>
      <c r="G48" s="22" t="s">
        <v>3318</v>
      </c>
      <c r="H48" s="26">
        <v>10</v>
      </c>
      <c r="I48" s="26">
        <v>9</v>
      </c>
      <c r="J48" s="26">
        <v>7.5</v>
      </c>
      <c r="K48" s="26" t="s">
        <v>28</v>
      </c>
      <c r="L48" s="33"/>
      <c r="M48" s="33"/>
      <c r="N48" s="33"/>
      <c r="O48" s="77">
        <v>8.5</v>
      </c>
      <c r="P48" s="28">
        <f>ROUND(SUMPRODUCT(H48:O48,$H$8:$O$8)/100,1)</f>
        <v>8.5</v>
      </c>
      <c r="Q48" s="29" t="str">
        <f t="shared" si="3"/>
        <v>A</v>
      </c>
      <c r="R48" s="30" t="str">
        <f t="shared" si="4"/>
        <v>Giỏi</v>
      </c>
      <c r="S48" s="31" t="str">
        <f t="shared" si="5"/>
        <v/>
      </c>
      <c r="T48" s="32" t="str">
        <f t="array" ref="T48">IFERROR(VLOOKUP($C48&amp;$S$3,CHOOSE({1,2},Data!$A$2:$A$15458&amp;Data!$B$2:$B$15458,Data!$C$2:$C$15458),2,0),"")</f>
        <v>502-A2</v>
      </c>
      <c r="U48" s="94" t="str">
        <f t="array" ref="U48">IFERROR(VLOOKUP($C48&amp;$G$4,CHOOSE({1,2},Data!$A$2:$A$15458&amp;Data!$E$2:$E$15458,Data!$F$2:$F$15458),2,0),"")</f>
        <v>BAS1224-07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2409</v>
      </c>
      <c r="D49" s="23" t="s">
        <v>3985</v>
      </c>
      <c r="E49" s="24" t="s">
        <v>4275</v>
      </c>
      <c r="F49" s="25" t="s">
        <v>4234</v>
      </c>
      <c r="G49" s="22" t="s">
        <v>3252</v>
      </c>
      <c r="H49" s="26">
        <v>10</v>
      </c>
      <c r="I49" s="26">
        <v>8</v>
      </c>
      <c r="J49" s="26">
        <v>8</v>
      </c>
      <c r="K49" s="26" t="s">
        <v>28</v>
      </c>
      <c r="L49" s="33"/>
      <c r="M49" s="33"/>
      <c r="N49" s="33"/>
      <c r="O49" s="77">
        <v>9</v>
      </c>
      <c r="P49" s="28">
        <f>ROUND(SUMPRODUCT(H49:O49,$H$8:$O$8)/100,1)</f>
        <v>8.8000000000000007</v>
      </c>
      <c r="Q49" s="29" t="str">
        <f t="shared" si="3"/>
        <v>A</v>
      </c>
      <c r="R49" s="30" t="str">
        <f t="shared" si="4"/>
        <v>Giỏi</v>
      </c>
      <c r="S49" s="31" t="str">
        <f t="shared" si="5"/>
        <v/>
      </c>
      <c r="T49" s="32" t="str">
        <f t="array" ref="T49">IFERROR(VLOOKUP($C49&amp;$S$3,CHOOSE({1,2},Data!$A$2:$A$15458&amp;Data!$B$2:$B$15458,Data!$C$2:$C$15458),2,0),"")</f>
        <v>502-A2</v>
      </c>
      <c r="U49" s="94" t="str">
        <f t="array" ref="U49">IFERROR(VLOOKUP($C49&amp;$G$4,CHOOSE({1,2},Data!$A$2:$A$15458&amp;Data!$E$2:$E$15458,Data!$F$2:$F$15458),2,0),"")</f>
        <v>BAS1224-07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2541</v>
      </c>
      <c r="D50" s="23" t="s">
        <v>3402</v>
      </c>
      <c r="E50" s="24" t="s">
        <v>3528</v>
      </c>
      <c r="F50" s="25" t="s">
        <v>3589</v>
      </c>
      <c r="G50" s="22" t="s">
        <v>3465</v>
      </c>
      <c r="H50" s="26">
        <v>9</v>
      </c>
      <c r="I50" s="26">
        <v>4</v>
      </c>
      <c r="J50" s="26">
        <v>7</v>
      </c>
      <c r="K50" s="26" t="s">
        <v>28</v>
      </c>
      <c r="L50" s="33"/>
      <c r="M50" s="33"/>
      <c r="N50" s="33"/>
      <c r="O50" s="77">
        <v>2.5</v>
      </c>
      <c r="P50" s="28">
        <f>ROUND(SUMPRODUCT(H50:O50,$H$8:$O$8)/100,1)</f>
        <v>4.2</v>
      </c>
      <c r="Q50" s="29" t="str">
        <f t="shared" si="3"/>
        <v>D</v>
      </c>
      <c r="R50" s="30" t="str">
        <f t="shared" si="4"/>
        <v>Trung bình yếu</v>
      </c>
      <c r="S50" s="31" t="str">
        <f t="shared" si="5"/>
        <v/>
      </c>
      <c r="T50" s="32" t="str">
        <f t="array" ref="T50">IFERROR(VLOOKUP($C50&amp;$S$3,CHOOSE({1,2},Data!$A$2:$A$15458&amp;Data!$B$2:$B$15458,Data!$C$2:$C$15458),2,0),"")</f>
        <v>502-A2</v>
      </c>
      <c r="U50" s="94" t="str">
        <f t="array" ref="U50">IFERROR(VLOOKUP($C50&amp;$G$4,CHOOSE({1,2},Data!$A$2:$A$15458&amp;Data!$E$2:$E$15458,Data!$F$2:$F$15458),2,0),"")</f>
        <v>BAS1224-07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1326</v>
      </c>
      <c r="D51" s="23" t="s">
        <v>4337</v>
      </c>
      <c r="E51" s="24" t="s">
        <v>3528</v>
      </c>
      <c r="F51" s="25" t="s">
        <v>3332</v>
      </c>
      <c r="G51" s="22" t="s">
        <v>3235</v>
      </c>
      <c r="H51" s="26">
        <v>10</v>
      </c>
      <c r="I51" s="26">
        <v>5</v>
      </c>
      <c r="J51" s="26">
        <v>9</v>
      </c>
      <c r="K51" s="26" t="s">
        <v>28</v>
      </c>
      <c r="L51" s="33"/>
      <c r="M51" s="33"/>
      <c r="N51" s="33"/>
      <c r="O51" s="77">
        <v>8</v>
      </c>
      <c r="P51" s="28">
        <f>ROUND(SUMPRODUCT(H51:O51,$H$8:$O$8)/100,1)</f>
        <v>8.1</v>
      </c>
      <c r="Q51" s="29" t="str">
        <f t="shared" si="3"/>
        <v>B+</v>
      </c>
      <c r="R51" s="30" t="str">
        <f t="shared" si="4"/>
        <v>Khá</v>
      </c>
      <c r="S51" s="31" t="str">
        <f t="shared" si="5"/>
        <v/>
      </c>
      <c r="T51" s="32" t="str">
        <f t="array" ref="T51">IFERROR(VLOOKUP($C51&amp;$S$3,CHOOSE({1,2},Data!$A$2:$A$15458&amp;Data!$B$2:$B$15458,Data!$C$2:$C$15458),2,0),"")</f>
        <v>502-A2</v>
      </c>
      <c r="U51" s="94" t="str">
        <f t="array" ref="U51">IFERROR(VLOOKUP($C51&amp;$G$4,CHOOSE({1,2},Data!$A$2:$A$15458&amp;Data!$E$2:$E$15458,Data!$F$2:$F$15458),2,0),"")</f>
        <v>BAS1224-07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1806</v>
      </c>
      <c r="D52" s="23" t="s">
        <v>4338</v>
      </c>
      <c r="E52" s="24" t="s">
        <v>3338</v>
      </c>
      <c r="F52" s="25" t="s">
        <v>3681</v>
      </c>
      <c r="G52" s="22" t="s">
        <v>3239</v>
      </c>
      <c r="H52" s="26">
        <v>10</v>
      </c>
      <c r="I52" s="26">
        <v>3</v>
      </c>
      <c r="J52" s="26">
        <v>7.5</v>
      </c>
      <c r="K52" s="26" t="s">
        <v>28</v>
      </c>
      <c r="L52" s="33"/>
      <c r="M52" s="33"/>
      <c r="N52" s="33"/>
      <c r="O52" s="77">
        <v>4</v>
      </c>
      <c r="P52" s="28">
        <f>ROUND(SUMPRODUCT(H52:O52,$H$8:$O$8)/100,1)</f>
        <v>5.2</v>
      </c>
      <c r="Q52" s="29" t="str">
        <f t="shared" si="3"/>
        <v>D+</v>
      </c>
      <c r="R52" s="30" t="str">
        <f t="shared" si="4"/>
        <v>Trung bình yếu</v>
      </c>
      <c r="S52" s="31" t="str">
        <f t="shared" si="5"/>
        <v/>
      </c>
      <c r="T52" s="32" t="str">
        <f t="array" ref="T52">IFERROR(VLOOKUP($C52&amp;$S$3,CHOOSE({1,2},Data!$A$2:$A$15458&amp;Data!$B$2:$B$15458,Data!$C$2:$C$15458),2,0),"")</f>
        <v>502-A2</v>
      </c>
      <c r="U52" s="94" t="str">
        <f t="array" ref="U52">IFERROR(VLOOKUP($C52&amp;$G$4,CHOOSE({1,2},Data!$A$2:$A$15458&amp;Data!$E$2:$E$15458,Data!$F$2:$F$15458),2,0),"")</f>
        <v>BAS1224-07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1449</v>
      </c>
      <c r="D53" s="23" t="s">
        <v>3253</v>
      </c>
      <c r="E53" s="24" t="s">
        <v>3338</v>
      </c>
      <c r="F53" s="25" t="s">
        <v>4076</v>
      </c>
      <c r="G53" s="22" t="s">
        <v>3218</v>
      </c>
      <c r="H53" s="26">
        <v>8</v>
      </c>
      <c r="I53" s="26">
        <v>5</v>
      </c>
      <c r="J53" s="26">
        <v>7.5</v>
      </c>
      <c r="K53" s="26" t="s">
        <v>28</v>
      </c>
      <c r="L53" s="33"/>
      <c r="M53" s="33"/>
      <c r="N53" s="33"/>
      <c r="O53" s="77">
        <v>7.5</v>
      </c>
      <c r="P53" s="28">
        <f>ROUND(SUMPRODUCT(H53:O53,$H$8:$O$8)/100,1)</f>
        <v>7.3</v>
      </c>
      <c r="Q53" s="29" t="str">
        <f t="shared" si="3"/>
        <v>B</v>
      </c>
      <c r="R53" s="30" t="str">
        <f t="shared" si="4"/>
        <v>Khá</v>
      </c>
      <c r="S53" s="31" t="str">
        <f t="shared" si="5"/>
        <v/>
      </c>
      <c r="T53" s="32" t="str">
        <f t="array" ref="T53">IFERROR(VLOOKUP($C53&amp;$S$3,CHOOSE({1,2},Data!$A$2:$A$15458&amp;Data!$B$2:$B$15458,Data!$C$2:$C$15458),2,0),"")</f>
        <v>502-A2</v>
      </c>
      <c r="U53" s="94" t="str">
        <f t="array" ref="U53">IFERROR(VLOOKUP($C53&amp;$G$4,CHOOSE({1,2},Data!$A$2:$A$15458&amp;Data!$E$2:$E$15458,Data!$F$2:$F$15458),2,0),"")</f>
        <v>BAS1224-07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2772</v>
      </c>
      <c r="D54" s="23" t="s">
        <v>3736</v>
      </c>
      <c r="E54" s="24" t="s">
        <v>3338</v>
      </c>
      <c r="F54" s="25" t="s">
        <v>4010</v>
      </c>
      <c r="G54" s="22" t="s">
        <v>3246</v>
      </c>
      <c r="H54" s="26">
        <v>10</v>
      </c>
      <c r="I54" s="26">
        <v>10</v>
      </c>
      <c r="J54" s="26">
        <v>9</v>
      </c>
      <c r="K54" s="26" t="s">
        <v>28</v>
      </c>
      <c r="L54" s="33"/>
      <c r="M54" s="33"/>
      <c r="N54" s="33"/>
      <c r="O54" s="77">
        <v>8</v>
      </c>
      <c r="P54" s="28">
        <f>ROUND(SUMPRODUCT(H54:O54,$H$8:$O$8)/100,1)</f>
        <v>8.6</v>
      </c>
      <c r="Q54" s="29" t="str">
        <f t="shared" si="3"/>
        <v>A</v>
      </c>
      <c r="R54" s="30" t="str">
        <f t="shared" si="4"/>
        <v>Giỏi</v>
      </c>
      <c r="S54" s="31" t="str">
        <f t="shared" si="5"/>
        <v/>
      </c>
      <c r="T54" s="32" t="str">
        <f t="array" ref="T54">IFERROR(VLOOKUP($C54&amp;$S$3,CHOOSE({1,2},Data!$A$2:$A$15458&amp;Data!$B$2:$B$15458,Data!$C$2:$C$15458),2,0),"")</f>
        <v>502-A2</v>
      </c>
      <c r="U54" s="94" t="str">
        <f t="array" ref="U54">IFERROR(VLOOKUP($C54&amp;$G$4,CHOOSE({1,2},Data!$A$2:$A$15458&amp;Data!$E$2:$E$15458,Data!$F$2:$F$15458),2,0),"")</f>
        <v>BAS1224-07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1073</v>
      </c>
      <c r="D55" s="23" t="s">
        <v>4339</v>
      </c>
      <c r="E55" s="24" t="s">
        <v>3338</v>
      </c>
      <c r="F55" s="25" t="s">
        <v>4200</v>
      </c>
      <c r="G55" s="22" t="s">
        <v>3273</v>
      </c>
      <c r="H55" s="26">
        <v>10</v>
      </c>
      <c r="I55" s="26">
        <v>6</v>
      </c>
      <c r="J55" s="26">
        <v>7.5</v>
      </c>
      <c r="K55" s="26" t="s">
        <v>28</v>
      </c>
      <c r="L55" s="33"/>
      <c r="M55" s="33"/>
      <c r="N55" s="33"/>
      <c r="O55" s="77">
        <v>5</v>
      </c>
      <c r="P55" s="28">
        <f>ROUND(SUMPRODUCT(H55:O55,$H$8:$O$8)/100,1)</f>
        <v>6.1</v>
      </c>
      <c r="Q55" s="29" t="str">
        <f t="shared" si="3"/>
        <v>C</v>
      </c>
      <c r="R55" s="30" t="str">
        <f t="shared" si="4"/>
        <v>Trung bình</v>
      </c>
      <c r="S55" s="31" t="str">
        <f t="shared" si="5"/>
        <v/>
      </c>
      <c r="T55" s="32" t="str">
        <f t="array" ref="T55">IFERROR(VLOOKUP($C55&amp;$S$3,CHOOSE({1,2},Data!$A$2:$A$15458&amp;Data!$B$2:$B$15458,Data!$C$2:$C$15458),2,0),"")</f>
        <v>502-A2</v>
      </c>
      <c r="U55" s="94" t="str">
        <f t="array" ref="U55">IFERROR(VLOOKUP($C55&amp;$G$4,CHOOSE({1,2},Data!$A$2:$A$15458&amp;Data!$E$2:$E$15458,Data!$F$2:$F$15458),2,0),"")</f>
        <v>BAS1224-07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1330</v>
      </c>
      <c r="D56" s="23" t="s">
        <v>3947</v>
      </c>
      <c r="E56" s="24" t="s">
        <v>3986</v>
      </c>
      <c r="F56" s="25" t="s">
        <v>4340</v>
      </c>
      <c r="G56" s="22" t="s">
        <v>3296</v>
      </c>
      <c r="H56" s="26">
        <v>9</v>
      </c>
      <c r="I56" s="26">
        <v>6</v>
      </c>
      <c r="J56" s="26">
        <v>8</v>
      </c>
      <c r="K56" s="26" t="s">
        <v>28</v>
      </c>
      <c r="L56" s="33"/>
      <c r="M56" s="33"/>
      <c r="N56" s="33"/>
      <c r="O56" s="77">
        <v>5</v>
      </c>
      <c r="P56" s="28">
        <f>ROUND(SUMPRODUCT(H56:O56,$H$8:$O$8)/100,1)</f>
        <v>6.1</v>
      </c>
      <c r="Q56" s="29" t="str">
        <f t="shared" si="3"/>
        <v>C</v>
      </c>
      <c r="R56" s="30" t="str">
        <f t="shared" si="4"/>
        <v>Trung bình</v>
      </c>
      <c r="S56" s="31" t="str">
        <f t="shared" si="5"/>
        <v/>
      </c>
      <c r="T56" s="32" t="str">
        <f t="array" ref="T56">IFERROR(VLOOKUP($C56&amp;$S$3,CHOOSE({1,2},Data!$A$2:$A$15458&amp;Data!$B$2:$B$15458,Data!$C$2:$C$15458),2,0),"")</f>
        <v>502-A2</v>
      </c>
      <c r="U56" s="94" t="str">
        <f t="array" ref="U56">IFERROR(VLOOKUP($C56&amp;$G$4,CHOOSE({1,2},Data!$A$2:$A$15458&amp;Data!$E$2:$E$15458,Data!$F$2:$F$15458),2,0),"")</f>
        <v>BAS1224-07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2222</v>
      </c>
      <c r="D57" s="23" t="s">
        <v>4341</v>
      </c>
      <c r="E57" s="24" t="s">
        <v>3774</v>
      </c>
      <c r="F57" s="25" t="s">
        <v>3659</v>
      </c>
      <c r="G57" s="22" t="s">
        <v>3358</v>
      </c>
      <c r="H57" s="26">
        <v>9</v>
      </c>
      <c r="I57" s="26">
        <v>6</v>
      </c>
      <c r="J57" s="26">
        <v>7.5</v>
      </c>
      <c r="K57" s="26" t="s">
        <v>28</v>
      </c>
      <c r="L57" s="33"/>
      <c r="M57" s="33"/>
      <c r="N57" s="33"/>
      <c r="O57" s="77">
        <v>3.5</v>
      </c>
      <c r="P57" s="28">
        <f>ROUND(SUMPRODUCT(H57:O57,$H$8:$O$8)/100,1)</f>
        <v>5.0999999999999996</v>
      </c>
      <c r="Q57" s="29" t="str">
        <f t="shared" si="3"/>
        <v>D+</v>
      </c>
      <c r="R57" s="30" t="str">
        <f t="shared" si="4"/>
        <v>Trung bình yếu</v>
      </c>
      <c r="S57" s="31" t="str">
        <f t="shared" si="5"/>
        <v/>
      </c>
      <c r="T57" s="32" t="str">
        <f t="array" ref="T57">IFERROR(VLOOKUP($C57&amp;$S$3,CHOOSE({1,2},Data!$A$2:$A$15458&amp;Data!$B$2:$B$15458,Data!$C$2:$C$15458),2,0),"")</f>
        <v>502-A2</v>
      </c>
      <c r="U57" s="94" t="str">
        <f t="array" ref="U57">IFERROR(VLOOKUP($C57&amp;$G$4,CHOOSE({1,2},Data!$A$2:$A$15458&amp;Data!$E$2:$E$15458,Data!$F$2:$F$15458),2,0),"")</f>
        <v>BAS1224-07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361</v>
      </c>
      <c r="D58" s="23" t="s">
        <v>3278</v>
      </c>
      <c r="E58" s="24" t="s">
        <v>3351</v>
      </c>
      <c r="F58" s="25" t="s">
        <v>4194</v>
      </c>
      <c r="G58" s="22" t="s">
        <v>3228</v>
      </c>
      <c r="H58" s="26">
        <v>10</v>
      </c>
      <c r="I58" s="26">
        <v>5</v>
      </c>
      <c r="J58" s="26">
        <v>7</v>
      </c>
      <c r="K58" s="26" t="s">
        <v>28</v>
      </c>
      <c r="L58" s="33"/>
      <c r="M58" s="33"/>
      <c r="N58" s="33"/>
      <c r="O58" s="77">
        <v>3</v>
      </c>
      <c r="P58" s="28">
        <f>ROUND(SUMPRODUCT(H58:O58,$H$8:$O$8)/100,1)</f>
        <v>4.7</v>
      </c>
      <c r="Q58" s="29" t="str">
        <f t="shared" si="3"/>
        <v>D</v>
      </c>
      <c r="R58" s="30" t="str">
        <f t="shared" si="4"/>
        <v>Trung bình yếu</v>
      </c>
      <c r="S58" s="31" t="str">
        <f t="shared" si="5"/>
        <v/>
      </c>
      <c r="T58" s="32" t="str">
        <f t="array" ref="T58">IFERROR(VLOOKUP($C58&amp;$S$3,CHOOSE({1,2},Data!$A$2:$A$15458&amp;Data!$B$2:$B$15458,Data!$C$2:$C$15458),2,0),"")</f>
        <v>502-A2</v>
      </c>
      <c r="U58" s="94" t="str">
        <f t="array" ref="U58">IFERROR(VLOOKUP($C58&amp;$G$4,CHOOSE({1,2},Data!$A$2:$A$15458&amp;Data!$E$2:$E$15458,Data!$F$2:$F$15458),2,0),"")</f>
        <v>BAS1224-07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2287</v>
      </c>
      <c r="D59" s="23" t="s">
        <v>3402</v>
      </c>
      <c r="E59" s="24" t="s">
        <v>3351</v>
      </c>
      <c r="F59" s="25" t="s">
        <v>4345</v>
      </c>
      <c r="G59" s="22" t="s">
        <v>3318</v>
      </c>
      <c r="H59" s="26">
        <v>10</v>
      </c>
      <c r="I59" s="26">
        <v>9</v>
      </c>
      <c r="J59" s="26">
        <v>8.5</v>
      </c>
      <c r="K59" s="26" t="s">
        <v>28</v>
      </c>
      <c r="L59" s="33"/>
      <c r="M59" s="33"/>
      <c r="N59" s="33"/>
      <c r="O59" s="77">
        <v>4.5</v>
      </c>
      <c r="P59" s="28">
        <f>ROUND(SUMPRODUCT(H59:O59,$H$8:$O$8)/100,1)</f>
        <v>6.3</v>
      </c>
      <c r="Q59" s="29" t="str">
        <f t="shared" si="3"/>
        <v>C</v>
      </c>
      <c r="R59" s="30" t="str">
        <f t="shared" si="4"/>
        <v>Trung bình</v>
      </c>
      <c r="S59" s="31" t="str">
        <f t="shared" si="5"/>
        <v/>
      </c>
      <c r="T59" s="32" t="str">
        <f t="array" ref="T59">IFERROR(VLOOKUP($C59&amp;$S$3,CHOOSE({1,2},Data!$A$2:$A$15458&amp;Data!$B$2:$B$15458,Data!$C$2:$C$15458),2,0),"")</f>
        <v>502-A2</v>
      </c>
      <c r="U59" s="94" t="str">
        <f t="array" ref="U59">IFERROR(VLOOKUP($C59&amp;$G$4,CHOOSE({1,2},Data!$A$2:$A$15458&amp;Data!$E$2:$E$15458,Data!$F$2:$F$15458),2,0),"")</f>
        <v>BAS1224-07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1076</v>
      </c>
      <c r="D60" s="23" t="s">
        <v>4343</v>
      </c>
      <c r="E60" s="24" t="s">
        <v>3351</v>
      </c>
      <c r="F60" s="25" t="s">
        <v>4344</v>
      </c>
      <c r="G60" s="22" t="s">
        <v>3273</v>
      </c>
      <c r="H60" s="26">
        <v>9</v>
      </c>
      <c r="I60" s="26">
        <v>4</v>
      </c>
      <c r="J60" s="26">
        <v>7.5</v>
      </c>
      <c r="K60" s="26" t="s">
        <v>28</v>
      </c>
      <c r="L60" s="33"/>
      <c r="M60" s="33"/>
      <c r="N60" s="33"/>
      <c r="O60" s="77">
        <v>2</v>
      </c>
      <c r="P60" s="28">
        <f>ROUND(SUMPRODUCT(H60:O60,$H$8:$O$8)/100,1)</f>
        <v>4</v>
      </c>
      <c r="Q60" s="29" t="str">
        <f t="shared" si="3"/>
        <v>D</v>
      </c>
      <c r="R60" s="30" t="str">
        <f t="shared" si="4"/>
        <v>Trung bình yếu</v>
      </c>
      <c r="S60" s="31" t="str">
        <f t="shared" si="5"/>
        <v/>
      </c>
      <c r="T60" s="32" t="str">
        <f t="array" ref="T60">IFERROR(VLOOKUP($C60&amp;$S$3,CHOOSE({1,2},Data!$A$2:$A$15458&amp;Data!$B$2:$B$15458,Data!$C$2:$C$15458),2,0),"")</f>
        <v>502-A2</v>
      </c>
      <c r="U60" s="94" t="str">
        <f t="array" ref="U60">IFERROR(VLOOKUP($C60&amp;$G$4,CHOOSE({1,2},Data!$A$2:$A$15458&amp;Data!$E$2:$E$15458,Data!$F$2:$F$15458),2,0),"")</f>
        <v>BAS1224-07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1858</v>
      </c>
      <c r="D61" s="23" t="s">
        <v>4342</v>
      </c>
      <c r="E61" s="24" t="s">
        <v>3351</v>
      </c>
      <c r="F61" s="25" t="s">
        <v>4127</v>
      </c>
      <c r="G61" s="22" t="s">
        <v>3239</v>
      </c>
      <c r="H61" s="26">
        <v>10</v>
      </c>
      <c r="I61" s="26">
        <v>6</v>
      </c>
      <c r="J61" s="26">
        <v>7.5</v>
      </c>
      <c r="K61" s="26" t="s">
        <v>28</v>
      </c>
      <c r="L61" s="33"/>
      <c r="M61" s="33"/>
      <c r="N61" s="33"/>
      <c r="O61" s="77">
        <v>3.5</v>
      </c>
      <c r="P61" s="28">
        <f>ROUND(SUMPRODUCT(H61:O61,$H$8:$O$8)/100,1)</f>
        <v>5.2</v>
      </c>
      <c r="Q61" s="29" t="str">
        <f t="shared" si="3"/>
        <v>D+</v>
      </c>
      <c r="R61" s="30" t="str">
        <f t="shared" si="4"/>
        <v>Trung bình yếu</v>
      </c>
      <c r="S61" s="31" t="str">
        <f t="shared" si="5"/>
        <v/>
      </c>
      <c r="T61" s="32" t="str">
        <f t="array" ref="T61">IFERROR(VLOOKUP($C61&amp;$S$3,CHOOSE({1,2},Data!$A$2:$A$15458&amp;Data!$B$2:$B$15458,Data!$C$2:$C$15458),2,0),"")</f>
        <v>502-A2</v>
      </c>
      <c r="U61" s="94" t="str">
        <f t="array" ref="U61">IFERROR(VLOOKUP($C61&amp;$G$4,CHOOSE({1,2},Data!$A$2:$A$15458&amp;Data!$E$2:$E$15458,Data!$F$2:$F$15458),2,0),"")</f>
        <v>BAS1224-07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2224</v>
      </c>
      <c r="D62" s="23" t="s">
        <v>3400</v>
      </c>
      <c r="E62" s="24" t="s">
        <v>3351</v>
      </c>
      <c r="F62" s="25" t="s">
        <v>4200</v>
      </c>
      <c r="G62" s="22" t="s">
        <v>3273</v>
      </c>
      <c r="H62" s="26">
        <v>9</v>
      </c>
      <c r="I62" s="26">
        <v>6</v>
      </c>
      <c r="J62" s="26">
        <v>7</v>
      </c>
      <c r="K62" s="26" t="s">
        <v>28</v>
      </c>
      <c r="L62" s="33"/>
      <c r="M62" s="33"/>
      <c r="N62" s="33"/>
      <c r="O62" s="77">
        <v>1.5</v>
      </c>
      <c r="P62" s="28">
        <f>ROUND(SUMPRODUCT(H62:O62,$H$8:$O$8)/100,1)</f>
        <v>3.8</v>
      </c>
      <c r="Q62" s="29" t="str">
        <f t="shared" si="3"/>
        <v>F</v>
      </c>
      <c r="R62" s="30" t="str">
        <f t="shared" si="4"/>
        <v>Kém</v>
      </c>
      <c r="S62" s="31" t="str">
        <f t="shared" si="5"/>
        <v/>
      </c>
      <c r="T62" s="32" t="str">
        <f t="array" ref="T62">IFERROR(VLOOKUP($C62&amp;$S$3,CHOOSE({1,2},Data!$A$2:$A$15458&amp;Data!$B$2:$B$15458,Data!$C$2:$C$15458),2,0),"")</f>
        <v>502-A2</v>
      </c>
      <c r="U62" s="94" t="str">
        <f t="array" ref="U62">IFERROR(VLOOKUP($C62&amp;$G$4,CHOOSE({1,2},Data!$A$2:$A$15458&amp;Data!$E$2:$E$15458,Data!$F$2:$F$15458),2,0),"")</f>
        <v>BAS1224-07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Học lại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1081</v>
      </c>
      <c r="D63" s="23" t="s">
        <v>4346</v>
      </c>
      <c r="E63" s="24" t="s">
        <v>3360</v>
      </c>
      <c r="F63" s="25" t="s">
        <v>3482</v>
      </c>
      <c r="G63" s="22" t="s">
        <v>3358</v>
      </c>
      <c r="H63" s="26">
        <v>10</v>
      </c>
      <c r="I63" s="26">
        <v>8</v>
      </c>
      <c r="J63" s="26">
        <v>9</v>
      </c>
      <c r="K63" s="26" t="s">
        <v>28</v>
      </c>
      <c r="L63" s="33"/>
      <c r="M63" s="33"/>
      <c r="N63" s="33"/>
      <c r="O63" s="77">
        <v>3.5</v>
      </c>
      <c r="P63" s="28">
        <f>ROUND(SUMPRODUCT(H63:O63,$H$8:$O$8)/100,1)</f>
        <v>5.7</v>
      </c>
      <c r="Q63" s="29" t="str">
        <f t="shared" si="3"/>
        <v>C</v>
      </c>
      <c r="R63" s="30" t="str">
        <f t="shared" si="4"/>
        <v>Trung bình</v>
      </c>
      <c r="S63" s="31" t="str">
        <f t="shared" si="5"/>
        <v/>
      </c>
      <c r="T63" s="32" t="str">
        <f t="array" ref="T63">IFERROR(VLOOKUP($C63&amp;$S$3,CHOOSE({1,2},Data!$A$2:$A$15458&amp;Data!$B$2:$B$15458,Data!$C$2:$C$15458),2,0),"")</f>
        <v>502-A2</v>
      </c>
      <c r="U63" s="94" t="str">
        <f t="array" ref="U63">IFERROR(VLOOKUP($C63&amp;$G$4,CHOOSE({1,2},Data!$A$2:$A$15458&amp;Data!$E$2:$E$15458,Data!$F$2:$F$15458),2,0),"")</f>
        <v>BAS1224-07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946</v>
      </c>
      <c r="D64" s="23" t="s">
        <v>4347</v>
      </c>
      <c r="E64" s="24" t="s">
        <v>3889</v>
      </c>
      <c r="F64" s="25" t="s">
        <v>4061</v>
      </c>
      <c r="G64" s="22" t="s">
        <v>3281</v>
      </c>
      <c r="H64" s="26">
        <v>10</v>
      </c>
      <c r="I64" s="26">
        <v>5</v>
      </c>
      <c r="J64" s="26">
        <v>8.5</v>
      </c>
      <c r="K64" s="26" t="s">
        <v>28</v>
      </c>
      <c r="L64" s="33"/>
      <c r="M64" s="33"/>
      <c r="N64" s="33"/>
      <c r="O64" s="77">
        <v>9</v>
      </c>
      <c r="P64" s="28">
        <f>ROUND(SUMPRODUCT(H64:O64,$H$8:$O$8)/100,1)</f>
        <v>8.6</v>
      </c>
      <c r="Q64" s="29" t="str">
        <f t="shared" si="3"/>
        <v>A</v>
      </c>
      <c r="R64" s="30" t="str">
        <f t="shared" si="4"/>
        <v>Giỏi</v>
      </c>
      <c r="S64" s="31" t="str">
        <f t="shared" si="5"/>
        <v/>
      </c>
      <c r="T64" s="32" t="str">
        <f t="array" ref="T64">IFERROR(VLOOKUP($C64&amp;$S$3,CHOOSE({1,2},Data!$A$2:$A$15458&amp;Data!$B$2:$B$15458,Data!$C$2:$C$15458),2,0),"")</f>
        <v>502-A2</v>
      </c>
      <c r="U64" s="94" t="str">
        <f t="array" ref="U64">IFERROR(VLOOKUP($C64&amp;$G$4,CHOOSE({1,2},Data!$A$2:$A$15458&amp;Data!$E$2:$E$15458,Data!$F$2:$F$15458),2,0),"")</f>
        <v>BAS1224-07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1814</v>
      </c>
      <c r="D65" s="23" t="s">
        <v>3326</v>
      </c>
      <c r="E65" s="24" t="s">
        <v>3375</v>
      </c>
      <c r="F65" s="25" t="s">
        <v>3601</v>
      </c>
      <c r="G65" s="22" t="s">
        <v>3373</v>
      </c>
      <c r="H65" s="26">
        <v>7</v>
      </c>
      <c r="I65" s="26">
        <v>9</v>
      </c>
      <c r="J65" s="26">
        <v>7</v>
      </c>
      <c r="K65" s="26" t="s">
        <v>28</v>
      </c>
      <c r="L65" s="33"/>
      <c r="M65" s="33"/>
      <c r="N65" s="33"/>
      <c r="O65" s="77">
        <v>8</v>
      </c>
      <c r="P65" s="28">
        <f>ROUND(SUMPRODUCT(H65:O65,$H$8:$O$8)/100,1)</f>
        <v>7.8</v>
      </c>
      <c r="Q65" s="29" t="str">
        <f t="shared" si="3"/>
        <v>B</v>
      </c>
      <c r="R65" s="30" t="str">
        <f t="shared" si="4"/>
        <v>Khá</v>
      </c>
      <c r="S65" s="31" t="str">
        <f t="shared" si="5"/>
        <v/>
      </c>
      <c r="T65" s="32" t="str">
        <f t="array" ref="T65">IFERROR(VLOOKUP($C65&amp;$S$3,CHOOSE({1,2},Data!$A$2:$A$15458&amp;Data!$B$2:$B$15458,Data!$C$2:$C$15458),2,0),"")</f>
        <v>502-A2</v>
      </c>
      <c r="U65" s="94" t="str">
        <f t="array" ref="U65">IFERROR(VLOOKUP($C65&amp;$G$4,CHOOSE({1,2},Data!$A$2:$A$15458&amp;Data!$E$2:$E$15458,Data!$F$2:$F$15458),2,0),"")</f>
        <v>BAS1224-07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1084</v>
      </c>
      <c r="D66" s="23" t="s">
        <v>4348</v>
      </c>
      <c r="E66" s="24" t="s">
        <v>3378</v>
      </c>
      <c r="F66" s="25" t="s">
        <v>3276</v>
      </c>
      <c r="G66" s="22" t="s">
        <v>3246</v>
      </c>
      <c r="H66" s="26">
        <v>10</v>
      </c>
      <c r="I66" s="26">
        <v>5</v>
      </c>
      <c r="J66" s="26">
        <v>9</v>
      </c>
      <c r="K66" s="26" t="s">
        <v>28</v>
      </c>
      <c r="L66" s="33"/>
      <c r="M66" s="33"/>
      <c r="N66" s="33"/>
      <c r="O66" s="77">
        <v>8</v>
      </c>
      <c r="P66" s="28">
        <f>ROUND(SUMPRODUCT(H66:O66,$H$8:$O$8)/100,1)</f>
        <v>8.1</v>
      </c>
      <c r="Q66" s="29" t="str">
        <f t="shared" si="3"/>
        <v>B+</v>
      </c>
      <c r="R66" s="30" t="str">
        <f t="shared" si="4"/>
        <v>Khá</v>
      </c>
      <c r="S66" s="31" t="str">
        <f t="shared" si="5"/>
        <v/>
      </c>
      <c r="T66" s="32" t="str">
        <f t="array" ref="T66">IFERROR(VLOOKUP($C66&amp;$S$3,CHOOSE({1,2},Data!$A$2:$A$15458&amp;Data!$B$2:$B$15458,Data!$C$2:$C$15458),2,0),"")</f>
        <v>502-A2</v>
      </c>
      <c r="U66" s="94" t="str">
        <f t="array" ref="U66">IFERROR(VLOOKUP($C66&amp;$G$4,CHOOSE({1,2},Data!$A$2:$A$15458&amp;Data!$E$2:$E$15458,Data!$F$2:$F$15458),2,0),"")</f>
        <v>BAS1224-07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1455</v>
      </c>
      <c r="D67" s="23" t="s">
        <v>3219</v>
      </c>
      <c r="E67" s="24" t="s">
        <v>3380</v>
      </c>
      <c r="F67" s="25" t="s">
        <v>3555</v>
      </c>
      <c r="G67" s="22" t="s">
        <v>3228</v>
      </c>
      <c r="H67" s="26">
        <v>10</v>
      </c>
      <c r="I67" s="26">
        <v>6</v>
      </c>
      <c r="J67" s="26">
        <v>7.5</v>
      </c>
      <c r="K67" s="26" t="s">
        <v>28</v>
      </c>
      <c r="L67" s="33"/>
      <c r="M67" s="33"/>
      <c r="N67" s="33"/>
      <c r="O67" s="77">
        <v>6.5</v>
      </c>
      <c r="P67" s="28">
        <f>ROUND(SUMPRODUCT(H67:O67,$H$8:$O$8)/100,1)</f>
        <v>7</v>
      </c>
      <c r="Q67" s="29" t="str">
        <f t="shared" si="3"/>
        <v>B</v>
      </c>
      <c r="R67" s="30" t="str">
        <f t="shared" si="4"/>
        <v>Khá</v>
      </c>
      <c r="S67" s="31" t="str">
        <f t="shared" si="5"/>
        <v/>
      </c>
      <c r="T67" s="32" t="str">
        <f t="array" ref="T67">IFERROR(VLOOKUP($C67&amp;$S$3,CHOOSE({1,2},Data!$A$2:$A$15458&amp;Data!$B$2:$B$15458,Data!$C$2:$C$15458),2,0),"")</f>
        <v>703-A2</v>
      </c>
      <c r="U67" s="94" t="str">
        <f t="array" ref="U67">IFERROR(VLOOKUP($C67&amp;$G$4,CHOOSE({1,2},Data!$A$2:$A$15458&amp;Data!$E$2:$E$15458,Data!$F$2:$F$15458),2,0),"")</f>
        <v>BAS1224-07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1457</v>
      </c>
      <c r="D68" s="23" t="s">
        <v>4161</v>
      </c>
      <c r="E68" s="24" t="s">
        <v>3383</v>
      </c>
      <c r="F68" s="25" t="s">
        <v>4349</v>
      </c>
      <c r="G68" s="22" t="s">
        <v>3358</v>
      </c>
      <c r="H68" s="26">
        <v>10</v>
      </c>
      <c r="I68" s="26">
        <v>9</v>
      </c>
      <c r="J68" s="26">
        <v>7.5</v>
      </c>
      <c r="K68" s="26" t="s">
        <v>28</v>
      </c>
      <c r="L68" s="33"/>
      <c r="M68" s="33"/>
      <c r="N68" s="33"/>
      <c r="O68" s="77">
        <v>8</v>
      </c>
      <c r="P68" s="28">
        <f>ROUND(SUMPRODUCT(H68:O68,$H$8:$O$8)/100,1)</f>
        <v>8.1999999999999993</v>
      </c>
      <c r="Q68" s="29" t="str">
        <f t="shared" si="3"/>
        <v>B+</v>
      </c>
      <c r="R68" s="30" t="str">
        <f t="shared" si="4"/>
        <v>Khá</v>
      </c>
      <c r="S68" s="31" t="str">
        <f t="shared" si="5"/>
        <v/>
      </c>
      <c r="T68" s="32" t="str">
        <f t="array" ref="T68">IFERROR(VLOOKUP($C68&amp;$S$3,CHOOSE({1,2},Data!$A$2:$A$15458&amp;Data!$B$2:$B$15458,Data!$C$2:$C$15458),2,0),"")</f>
        <v>703-A2</v>
      </c>
      <c r="U68" s="94" t="str">
        <f t="array" ref="U68">IFERROR(VLOOKUP($C68&amp;$G$4,CHOOSE({1,2},Data!$A$2:$A$15458&amp;Data!$E$2:$E$15458,Data!$F$2:$F$15458),2,0),"")</f>
        <v>BAS1224-07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2786</v>
      </c>
      <c r="D69" s="23" t="s">
        <v>3402</v>
      </c>
      <c r="E69" s="24" t="s">
        <v>3386</v>
      </c>
      <c r="F69" s="25" t="s">
        <v>4352</v>
      </c>
      <c r="G69" s="22" t="s">
        <v>3382</v>
      </c>
      <c r="H69" s="26">
        <v>7</v>
      </c>
      <c r="I69" s="26">
        <v>7</v>
      </c>
      <c r="J69" s="26">
        <v>8</v>
      </c>
      <c r="K69" s="26" t="s">
        <v>28</v>
      </c>
      <c r="L69" s="33"/>
      <c r="M69" s="33"/>
      <c r="N69" s="33"/>
      <c r="O69" s="77">
        <v>5</v>
      </c>
      <c r="P69" s="28">
        <f>ROUND(SUMPRODUCT(H69:O69,$H$8:$O$8)/100,1)</f>
        <v>6</v>
      </c>
      <c r="Q69" s="29" t="str">
        <f t="shared" si="3"/>
        <v>C</v>
      </c>
      <c r="R69" s="30" t="str">
        <f t="shared" si="4"/>
        <v>Trung bình</v>
      </c>
      <c r="S69" s="31" t="str">
        <f t="shared" si="5"/>
        <v/>
      </c>
      <c r="T69" s="32" t="str">
        <f t="array" ref="T69">IFERROR(VLOOKUP($C69&amp;$S$3,CHOOSE({1,2},Data!$A$2:$A$15458&amp;Data!$B$2:$B$15458,Data!$C$2:$C$15458),2,0),"")</f>
        <v>703-A2</v>
      </c>
      <c r="U69" s="94" t="str">
        <f t="array" ref="U69">IFERROR(VLOOKUP($C69&amp;$G$4,CHOOSE({1,2},Data!$A$2:$A$15458&amp;Data!$E$2:$E$15458,Data!$F$2:$F$15458),2,0),"")</f>
        <v>BAS1224-07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880</v>
      </c>
      <c r="D70" s="23" t="s">
        <v>4350</v>
      </c>
      <c r="E70" s="24" t="s">
        <v>3386</v>
      </c>
      <c r="F70" s="25" t="s">
        <v>3361</v>
      </c>
      <c r="G70" s="22" t="s">
        <v>3228</v>
      </c>
      <c r="H70" s="26">
        <v>10</v>
      </c>
      <c r="I70" s="26">
        <v>6</v>
      </c>
      <c r="J70" s="26">
        <v>7</v>
      </c>
      <c r="K70" s="26" t="s">
        <v>28</v>
      </c>
      <c r="L70" s="33"/>
      <c r="M70" s="33"/>
      <c r="N70" s="33"/>
      <c r="O70" s="77">
        <v>5.5</v>
      </c>
      <c r="P70" s="28">
        <f>ROUND(SUMPRODUCT(H70:O70,$H$8:$O$8)/100,1)</f>
        <v>6.3</v>
      </c>
      <c r="Q70" s="29" t="str">
        <f t="shared" si="3"/>
        <v>C</v>
      </c>
      <c r="R70" s="30" t="str">
        <f t="shared" si="4"/>
        <v>Trung bình</v>
      </c>
      <c r="S70" s="31" t="str">
        <f t="shared" si="5"/>
        <v/>
      </c>
      <c r="T70" s="32" t="str">
        <f t="array" ref="T70">IFERROR(VLOOKUP($C70&amp;$S$3,CHOOSE({1,2},Data!$A$2:$A$15458&amp;Data!$B$2:$B$15458,Data!$C$2:$C$15458),2,0),"")</f>
        <v>703-A2</v>
      </c>
      <c r="U70" s="94" t="str">
        <f t="array" ref="U70">IFERROR(VLOOKUP($C70&amp;$G$4,CHOOSE({1,2},Data!$A$2:$A$15458&amp;Data!$E$2:$E$15458,Data!$F$2:$F$15458),2,0),"")</f>
        <v>BAS1224-07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2292</v>
      </c>
      <c r="D71" s="23" t="s">
        <v>4351</v>
      </c>
      <c r="E71" s="24" t="s">
        <v>3386</v>
      </c>
      <c r="F71" s="25" t="s">
        <v>3950</v>
      </c>
      <c r="G71" s="22" t="s">
        <v>3273</v>
      </c>
      <c r="H71" s="26">
        <v>10</v>
      </c>
      <c r="I71" s="26">
        <v>4</v>
      </c>
      <c r="J71" s="26">
        <v>8</v>
      </c>
      <c r="K71" s="26" t="s">
        <v>28</v>
      </c>
      <c r="L71" s="33"/>
      <c r="M71" s="33"/>
      <c r="N71" s="33"/>
      <c r="O71" s="77">
        <v>6.5</v>
      </c>
      <c r="P71" s="28">
        <f>ROUND(SUMPRODUCT(H71:O71,$H$8:$O$8)/100,1)</f>
        <v>6.9</v>
      </c>
      <c r="Q71" s="29" t="str">
        <f t="shared" si="3"/>
        <v>C+</v>
      </c>
      <c r="R71" s="30" t="str">
        <f t="shared" si="4"/>
        <v>Trung bình</v>
      </c>
      <c r="S71" s="31" t="str">
        <f t="shared" si="5"/>
        <v/>
      </c>
      <c r="T71" s="32" t="str">
        <f t="array" ref="T71">IFERROR(VLOOKUP($C71&amp;$S$3,CHOOSE({1,2},Data!$A$2:$A$15458&amp;Data!$B$2:$B$15458,Data!$C$2:$C$15458),2,0),"")</f>
        <v>703-A2</v>
      </c>
      <c r="U71" s="94" t="str">
        <f t="array" ref="U71">IFERROR(VLOOKUP($C71&amp;$G$4,CHOOSE({1,2},Data!$A$2:$A$15458&amp;Data!$E$2:$E$15458,Data!$F$2:$F$15458),2,0),"")</f>
        <v>BAS1224-07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1396</v>
      </c>
      <c r="D72" s="23" t="s">
        <v>4353</v>
      </c>
      <c r="E72" s="24" t="s">
        <v>4354</v>
      </c>
      <c r="F72" s="25" t="s">
        <v>3839</v>
      </c>
      <c r="G72" s="22" t="s">
        <v>3204</v>
      </c>
      <c r="H72" s="26">
        <v>9</v>
      </c>
      <c r="I72" s="26">
        <v>8</v>
      </c>
      <c r="J72" s="26">
        <v>8.5</v>
      </c>
      <c r="K72" s="26" t="s">
        <v>28</v>
      </c>
      <c r="L72" s="33"/>
      <c r="M72" s="33"/>
      <c r="N72" s="33"/>
      <c r="O72" s="77">
        <v>2</v>
      </c>
      <c r="P72" s="28">
        <f>ROUND(SUMPRODUCT(H72:O72,$H$8:$O$8)/100,1)</f>
        <v>4.5999999999999996</v>
      </c>
      <c r="Q72" s="29" t="str">
        <f t="shared" si="3"/>
        <v>D</v>
      </c>
      <c r="R72" s="30" t="str">
        <f t="shared" si="4"/>
        <v>Trung bình yếu</v>
      </c>
      <c r="S72" s="31" t="str">
        <f t="shared" si="5"/>
        <v/>
      </c>
      <c r="T72" s="32" t="str">
        <f t="array" ref="T72">IFERROR(VLOOKUP($C72&amp;$S$3,CHOOSE({1,2},Data!$A$2:$A$15458&amp;Data!$B$2:$B$15458,Data!$C$2:$C$15458),2,0),"")</f>
        <v>703-A2</v>
      </c>
      <c r="U72" s="94" t="str">
        <f t="array" ref="U72">IFERROR(VLOOKUP($C72&amp;$G$4,CHOOSE({1,2},Data!$A$2:$A$15458&amp;Data!$E$2:$E$15458,Data!$F$2:$F$15458),2,0),"")</f>
        <v>BAS1224-07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Đạt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2295</v>
      </c>
      <c r="D73" s="23" t="s">
        <v>4356</v>
      </c>
      <c r="E73" s="24" t="s">
        <v>3677</v>
      </c>
      <c r="F73" s="25" t="s">
        <v>3254</v>
      </c>
      <c r="G73" s="22" t="s">
        <v>3231</v>
      </c>
      <c r="H73" s="26">
        <v>7</v>
      </c>
      <c r="I73" s="26">
        <v>4</v>
      </c>
      <c r="J73" s="26">
        <v>7.5</v>
      </c>
      <c r="K73" s="26" t="s">
        <v>28</v>
      </c>
      <c r="L73" s="33"/>
      <c r="M73" s="33"/>
      <c r="N73" s="33"/>
      <c r="O73" s="77">
        <v>5.5</v>
      </c>
      <c r="P73" s="28">
        <f>ROUND(SUMPRODUCT(H73:O73,$H$8:$O$8)/100,1)</f>
        <v>5.9</v>
      </c>
      <c r="Q73" s="29" t="str">
        <f t="shared" ref="Q73:Q93" si="6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C</v>
      </c>
      <c r="R73" s="30" t="str">
        <f t="shared" ref="R73:R93" si="7">IF($P73&lt;4,"Kém",IF(AND($P73&gt;=4,$P73&lt;=5.4),"Trung bình yếu",IF(AND($P73&gt;=5.5,$P73&lt;=6.9),"Trung bình",IF(AND($P73&gt;=7,$P73&lt;=8.4),"Khá",IF(AND($P73&gt;=8.5,$P73&lt;=10),"Giỏi","")))))</f>
        <v>Trung bình</v>
      </c>
      <c r="S73" s="31" t="str">
        <f t="shared" ref="S73:S79" si="8">+IF(OR($H73=0,$I73=0,$J73=0,$K73=0),"Không đủ ĐKDT",IF(AND(O73=0,P73&gt;=4),"Không đạt",""))</f>
        <v/>
      </c>
      <c r="T73" s="32" t="str">
        <f t="array" ref="T73">IFERROR(VLOOKUP($C73&amp;$S$3,CHOOSE({1,2},Data!$A$2:$A$15458&amp;Data!$B$2:$B$15458,Data!$C$2:$C$15458),2,0),"")</f>
        <v>703-A2</v>
      </c>
      <c r="U73" s="94" t="str">
        <f t="array" ref="U73">IFERROR(VLOOKUP($C73&amp;$G$4,CHOOSE({1,2},Data!$A$2:$A$15458&amp;Data!$E$2:$E$15458,Data!$F$2:$F$15458),2,0),"")</f>
        <v>BAS1224-07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2486</v>
      </c>
      <c r="D74" s="23" t="s">
        <v>4355</v>
      </c>
      <c r="E74" s="24" t="s">
        <v>3677</v>
      </c>
      <c r="F74" s="25" t="s">
        <v>3739</v>
      </c>
      <c r="G74" s="22" t="s">
        <v>3242</v>
      </c>
      <c r="H74" s="26">
        <v>9</v>
      </c>
      <c r="I74" s="26">
        <v>5</v>
      </c>
      <c r="J74" s="26">
        <v>7.5</v>
      </c>
      <c r="K74" s="26" t="s">
        <v>28</v>
      </c>
      <c r="L74" s="33"/>
      <c r="M74" s="33"/>
      <c r="N74" s="33"/>
      <c r="O74" s="77">
        <v>3</v>
      </c>
      <c r="P74" s="28">
        <f>ROUND(SUMPRODUCT(H74:O74,$H$8:$O$8)/100,1)</f>
        <v>4.7</v>
      </c>
      <c r="Q74" s="29" t="str">
        <f t="shared" si="6"/>
        <v>D</v>
      </c>
      <c r="R74" s="30" t="str">
        <f t="shared" si="7"/>
        <v>Trung bình yếu</v>
      </c>
      <c r="S74" s="31" t="str">
        <f t="shared" si="8"/>
        <v/>
      </c>
      <c r="T74" s="32" t="str">
        <f t="array" ref="T74">IFERROR(VLOOKUP($C74&amp;$S$3,CHOOSE({1,2},Data!$A$2:$A$15458&amp;Data!$B$2:$B$15458,Data!$C$2:$C$15458),2,0),"")</f>
        <v>703-A2</v>
      </c>
      <c r="U74" s="94" t="str">
        <f t="array" ref="U74">IFERROR(VLOOKUP($C74&amp;$G$4,CHOOSE({1,2},Data!$A$2:$A$15458&amp;Data!$E$2:$E$15458,Data!$F$2:$F$15458),2,0),"")</f>
        <v>BAS1224-07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566</v>
      </c>
      <c r="D75" s="23" t="s">
        <v>4241</v>
      </c>
      <c r="E75" s="24" t="s">
        <v>3677</v>
      </c>
      <c r="F75" s="25" t="s">
        <v>4043</v>
      </c>
      <c r="G75" s="22" t="s">
        <v>3273</v>
      </c>
      <c r="H75" s="26">
        <v>10</v>
      </c>
      <c r="I75" s="26">
        <v>6</v>
      </c>
      <c r="J75" s="26">
        <v>7.5</v>
      </c>
      <c r="K75" s="26" t="s">
        <v>28</v>
      </c>
      <c r="L75" s="33"/>
      <c r="M75" s="33"/>
      <c r="N75" s="33"/>
      <c r="O75" s="77">
        <v>7.5</v>
      </c>
      <c r="P75" s="28">
        <f>ROUND(SUMPRODUCT(H75:O75,$H$8:$O$8)/100,1)</f>
        <v>7.6</v>
      </c>
      <c r="Q75" s="29" t="str">
        <f t="shared" si="6"/>
        <v>B</v>
      </c>
      <c r="R75" s="30" t="str">
        <f t="shared" si="7"/>
        <v>Khá</v>
      </c>
      <c r="S75" s="31" t="str">
        <f t="shared" si="8"/>
        <v/>
      </c>
      <c r="T75" s="32" t="str">
        <f t="array" ref="T75">IFERROR(VLOOKUP($C75&amp;$S$3,CHOOSE({1,2},Data!$A$2:$A$15458&amp;Data!$B$2:$B$15458,Data!$C$2:$C$15458),2,0),"")</f>
        <v>703-A2</v>
      </c>
      <c r="U75" s="94" t="str">
        <f t="array" ref="U75">IFERROR(VLOOKUP($C75&amp;$G$4,CHOOSE({1,2},Data!$A$2:$A$15458&amp;Data!$E$2:$E$15458,Data!$F$2:$F$15458),2,0),"")</f>
        <v>BAS1224-07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442</v>
      </c>
      <c r="D76" s="23" t="s">
        <v>3487</v>
      </c>
      <c r="E76" s="24" t="s">
        <v>3563</v>
      </c>
      <c r="F76" s="25" t="s">
        <v>4119</v>
      </c>
      <c r="G76" s="22" t="s">
        <v>3231</v>
      </c>
      <c r="H76" s="26">
        <v>8</v>
      </c>
      <c r="I76" s="26">
        <v>2</v>
      </c>
      <c r="J76" s="26">
        <v>8.5</v>
      </c>
      <c r="K76" s="26" t="s">
        <v>28</v>
      </c>
      <c r="L76" s="33"/>
      <c r="M76" s="33"/>
      <c r="N76" s="33"/>
      <c r="O76" s="77">
        <v>4</v>
      </c>
      <c r="P76" s="28">
        <f>ROUND(SUMPRODUCT(H76:O76,$H$8:$O$8)/100,1)</f>
        <v>5.0999999999999996</v>
      </c>
      <c r="Q76" s="29" t="str">
        <f t="shared" si="6"/>
        <v>D+</v>
      </c>
      <c r="R76" s="30" t="str">
        <f t="shared" si="7"/>
        <v>Trung bình yếu</v>
      </c>
      <c r="S76" s="31" t="str">
        <f t="shared" si="8"/>
        <v/>
      </c>
      <c r="T76" s="32" t="str">
        <f t="array" ref="T76">IFERROR(VLOOKUP($C76&amp;$S$3,CHOOSE({1,2},Data!$A$2:$A$15458&amp;Data!$B$2:$B$15458,Data!$C$2:$C$15458),2,0),"")</f>
        <v>703-A2</v>
      </c>
      <c r="U76" s="94" t="str">
        <f t="array" ref="U76">IFERROR(VLOOKUP($C76&amp;$G$4,CHOOSE({1,2},Data!$A$2:$A$15458&amp;Data!$E$2:$E$15458,Data!$F$2:$F$15458),2,0),"")</f>
        <v>BAS1224-07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570</v>
      </c>
      <c r="D77" s="23" t="s">
        <v>3374</v>
      </c>
      <c r="E77" s="24" t="s">
        <v>4001</v>
      </c>
      <c r="F77" s="25" t="s">
        <v>4168</v>
      </c>
      <c r="G77" s="22" t="s">
        <v>3273</v>
      </c>
      <c r="H77" s="26">
        <v>10</v>
      </c>
      <c r="I77" s="26">
        <v>7</v>
      </c>
      <c r="J77" s="26">
        <v>8</v>
      </c>
      <c r="K77" s="26" t="s">
        <v>28</v>
      </c>
      <c r="L77" s="33"/>
      <c r="M77" s="33"/>
      <c r="N77" s="33"/>
      <c r="O77" s="77">
        <v>8</v>
      </c>
      <c r="P77" s="28">
        <f>ROUND(SUMPRODUCT(H77:O77,$H$8:$O$8)/100,1)</f>
        <v>8.1</v>
      </c>
      <c r="Q77" s="29" t="str">
        <f t="shared" si="6"/>
        <v>B+</v>
      </c>
      <c r="R77" s="30" t="str">
        <f t="shared" si="7"/>
        <v>Khá</v>
      </c>
      <c r="S77" s="31" t="str">
        <f t="shared" si="8"/>
        <v/>
      </c>
      <c r="T77" s="32" t="str">
        <f t="array" ref="T77">IFERROR(VLOOKUP($C77&amp;$S$3,CHOOSE({1,2},Data!$A$2:$A$15458&amp;Data!$B$2:$B$15458,Data!$C$2:$C$15458),2,0),"")</f>
        <v>703-A2</v>
      </c>
      <c r="U77" s="94" t="str">
        <f t="array" ref="U77">IFERROR(VLOOKUP($C77&amp;$G$4,CHOOSE({1,2},Data!$A$2:$A$15458&amp;Data!$E$2:$E$15458,Data!$F$2:$F$15458),2,0),"")</f>
        <v>BAS1224-07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579</v>
      </c>
      <c r="D78" s="23" t="s">
        <v>4363</v>
      </c>
      <c r="E78" s="24" t="s">
        <v>4364</v>
      </c>
      <c r="F78" s="25" t="s">
        <v>3269</v>
      </c>
      <c r="G78" s="22" t="s">
        <v>3273</v>
      </c>
      <c r="H78" s="26">
        <v>10</v>
      </c>
      <c r="I78" s="26">
        <v>7</v>
      </c>
      <c r="J78" s="26">
        <v>8</v>
      </c>
      <c r="K78" s="26" t="s">
        <v>28</v>
      </c>
      <c r="L78" s="33"/>
      <c r="M78" s="33"/>
      <c r="N78" s="33"/>
      <c r="O78" s="77">
        <v>3</v>
      </c>
      <c r="P78" s="28">
        <f>ROUND(SUMPRODUCT(H78:O78,$H$8:$O$8)/100,1)</f>
        <v>5.0999999999999996</v>
      </c>
      <c r="Q78" s="29" t="str">
        <f t="shared" si="6"/>
        <v>D+</v>
      </c>
      <c r="R78" s="30" t="str">
        <f t="shared" si="7"/>
        <v>Trung bình yếu</v>
      </c>
      <c r="S78" s="31" t="str">
        <f t="shared" si="8"/>
        <v/>
      </c>
      <c r="T78" s="32" t="str">
        <f t="array" ref="T78">IFERROR(VLOOKUP($C78&amp;$S$3,CHOOSE({1,2},Data!$A$2:$A$15458&amp;Data!$B$2:$B$15458,Data!$C$2:$C$15458),2,0),"")</f>
        <v>703-A2</v>
      </c>
      <c r="U78" s="94" t="str">
        <f t="array" ref="U78">IFERROR(VLOOKUP($C78&amp;$G$4,CHOOSE({1,2},Data!$A$2:$A$15458&amp;Data!$E$2:$E$15458,Data!$F$2:$F$15458),2,0),"")</f>
        <v>BAS1224-07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1157</v>
      </c>
      <c r="D79" s="23" t="s">
        <v>4240</v>
      </c>
      <c r="E79" s="24" t="s">
        <v>3415</v>
      </c>
      <c r="F79" s="25" t="s">
        <v>3869</v>
      </c>
      <c r="G79" s="22" t="s">
        <v>3228</v>
      </c>
      <c r="H79" s="26">
        <v>10</v>
      </c>
      <c r="I79" s="26">
        <v>6</v>
      </c>
      <c r="J79" s="26">
        <v>8</v>
      </c>
      <c r="K79" s="26" t="s">
        <v>28</v>
      </c>
      <c r="L79" s="33"/>
      <c r="M79" s="33"/>
      <c r="N79" s="33"/>
      <c r="O79" s="77">
        <v>2.5</v>
      </c>
      <c r="P79" s="28">
        <f>ROUND(SUMPRODUCT(H79:O79,$H$8:$O$8)/100,1)</f>
        <v>4.7</v>
      </c>
      <c r="Q79" s="29" t="str">
        <f t="shared" si="6"/>
        <v>D</v>
      </c>
      <c r="R79" s="30" t="str">
        <f t="shared" si="7"/>
        <v>Trung bình yếu</v>
      </c>
      <c r="S79" s="31" t="str">
        <f t="shared" si="8"/>
        <v/>
      </c>
      <c r="T79" s="32" t="str">
        <f t="array" ref="T79">IFERROR(VLOOKUP($C79&amp;$S$3,CHOOSE({1,2},Data!$A$2:$A$15458&amp;Data!$B$2:$B$15458,Data!$C$2:$C$15458),2,0),"")</f>
        <v>703-A2</v>
      </c>
      <c r="U79" s="94" t="str">
        <f t="array" ref="U79">IFERROR(VLOOKUP($C79&amp;$G$4,CHOOSE({1,2},Data!$A$2:$A$15458&amp;Data!$E$2:$E$15458,Data!$F$2:$F$15458),2,0),"")</f>
        <v>BAS1224-07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1012</v>
      </c>
      <c r="D80" s="23" t="s">
        <v>4140</v>
      </c>
      <c r="E80" s="24" t="s">
        <v>3570</v>
      </c>
      <c r="F80" s="25" t="s">
        <v>4357</v>
      </c>
      <c r="G80" s="22" t="s">
        <v>3204</v>
      </c>
      <c r="H80" s="26">
        <v>1</v>
      </c>
      <c r="I80" s="26">
        <v>2</v>
      </c>
      <c r="J80" s="26">
        <v>3.5</v>
      </c>
      <c r="K80" s="26" t="s">
        <v>28</v>
      </c>
      <c r="L80" s="33"/>
      <c r="M80" s="33"/>
      <c r="N80" s="33"/>
      <c r="O80" s="113" t="s">
        <v>4810</v>
      </c>
      <c r="P80" s="28">
        <f>ROUND(SUMPRODUCT(H80:O80,$H$8:$O$8)/100,1)</f>
        <v>1</v>
      </c>
      <c r="Q80" s="29" t="str">
        <f t="shared" si="6"/>
        <v>F</v>
      </c>
      <c r="R80" s="30" t="str">
        <f t="shared" si="7"/>
        <v>Kém</v>
      </c>
      <c r="S80" s="31" t="s">
        <v>4813</v>
      </c>
      <c r="T80" s="32" t="str">
        <f t="array" ref="T80">IFERROR(VLOOKUP($C80&amp;$S$3,CHOOSE({1,2},Data!$A$2:$A$15458&amp;Data!$B$2:$B$15458,Data!$C$2:$C$15458),2,0),"")</f>
        <v>703-A2</v>
      </c>
      <c r="U80" s="94" t="str">
        <f t="array" ref="U80">IFERROR(VLOOKUP($C80&amp;$G$4,CHOOSE({1,2},Data!$A$2:$A$15458&amp;Data!$E$2:$E$15458,Data!$F$2:$F$15458),2,0),"")</f>
        <v>BAS1224-07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Học lại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445</v>
      </c>
      <c r="D81" s="23" t="s">
        <v>4104</v>
      </c>
      <c r="E81" s="24" t="s">
        <v>4358</v>
      </c>
      <c r="F81" s="25" t="s">
        <v>3963</v>
      </c>
      <c r="G81" s="22" t="s">
        <v>3208</v>
      </c>
      <c r="H81" s="26">
        <v>7</v>
      </c>
      <c r="I81" s="26">
        <v>5</v>
      </c>
      <c r="J81" s="26">
        <v>3.5</v>
      </c>
      <c r="K81" s="26" t="s">
        <v>28</v>
      </c>
      <c r="L81" s="33"/>
      <c r="M81" s="33"/>
      <c r="N81" s="33"/>
      <c r="O81" s="77">
        <v>1</v>
      </c>
      <c r="P81" s="28">
        <f>ROUND(SUMPRODUCT(H81:O81,$H$8:$O$8)/100,1)</f>
        <v>2.5</v>
      </c>
      <c r="Q81" s="29" t="str">
        <f t="shared" si="6"/>
        <v>F</v>
      </c>
      <c r="R81" s="30" t="str">
        <f t="shared" si="7"/>
        <v>Kém</v>
      </c>
      <c r="S81" s="31" t="str">
        <f t="shared" ref="S81:S93" si="9">+IF(OR($H81=0,$I81=0,$J81=0,$K81=0),"Không đủ ĐKDT",IF(AND(O81=0,P81&gt;=4),"Không đạt",""))</f>
        <v/>
      </c>
      <c r="T81" s="32" t="str">
        <f t="array" ref="T81">IFERROR(VLOOKUP($C81&amp;$S$3,CHOOSE({1,2},Data!$A$2:$A$15458&amp;Data!$B$2:$B$15458,Data!$C$2:$C$15458),2,0),"")</f>
        <v>703-A2</v>
      </c>
      <c r="U81" s="94" t="str">
        <f t="array" ref="U81">IFERROR(VLOOKUP($C81&amp;$G$4,CHOOSE({1,2},Data!$A$2:$A$15458&amp;Data!$E$2:$E$15458,Data!$F$2:$F$15458),2,0),"")</f>
        <v>BAS1224-07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Học lại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1403</v>
      </c>
      <c r="D82" s="23" t="s">
        <v>4359</v>
      </c>
      <c r="E82" s="24" t="s">
        <v>4358</v>
      </c>
      <c r="F82" s="25" t="s">
        <v>3321</v>
      </c>
      <c r="G82" s="22" t="s">
        <v>3246</v>
      </c>
      <c r="H82" s="26">
        <v>9</v>
      </c>
      <c r="I82" s="26">
        <v>7</v>
      </c>
      <c r="J82" s="26">
        <v>9</v>
      </c>
      <c r="K82" s="26" t="s">
        <v>28</v>
      </c>
      <c r="L82" s="33"/>
      <c r="M82" s="33"/>
      <c r="N82" s="33"/>
      <c r="O82" s="77">
        <v>4.5</v>
      </c>
      <c r="P82" s="28">
        <f>ROUND(SUMPRODUCT(H82:O82,$H$8:$O$8)/100,1)</f>
        <v>6.1</v>
      </c>
      <c r="Q82" s="29" t="str">
        <f t="shared" si="6"/>
        <v>C</v>
      </c>
      <c r="R82" s="30" t="str">
        <f t="shared" si="7"/>
        <v>Trung bình</v>
      </c>
      <c r="S82" s="31" t="str">
        <f t="shared" si="9"/>
        <v/>
      </c>
      <c r="T82" s="32" t="str">
        <f t="array" ref="T82">IFERROR(VLOOKUP($C82&amp;$S$3,CHOOSE({1,2},Data!$A$2:$A$15458&amp;Data!$B$2:$B$15458,Data!$C$2:$C$15458),2,0),"")</f>
        <v>703-A2</v>
      </c>
      <c r="U82" s="94" t="str">
        <f t="array" ref="U82">IFERROR(VLOOKUP($C82&amp;$G$4,CHOOSE({1,2},Data!$A$2:$A$15458&amp;Data!$E$2:$E$15458,Data!$F$2:$F$15458),2,0),"")</f>
        <v>BAS1224-07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2171</v>
      </c>
      <c r="D83" s="23" t="s">
        <v>3451</v>
      </c>
      <c r="E83" s="24" t="s">
        <v>3921</v>
      </c>
      <c r="F83" s="25" t="s">
        <v>3555</v>
      </c>
      <c r="G83" s="22" t="s">
        <v>3382</v>
      </c>
      <c r="H83" s="26">
        <v>10</v>
      </c>
      <c r="I83" s="26">
        <v>10</v>
      </c>
      <c r="J83" s="26">
        <v>7.5</v>
      </c>
      <c r="K83" s="26" t="s">
        <v>28</v>
      </c>
      <c r="L83" s="33"/>
      <c r="M83" s="33"/>
      <c r="N83" s="33"/>
      <c r="O83" s="77">
        <v>7</v>
      </c>
      <c r="P83" s="28">
        <f>ROUND(SUMPRODUCT(H83:O83,$H$8:$O$8)/100,1)</f>
        <v>7.7</v>
      </c>
      <c r="Q83" s="29" t="str">
        <f t="shared" si="6"/>
        <v>B</v>
      </c>
      <c r="R83" s="30" t="str">
        <f t="shared" si="7"/>
        <v>Khá</v>
      </c>
      <c r="S83" s="31" t="str">
        <f t="shared" si="9"/>
        <v/>
      </c>
      <c r="T83" s="32" t="str">
        <f t="array" ref="T83">IFERROR(VLOOKUP($C83&amp;$S$3,CHOOSE({1,2},Data!$A$2:$A$15458&amp;Data!$B$2:$B$15458,Data!$C$2:$C$15458),2,0),"")</f>
        <v>703-A2</v>
      </c>
      <c r="U83" s="94" t="str">
        <f t="array" ref="U83">IFERROR(VLOOKUP($C83&amp;$G$4,CHOOSE({1,2},Data!$A$2:$A$15458&amp;Data!$E$2:$E$15458,Data!$F$2:$F$15458),2,0),"")</f>
        <v>BAS1224-07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378</v>
      </c>
      <c r="D84" s="23" t="s">
        <v>3284</v>
      </c>
      <c r="E84" s="24" t="s">
        <v>4360</v>
      </c>
      <c r="F84" s="25" t="s">
        <v>4034</v>
      </c>
      <c r="G84" s="22" t="s">
        <v>3296</v>
      </c>
      <c r="H84" s="26">
        <v>10</v>
      </c>
      <c r="I84" s="26">
        <v>7</v>
      </c>
      <c r="J84" s="26">
        <v>7.5</v>
      </c>
      <c r="K84" s="26" t="s">
        <v>28</v>
      </c>
      <c r="L84" s="33"/>
      <c r="M84" s="33"/>
      <c r="N84" s="33"/>
      <c r="O84" s="77">
        <v>10</v>
      </c>
      <c r="P84" s="28">
        <f>ROUND(SUMPRODUCT(H84:O84,$H$8:$O$8)/100,1)</f>
        <v>9.1999999999999993</v>
      </c>
      <c r="Q84" s="29" t="str">
        <f t="shared" si="6"/>
        <v>A+</v>
      </c>
      <c r="R84" s="30" t="str">
        <f t="shared" si="7"/>
        <v>Giỏi</v>
      </c>
      <c r="S84" s="31" t="str">
        <f t="shared" si="9"/>
        <v/>
      </c>
      <c r="T84" s="32" t="str">
        <f t="array" ref="T84">IFERROR(VLOOKUP($C84&amp;$S$3,CHOOSE({1,2},Data!$A$2:$A$15458&amp;Data!$B$2:$B$15458,Data!$C$2:$C$15458),2,0),"")</f>
        <v>703-A2</v>
      </c>
      <c r="U84" s="94" t="str">
        <f t="array" ref="U84">IFERROR(VLOOKUP($C84&amp;$G$4,CHOOSE({1,2},Data!$A$2:$A$15458&amp;Data!$E$2:$E$15458,Data!$F$2:$F$15458),2,0),"")</f>
        <v>BAS1224-07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447</v>
      </c>
      <c r="D85" s="23" t="s">
        <v>4361</v>
      </c>
      <c r="E85" s="24" t="s">
        <v>4362</v>
      </c>
      <c r="F85" s="25" t="s">
        <v>3523</v>
      </c>
      <c r="G85" s="22" t="s">
        <v>3204</v>
      </c>
      <c r="H85" s="26">
        <v>9</v>
      </c>
      <c r="I85" s="26">
        <v>7</v>
      </c>
      <c r="J85" s="26">
        <v>8.5</v>
      </c>
      <c r="K85" s="26" t="s">
        <v>28</v>
      </c>
      <c r="L85" s="33"/>
      <c r="M85" s="33"/>
      <c r="N85" s="33"/>
      <c r="O85" s="77">
        <v>6.5</v>
      </c>
      <c r="P85" s="28">
        <f>ROUND(SUMPRODUCT(H85:O85,$H$8:$O$8)/100,1)</f>
        <v>7.2</v>
      </c>
      <c r="Q85" s="29" t="str">
        <f t="shared" si="6"/>
        <v>B</v>
      </c>
      <c r="R85" s="30" t="str">
        <f t="shared" si="7"/>
        <v>Khá</v>
      </c>
      <c r="S85" s="31" t="str">
        <f t="shared" si="9"/>
        <v/>
      </c>
      <c r="T85" s="32" t="str">
        <f t="array" ref="T85">IFERROR(VLOOKUP($C85&amp;$S$3,CHOOSE({1,2},Data!$A$2:$A$15458&amp;Data!$B$2:$B$15458,Data!$C$2:$C$15458),2,0),"")</f>
        <v>703-A2</v>
      </c>
      <c r="U85" s="94" t="str">
        <f t="array" ref="U85">IFERROR(VLOOKUP($C85&amp;$G$4,CHOOSE({1,2},Data!$A$2:$A$15458&amp;Data!$E$2:$E$15458,Data!$F$2:$F$15458),2,0),"")</f>
        <v>BAS1224-07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1468</v>
      </c>
      <c r="D86" s="23" t="s">
        <v>4299</v>
      </c>
      <c r="E86" s="24" t="s">
        <v>4362</v>
      </c>
      <c r="F86" s="25" t="s">
        <v>3937</v>
      </c>
      <c r="G86" s="22" t="s">
        <v>3228</v>
      </c>
      <c r="H86" s="26">
        <v>9</v>
      </c>
      <c r="I86" s="26">
        <v>7</v>
      </c>
      <c r="J86" s="26">
        <v>7.5</v>
      </c>
      <c r="K86" s="26" t="s">
        <v>28</v>
      </c>
      <c r="L86" s="33"/>
      <c r="M86" s="33"/>
      <c r="N86" s="33"/>
      <c r="O86" s="77">
        <v>8</v>
      </c>
      <c r="P86" s="28">
        <f>ROUND(SUMPRODUCT(H86:O86,$H$8:$O$8)/100,1)</f>
        <v>7.9</v>
      </c>
      <c r="Q86" s="29" t="str">
        <f t="shared" si="6"/>
        <v>B</v>
      </c>
      <c r="R86" s="30" t="str">
        <f t="shared" si="7"/>
        <v>Khá</v>
      </c>
      <c r="S86" s="31" t="str">
        <f t="shared" si="9"/>
        <v/>
      </c>
      <c r="T86" s="32" t="str">
        <f t="array" ref="T86">IFERROR(VLOOKUP($C86&amp;$S$3,CHOOSE({1,2},Data!$A$2:$A$15458&amp;Data!$B$2:$B$15458,Data!$C$2:$C$15458),2,0),"")</f>
        <v>703-A2</v>
      </c>
      <c r="U86" s="94" t="str">
        <f t="array" ref="U86">IFERROR(VLOOKUP($C86&amp;$G$4,CHOOSE({1,2},Data!$A$2:$A$15458&amp;Data!$E$2:$E$15458,Data!$F$2:$F$15458),2,0),"")</f>
        <v>BAS1224-07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381</v>
      </c>
      <c r="D87" s="23" t="s">
        <v>4161</v>
      </c>
      <c r="E87" s="24" t="s">
        <v>3808</v>
      </c>
      <c r="F87" s="25" t="s">
        <v>4108</v>
      </c>
      <c r="G87" s="22" t="s">
        <v>3329</v>
      </c>
      <c r="H87" s="26">
        <v>10</v>
      </c>
      <c r="I87" s="26">
        <v>9</v>
      </c>
      <c r="J87" s="26">
        <v>8</v>
      </c>
      <c r="K87" s="26" t="s">
        <v>28</v>
      </c>
      <c r="L87" s="33"/>
      <c r="M87" s="33"/>
      <c r="N87" s="33"/>
      <c r="O87" s="77">
        <v>8.5</v>
      </c>
      <c r="P87" s="28">
        <f>ROUND(SUMPRODUCT(H87:O87,$H$8:$O$8)/100,1)</f>
        <v>8.6</v>
      </c>
      <c r="Q87" s="29" t="str">
        <f t="shared" si="6"/>
        <v>A</v>
      </c>
      <c r="R87" s="30" t="str">
        <f t="shared" si="7"/>
        <v>Giỏi</v>
      </c>
      <c r="S87" s="31" t="str">
        <f t="shared" si="9"/>
        <v/>
      </c>
      <c r="T87" s="32" t="str">
        <f t="array" ref="T87">IFERROR(VLOOKUP($C87&amp;$S$3,CHOOSE({1,2},Data!$A$2:$A$15458&amp;Data!$B$2:$B$15458,Data!$C$2:$C$15458),2,0),"")</f>
        <v>703-A2</v>
      </c>
      <c r="U87" s="94" t="str">
        <f t="array" ref="U87">IFERROR(VLOOKUP($C87&amp;$G$4,CHOOSE({1,2},Data!$A$2:$A$15458&amp;Data!$E$2:$E$15458,Data!$F$2:$F$15458),2,0),"")</f>
        <v>BAS1224-07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Đạt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1470</v>
      </c>
      <c r="D88" s="23" t="s">
        <v>4365</v>
      </c>
      <c r="E88" s="24" t="s">
        <v>3808</v>
      </c>
      <c r="F88" s="25" t="s">
        <v>3245</v>
      </c>
      <c r="G88" s="22" t="s">
        <v>3358</v>
      </c>
      <c r="H88" s="26">
        <v>10</v>
      </c>
      <c r="I88" s="26">
        <v>8</v>
      </c>
      <c r="J88" s="26">
        <v>7.5</v>
      </c>
      <c r="K88" s="26" t="s">
        <v>28</v>
      </c>
      <c r="L88" s="33"/>
      <c r="M88" s="33"/>
      <c r="N88" s="33"/>
      <c r="O88" s="77">
        <v>7</v>
      </c>
      <c r="P88" s="28">
        <f>ROUND(SUMPRODUCT(H88:O88,$H$8:$O$8)/100,1)</f>
        <v>7.5</v>
      </c>
      <c r="Q88" s="29" t="str">
        <f t="shared" si="6"/>
        <v>B</v>
      </c>
      <c r="R88" s="30" t="str">
        <f t="shared" si="7"/>
        <v>Khá</v>
      </c>
      <c r="S88" s="31" t="str">
        <f t="shared" si="9"/>
        <v/>
      </c>
      <c r="T88" s="32" t="str">
        <f t="array" ref="T88">IFERROR(VLOOKUP($C88&amp;$S$3,CHOOSE({1,2},Data!$A$2:$A$15458&amp;Data!$B$2:$B$15458,Data!$C$2:$C$15458),2,0),"")</f>
        <v>703-A2</v>
      </c>
      <c r="U88" s="94" t="str">
        <f t="array" ref="U88">IFERROR(VLOOKUP($C88&amp;$G$4,CHOOSE({1,2},Data!$A$2:$A$15458&amp;Data!$E$2:$E$15458,Data!$F$2:$F$15458),2,0),"")</f>
        <v>BAS1224-07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1164</v>
      </c>
      <c r="D89" s="23" t="s">
        <v>4366</v>
      </c>
      <c r="E89" s="24" t="s">
        <v>4250</v>
      </c>
      <c r="F89" s="25" t="s">
        <v>3505</v>
      </c>
      <c r="G89" s="22" t="s">
        <v>3329</v>
      </c>
      <c r="H89" s="26">
        <v>9</v>
      </c>
      <c r="I89" s="26">
        <v>9</v>
      </c>
      <c r="J89" s="26">
        <v>8</v>
      </c>
      <c r="K89" s="26" t="s">
        <v>28</v>
      </c>
      <c r="L89" s="33"/>
      <c r="M89" s="33"/>
      <c r="N89" s="33"/>
      <c r="O89" s="77">
        <v>5</v>
      </c>
      <c r="P89" s="28">
        <f>ROUND(SUMPRODUCT(H89:O89,$H$8:$O$8)/100,1)</f>
        <v>6.4</v>
      </c>
      <c r="Q89" s="29" t="str">
        <f t="shared" si="6"/>
        <v>C</v>
      </c>
      <c r="R89" s="30" t="str">
        <f t="shared" si="7"/>
        <v>Trung bình</v>
      </c>
      <c r="S89" s="31" t="str">
        <f t="shared" si="9"/>
        <v/>
      </c>
      <c r="T89" s="32" t="str">
        <f t="array" ref="T89">IFERROR(VLOOKUP($C89&amp;$S$3,CHOOSE({1,2},Data!$A$2:$A$15458&amp;Data!$B$2:$B$15458,Data!$C$2:$C$15458),2,0),"")</f>
        <v>703-A2</v>
      </c>
      <c r="U89" s="94" t="str">
        <f t="array" ref="U89">IFERROR(VLOOKUP($C89&amp;$G$4,CHOOSE({1,2},Data!$A$2:$A$15458&amp;Data!$E$2:$E$15458,Data!$F$2:$F$15458),2,0),"")</f>
        <v>BAS1224-07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1099</v>
      </c>
      <c r="D90" s="23" t="s">
        <v>4171</v>
      </c>
      <c r="E90" s="24" t="s">
        <v>3426</v>
      </c>
      <c r="F90" s="25" t="s">
        <v>3748</v>
      </c>
      <c r="G90" s="22" t="s">
        <v>3373</v>
      </c>
      <c r="H90" s="26">
        <v>8</v>
      </c>
      <c r="I90" s="26">
        <v>8</v>
      </c>
      <c r="J90" s="26">
        <v>7</v>
      </c>
      <c r="K90" s="26" t="s">
        <v>28</v>
      </c>
      <c r="L90" s="33"/>
      <c r="M90" s="33"/>
      <c r="N90" s="33"/>
      <c r="O90" s="77">
        <v>1</v>
      </c>
      <c r="P90" s="28">
        <f>ROUND(SUMPRODUCT(H90:O90,$H$8:$O$8)/100,1)</f>
        <v>3.6</v>
      </c>
      <c r="Q90" s="29" t="str">
        <f t="shared" si="6"/>
        <v>F</v>
      </c>
      <c r="R90" s="30" t="str">
        <f t="shared" si="7"/>
        <v>Kém</v>
      </c>
      <c r="S90" s="31" t="str">
        <f t="shared" si="9"/>
        <v/>
      </c>
      <c r="T90" s="32" t="str">
        <f t="array" ref="T90">IFERROR(VLOOKUP($C90&amp;$S$3,CHOOSE({1,2},Data!$A$2:$A$15458&amp;Data!$B$2:$B$15458,Data!$C$2:$C$15458),2,0),"")</f>
        <v>703-A2</v>
      </c>
      <c r="U90" s="94" t="str">
        <f t="array" ref="U90">IFERROR(VLOOKUP($C90&amp;$G$4,CHOOSE({1,2},Data!$A$2:$A$15458&amp;Data!$E$2:$E$15458,Data!$F$2:$F$15458),2,0),"")</f>
        <v>BAS1224-07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Học lại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1165</v>
      </c>
      <c r="D91" s="23" t="s">
        <v>4367</v>
      </c>
      <c r="E91" s="24" t="s">
        <v>3426</v>
      </c>
      <c r="F91" s="25" t="s">
        <v>3731</v>
      </c>
      <c r="G91" s="22" t="s">
        <v>3257</v>
      </c>
      <c r="H91" s="26">
        <v>10</v>
      </c>
      <c r="I91" s="26">
        <v>9</v>
      </c>
      <c r="J91" s="26">
        <v>8.5</v>
      </c>
      <c r="K91" s="26" t="s">
        <v>28</v>
      </c>
      <c r="L91" s="33"/>
      <c r="M91" s="33"/>
      <c r="N91" s="33"/>
      <c r="O91" s="77">
        <v>8</v>
      </c>
      <c r="P91" s="28">
        <f>ROUND(SUMPRODUCT(H91:O91,$H$8:$O$8)/100,1)</f>
        <v>8.4</v>
      </c>
      <c r="Q91" s="29" t="str">
        <f t="shared" si="6"/>
        <v>B+</v>
      </c>
      <c r="R91" s="30" t="str">
        <f t="shared" si="7"/>
        <v>Khá</v>
      </c>
      <c r="S91" s="31" t="str">
        <f t="shared" si="9"/>
        <v/>
      </c>
      <c r="T91" s="32" t="str">
        <f t="array" ref="T91">IFERROR(VLOOKUP($C91&amp;$S$3,CHOOSE({1,2},Data!$A$2:$A$15458&amp;Data!$B$2:$B$15458,Data!$C$2:$C$15458),2,0),"")</f>
        <v>703-A2</v>
      </c>
      <c r="U91" s="94" t="str">
        <f t="array" ref="U91">IFERROR(VLOOKUP($C91&amp;$G$4,CHOOSE({1,2},Data!$A$2:$A$15458&amp;Data!$E$2:$E$15458,Data!$F$2:$F$15458),2,0),"")</f>
        <v>BAS1224-07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1349</v>
      </c>
      <c r="D92" s="23" t="s">
        <v>4368</v>
      </c>
      <c r="E92" s="24" t="s">
        <v>3432</v>
      </c>
      <c r="F92" s="25" t="s">
        <v>3820</v>
      </c>
      <c r="G92" s="22" t="s">
        <v>3242</v>
      </c>
      <c r="H92" s="26">
        <v>9</v>
      </c>
      <c r="I92" s="26">
        <v>4</v>
      </c>
      <c r="J92" s="26">
        <v>7</v>
      </c>
      <c r="K92" s="26" t="s">
        <v>28</v>
      </c>
      <c r="L92" s="33"/>
      <c r="M92" s="33"/>
      <c r="N92" s="33"/>
      <c r="O92" s="77">
        <v>5.5</v>
      </c>
      <c r="P92" s="28">
        <f>ROUND(SUMPRODUCT(H92:O92,$H$8:$O$8)/100,1)</f>
        <v>6</v>
      </c>
      <c r="Q92" s="29" t="str">
        <f t="shared" si="6"/>
        <v>C</v>
      </c>
      <c r="R92" s="30" t="str">
        <f t="shared" si="7"/>
        <v>Trung bình</v>
      </c>
      <c r="S92" s="31" t="str">
        <f t="shared" si="9"/>
        <v/>
      </c>
      <c r="T92" s="32" t="str">
        <f t="array" ref="T92">IFERROR(VLOOKUP($C92&amp;$S$3,CHOOSE({1,2},Data!$A$2:$A$15458&amp;Data!$B$2:$B$15458,Data!$C$2:$C$15458),2,0),"")</f>
        <v>703-A2</v>
      </c>
      <c r="U92" s="94" t="str">
        <f t="array" ref="U92">IFERROR(VLOOKUP($C92&amp;$G$4,CHOOSE({1,2},Data!$A$2:$A$15458&amp;Data!$E$2:$E$15458,Data!$F$2:$F$15458),2,0),"")</f>
        <v>BAS1224-07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customHeight="1">
      <c r="B93" s="21">
        <f>IF(LEN(C93=0),SUBTOTAL(3,$C$9:C93),"")</f>
        <v>85</v>
      </c>
      <c r="C93" s="22" t="s">
        <v>1101</v>
      </c>
      <c r="D93" s="23" t="s">
        <v>3397</v>
      </c>
      <c r="E93" s="24" t="s">
        <v>3711</v>
      </c>
      <c r="F93" s="25" t="s">
        <v>3883</v>
      </c>
      <c r="G93" s="22" t="s">
        <v>3252</v>
      </c>
      <c r="H93" s="26">
        <v>10</v>
      </c>
      <c r="I93" s="26">
        <v>7</v>
      </c>
      <c r="J93" s="26">
        <v>8</v>
      </c>
      <c r="K93" s="26" t="s">
        <v>28</v>
      </c>
      <c r="L93" s="33"/>
      <c r="M93" s="33"/>
      <c r="N93" s="33"/>
      <c r="O93" s="77">
        <v>3.5</v>
      </c>
      <c r="P93" s="28">
        <f>ROUND(SUMPRODUCT(H93:O93,$H$8:$O$8)/100,1)</f>
        <v>5.4</v>
      </c>
      <c r="Q93" s="29" t="str">
        <f t="shared" si="6"/>
        <v>D+</v>
      </c>
      <c r="R93" s="30" t="str">
        <f t="shared" si="7"/>
        <v>Trung bình yếu</v>
      </c>
      <c r="S93" s="31" t="str">
        <f t="shared" si="9"/>
        <v/>
      </c>
      <c r="T93" s="32" t="str">
        <f t="array" ref="T93">IFERROR(VLOOKUP($C93&amp;$S$3,CHOOSE({1,2},Data!$A$2:$A$15458&amp;Data!$B$2:$B$15458,Data!$C$2:$C$15458),2,0),"")</f>
        <v>703-A2</v>
      </c>
      <c r="U93" s="94" t="str">
        <f t="array" ref="U93">IFERROR(VLOOKUP($C93&amp;$G$4,CHOOSE({1,2},Data!$A$2:$A$15458&amp;Data!$E$2:$E$15458,Data!$F$2:$F$15458),2,0),"")</f>
        <v>BAS1224-07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Đạt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hidden="1" customHeight="1">
      <c r="B94" s="21">
        <f>IF(LEN(C94=0),SUBTOTAL(3,$C$9:C94),"")</f>
        <v>85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ref="Q94:Q106" si="10">IF(AND($P94&gt;=9,$P94&lt;=10),"A+","")&amp;IF(AND($P94&gt;=8.5,$P94&lt;=8.9),"A","")&amp;IF(AND($P94&gt;=8,$P94&lt;=8.4),"B+","")&amp;IF(AND($P94&gt;=7,$P94&lt;=7.9),"B","")&amp;IF(AND($P94&gt;=6.5,$P94&lt;=6.9),"C+","")&amp;IF(AND($P94&gt;=5.5,$P94&lt;=6.4),"C","")&amp;IF(AND($P94&gt;=5,$P94&lt;=5.4),"D+","")&amp;IF(AND($P94&gt;=4,$P94&lt;=4.9),"D","")&amp;IF(AND($P94&lt;4),"F","")</f>
        <v>F</v>
      </c>
      <c r="R94" s="30" t="str">
        <f t="shared" ref="R94:R106" si="11">IF($P94&lt;4,"Kém",IF(AND($P94&gt;=4,$P94&lt;=5.4),"Trung bình yếu",IF(AND($P94&gt;=5.5,$P94&lt;=6.9),"Trung bình",IF(AND($P94&gt;=7,$P94&lt;=8.4),"Khá",IF(AND($P94&gt;=8.5,$P94&lt;=10),"Giỏi","")))))</f>
        <v>Kém</v>
      </c>
      <c r="S94" s="31" t="str">
        <f t="shared" ref="S94:S106" si="12">+IF(OR($H94=0,$I94=0,$J94=0,$K94=0),"Không đủ ĐKDT",IF(AND(O94=0,P94&gt;=4),"Không đạt",""))</f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hidden="1" customHeight="1">
      <c r="B95" s="21">
        <f>IF(LEN(C95=0),SUBTOTAL(3,$C$9:C95),"")</f>
        <v>85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10"/>
        <v>F</v>
      </c>
      <c r="R95" s="30" t="str">
        <f t="shared" si="11"/>
        <v>Kém</v>
      </c>
      <c r="S95" s="31" t="str">
        <f t="shared" si="12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hidden="1" customHeight="1">
      <c r="B96" s="21">
        <f>IF(LEN(C96=0),SUBTOTAL(3,$C$9:C96),"")</f>
        <v>85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10"/>
        <v>F</v>
      </c>
      <c r="R96" s="30" t="str">
        <f t="shared" si="11"/>
        <v>Kém</v>
      </c>
      <c r="S96" s="31" t="str">
        <f t="shared" si="12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hidden="1" customHeight="1">
      <c r="B97" s="21">
        <f>IF(LEN(C97=0),SUBTOTAL(3,$C$9:C97),"")</f>
        <v>85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10"/>
        <v>F</v>
      </c>
      <c r="R97" s="30" t="str">
        <f t="shared" si="11"/>
        <v>Kém</v>
      </c>
      <c r="S97" s="31" t="str">
        <f t="shared" si="12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t="17.850000000000001" hidden="1" customHeight="1">
      <c r="B98" s="21">
        <f>IF(LEN(C98=0),SUBTOTAL(3,$C$9:C98),"")</f>
        <v>85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10"/>
        <v>F</v>
      </c>
      <c r="R98" s="30" t="str">
        <f t="shared" si="11"/>
        <v>Kém</v>
      </c>
      <c r="S98" s="31" t="str">
        <f t="shared" si="12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t="17.850000000000001" hidden="1" customHeight="1">
      <c r="B99" s="21">
        <f>IF(LEN(C99=0),SUBTOTAL(3,$C$9:C99),"")</f>
        <v>85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10"/>
        <v>F</v>
      </c>
      <c r="R99" s="30" t="str">
        <f t="shared" si="11"/>
        <v>Kém</v>
      </c>
      <c r="S99" s="31" t="str">
        <f t="shared" si="12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t="17.850000000000001" hidden="1" customHeight="1">
      <c r="B100" s="21">
        <f>IF(LEN(C100=0),SUBTOTAL(3,$C$9:C100),"")</f>
        <v>85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10"/>
        <v>F</v>
      </c>
      <c r="R100" s="30" t="str">
        <f t="shared" si="11"/>
        <v>Kém</v>
      </c>
      <c r="S100" s="31" t="str">
        <f t="shared" si="12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t="17.850000000000001" hidden="1" customHeight="1">
      <c r="B101" s="21">
        <f>IF(LEN(C101=0),SUBTOTAL(3,$C$9:C101),"")</f>
        <v>85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10"/>
        <v>F</v>
      </c>
      <c r="R101" s="30" t="str">
        <f t="shared" si="11"/>
        <v>Kém</v>
      </c>
      <c r="S101" s="31" t="str">
        <f t="shared" si="12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t="17.850000000000001" hidden="1" customHeight="1">
      <c r="B102" s="21">
        <f>IF(LEN(C102=0),SUBTOTAL(3,$C$9:C102),"")</f>
        <v>85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10"/>
        <v>F</v>
      </c>
      <c r="R102" s="30" t="str">
        <f t="shared" si="11"/>
        <v>Kém</v>
      </c>
      <c r="S102" s="31" t="str">
        <f t="shared" si="12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t="17.850000000000001" hidden="1" customHeight="1">
      <c r="B103" s="21">
        <f>IF(LEN(C103=0),SUBTOTAL(3,$C$9:C103),"")</f>
        <v>85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10"/>
        <v>F</v>
      </c>
      <c r="R103" s="30" t="str">
        <f t="shared" si="11"/>
        <v>Kém</v>
      </c>
      <c r="S103" s="31" t="str">
        <f t="shared" si="12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t="17.850000000000001" hidden="1" customHeight="1">
      <c r="B104" s="21">
        <f>IF(LEN(C104=0),SUBTOTAL(3,$C$9:C104),"")</f>
        <v>85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10"/>
        <v>F</v>
      </c>
      <c r="R104" s="30" t="str">
        <f t="shared" si="11"/>
        <v>Kém</v>
      </c>
      <c r="S104" s="31" t="str">
        <f t="shared" si="12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t="17.850000000000001" hidden="1" customHeight="1">
      <c r="B105" s="21">
        <f>IF(LEN(C105=0),SUBTOTAL(3,$C$9:C105),"")</f>
        <v>85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10"/>
        <v>F</v>
      </c>
      <c r="R105" s="30" t="str">
        <f t="shared" si="11"/>
        <v>Kém</v>
      </c>
      <c r="S105" s="31" t="str">
        <f t="shared" si="12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t="17.850000000000001" hidden="1" customHeight="1">
      <c r="B106" s="21">
        <f>IF(LEN(C106=0),SUBTOTAL(3,$C$9:C106),"")</f>
        <v>85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0"/>
        <v>F</v>
      </c>
      <c r="R106" s="30" t="str">
        <f t="shared" si="11"/>
        <v>Kém</v>
      </c>
      <c r="S106" s="31" t="str">
        <f t="shared" si="12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t="17.850000000000001" hidden="1" customHeight="1">
      <c r="B107" s="21">
        <f>IF(LEN(C107=0),SUBTOTAL(3,$C$9:C107),"")</f>
        <v>85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ref="Q107:Q121" si="13">IF(AND($P107&gt;=9,$P107&lt;=10),"A+","")&amp;IF(AND($P107&gt;=8.5,$P107&lt;=8.9),"A","")&amp;IF(AND($P107&gt;=8,$P107&lt;=8.4),"B+","")&amp;IF(AND($P107&gt;=7,$P107&lt;=7.9),"B","")&amp;IF(AND($P107&gt;=6.5,$P107&lt;=6.9),"C+","")&amp;IF(AND($P107&gt;=5.5,$P107&lt;=6.4),"C","")&amp;IF(AND($P107&gt;=5,$P107&lt;=5.4),"D+","")&amp;IF(AND($P107&gt;=4,$P107&lt;=4.9),"D","")&amp;IF(AND($P107&lt;4),"F","")</f>
        <v>F</v>
      </c>
      <c r="R107" s="30" t="str">
        <f t="shared" ref="R107:R121" si="14">IF($P107&lt;4,"Kém",IF(AND($P107&gt;=4,$P107&lt;=5.4),"Trung bình yếu",IF(AND($P107&gt;=5.5,$P107&lt;=6.9),"Trung bình",IF(AND($P107&gt;=7,$P107&lt;=8.4),"Khá",IF(AND($P107&gt;=8.5,$P107&lt;=10),"Giỏi","")))))</f>
        <v>Kém</v>
      </c>
      <c r="S107" s="31" t="str">
        <f t="shared" ref="S107:S123" si="15">+IF(OR($H107=0,$I107=0,$J107=0,$K107=0),"Không đủ ĐKDT",IF(AND(O107=0,P107&gt;=4),"Không đạt",""))</f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t="17.850000000000001" hidden="1" customHeight="1">
      <c r="B108" s="21">
        <f>IF(LEN(C108=0),SUBTOTAL(3,$C$9:C108),"")</f>
        <v>85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3"/>
        <v>F</v>
      </c>
      <c r="R108" s="30" t="str">
        <f t="shared" si="14"/>
        <v>Kém</v>
      </c>
      <c r="S108" s="31" t="str">
        <f t="shared" si="15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t="17.850000000000001" hidden="1" customHeight="1">
      <c r="B109" s="21">
        <f>IF(LEN(C109=0),SUBTOTAL(3,$C$9:C109),"")</f>
        <v>85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3"/>
        <v>F</v>
      </c>
      <c r="R109" s="30" t="str">
        <f t="shared" si="14"/>
        <v>Kém</v>
      </c>
      <c r="S109" s="31" t="str">
        <f t="shared" si="15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t="17.850000000000001" hidden="1" customHeight="1">
      <c r="B110" s="21">
        <f>IF(LEN(C110=0),SUBTOTAL(3,$C$9:C110),"")</f>
        <v>85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3"/>
        <v>F</v>
      </c>
      <c r="R110" s="30" t="str">
        <f t="shared" si="14"/>
        <v>Kém</v>
      </c>
      <c r="S110" s="31" t="str">
        <f t="shared" si="15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t="17.850000000000001" hidden="1" customHeight="1">
      <c r="B111" s="21">
        <f>IF(LEN(C111=0),SUBTOTAL(3,$C$9:C111),"")</f>
        <v>85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3"/>
        <v>F</v>
      </c>
      <c r="R111" s="30" t="str">
        <f t="shared" si="14"/>
        <v>Kém</v>
      </c>
      <c r="S111" s="31" t="str">
        <f t="shared" si="15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t="17.850000000000001" hidden="1" customHeight="1">
      <c r="B112" s="21">
        <f>IF(LEN(C112=0),SUBTOTAL(3,$C$9:C112),"")</f>
        <v>85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3"/>
        <v>F</v>
      </c>
      <c r="R112" s="30" t="str">
        <f t="shared" si="14"/>
        <v>Kém</v>
      </c>
      <c r="S112" s="31" t="str">
        <f t="shared" si="15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t="17.850000000000001" hidden="1" customHeight="1">
      <c r="B113" s="21">
        <f>IF(LEN(C113=0),SUBTOTAL(3,$C$9:C113),"")</f>
        <v>85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3"/>
        <v>F</v>
      </c>
      <c r="R113" s="30" t="str">
        <f t="shared" si="14"/>
        <v>Kém</v>
      </c>
      <c r="S113" s="31" t="str">
        <f t="shared" si="15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t="17.850000000000001" hidden="1" customHeight="1">
      <c r="B114" s="21">
        <f>IF(LEN(C114=0),SUBTOTAL(3,$C$9:C114),"")</f>
        <v>85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3"/>
        <v>F</v>
      </c>
      <c r="R114" s="30" t="str">
        <f t="shared" si="14"/>
        <v>Kém</v>
      </c>
      <c r="S114" s="31" t="str">
        <f t="shared" si="15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t="17.850000000000001" hidden="1" customHeight="1">
      <c r="B115" s="21">
        <f>IF(LEN(C115=0),SUBTOTAL(3,$C$9:C115),"")</f>
        <v>85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3"/>
        <v>F</v>
      </c>
      <c r="R115" s="30" t="str">
        <f t="shared" si="14"/>
        <v>Kém</v>
      </c>
      <c r="S115" s="31" t="str">
        <f t="shared" si="15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t="17.850000000000001" hidden="1" customHeight="1">
      <c r="B116" s="21">
        <f>IF(LEN(C116=0),SUBTOTAL(3,$C$9:C116),"")</f>
        <v>85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3"/>
        <v>F</v>
      </c>
      <c r="R116" s="30" t="str">
        <f t="shared" si="14"/>
        <v>Kém</v>
      </c>
      <c r="S116" s="31" t="str">
        <f t="shared" si="15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t="17.850000000000001" hidden="1" customHeight="1">
      <c r="B117" s="21">
        <f>IF(LEN(C117=0),SUBTOTAL(3,$C$9:C117),"")</f>
        <v>85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3"/>
        <v>F</v>
      </c>
      <c r="R117" s="30" t="str">
        <f t="shared" si="14"/>
        <v>Kém</v>
      </c>
      <c r="S117" s="31" t="str">
        <f t="shared" si="15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t="17.850000000000001" hidden="1" customHeight="1">
      <c r="B118" s="21">
        <f>IF(LEN(C118=0),SUBTOTAL(3,$C$9:C118),"")</f>
        <v>85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3"/>
        <v>F</v>
      </c>
      <c r="R118" s="30" t="str">
        <f t="shared" si="14"/>
        <v>Kém</v>
      </c>
      <c r="S118" s="31" t="str">
        <f t="shared" si="15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t="17.850000000000001" hidden="1" customHeight="1">
      <c r="B119" s="21">
        <f>IF(LEN(C119=0),SUBTOTAL(3,$C$9:C119),"")</f>
        <v>85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3"/>
        <v>F</v>
      </c>
      <c r="R119" s="30" t="str">
        <f t="shared" si="14"/>
        <v>Kém</v>
      </c>
      <c r="S119" s="31" t="str">
        <f t="shared" si="15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t="17.850000000000001" hidden="1" customHeight="1">
      <c r="B120" s="21">
        <f>IF(LEN(C120=0),SUBTOTAL(3,$C$9:C120),"")</f>
        <v>85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3"/>
        <v>F</v>
      </c>
      <c r="R120" s="30" t="str">
        <f t="shared" si="14"/>
        <v>Kém</v>
      </c>
      <c r="S120" s="31" t="str">
        <f t="shared" si="15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t="17.850000000000001" hidden="1" customHeight="1">
      <c r="B121" s="21">
        <f>IF(LEN(C121=0),SUBTOTAL(3,$C$9:C121),"")</f>
        <v>85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3"/>
        <v>F</v>
      </c>
      <c r="R121" s="30" t="str">
        <f t="shared" si="14"/>
        <v>Kém</v>
      </c>
      <c r="S121" s="31" t="str">
        <f t="shared" si="15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t="17.850000000000001" hidden="1" customHeight="1">
      <c r="B122" s="21">
        <f>IF(LEN(C122=0),SUBTOTAL(3,$C$9:C122),"")</f>
        <v>85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6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7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5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t="17.850000000000001" hidden="1" customHeight="1">
      <c r="B123" s="21">
        <f>IF(LEN(C123=0),SUBTOTAL(3,$C$9:C123),"")</f>
        <v>85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6"/>
        <v>F</v>
      </c>
      <c r="R123" s="30" t="str">
        <f t="shared" si="17"/>
        <v>Kém</v>
      </c>
      <c r="S123" s="31" t="str">
        <f t="shared" si="15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t="17.850000000000001" hidden="1" customHeight="1">
      <c r="B124" s="21">
        <f>IF(LEN(C124=0),SUBTOTAL(3,$C$9:C124),"")</f>
        <v>85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6"/>
        <v>F</v>
      </c>
      <c r="R124" s="30" t="str">
        <f t="shared" si="17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t="17.850000000000001" hidden="1" customHeight="1">
      <c r="B125" s="21">
        <f>IF(LEN(C125=0),SUBTOTAL(3,$C$9:C125),"")</f>
        <v>85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6"/>
        <v>F</v>
      </c>
      <c r="R125" s="30" t="str">
        <f t="shared" si="17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t="17.850000000000001" hidden="1" customHeight="1">
      <c r="B126" s="21">
        <f>IF(LEN(C126=0),SUBTOTAL(3,$C$9:C126),"")</f>
        <v>85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6"/>
        <v>F</v>
      </c>
      <c r="R126" s="30" t="str">
        <f t="shared" si="17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t="17.850000000000001" hidden="1" customHeight="1">
      <c r="B127" s="21">
        <f>IF(LEN(C127=0),SUBTOTAL(3,$C$9:C127),"")</f>
        <v>85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6"/>
        <v>F</v>
      </c>
      <c r="R127" s="30" t="str">
        <f t="shared" si="17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t="17.850000000000001" hidden="1" customHeight="1">
      <c r="B128" s="21">
        <f>IF(LEN(C128=0),SUBTOTAL(3,$C$9:C128),"")</f>
        <v>85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6"/>
        <v>F</v>
      </c>
      <c r="R128" s="30" t="str">
        <f t="shared" si="17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t="17.850000000000001" hidden="1" customHeight="1">
      <c r="B129" s="21">
        <f>IF(LEN(C129=0),SUBTOTAL(3,$C$9:C129),"")</f>
        <v>85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6"/>
        <v>F</v>
      </c>
      <c r="R129" s="30" t="str">
        <f t="shared" si="17"/>
        <v>Kém</v>
      </c>
      <c r="S129" s="31" t="str">
        <f t="shared" ref="S129:S158" si="18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t="17.850000000000001" hidden="1" customHeight="1">
      <c r="B130" s="21">
        <f>IF(LEN(C130=0),SUBTOTAL(3,$C$9:C130),"")</f>
        <v>85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6"/>
        <v>F</v>
      </c>
      <c r="R130" s="30" t="str">
        <f t="shared" si="17"/>
        <v>Kém</v>
      </c>
      <c r="S130" s="31" t="str">
        <f t="shared" si="18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t="17.850000000000001" hidden="1" customHeight="1">
      <c r="B131" s="21">
        <f>IF(LEN(C131=0),SUBTOTAL(3,$C$9:C131),"")</f>
        <v>85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6"/>
        <v>F</v>
      </c>
      <c r="R131" s="30" t="str">
        <f t="shared" si="17"/>
        <v>Kém</v>
      </c>
      <c r="S131" s="31" t="str">
        <f t="shared" si="18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t="17.850000000000001" hidden="1" customHeight="1">
      <c r="B132" s="21">
        <f>IF(LEN(C132=0),SUBTOTAL(3,$C$9:C132),"")</f>
        <v>85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6"/>
        <v>F</v>
      </c>
      <c r="R132" s="30" t="str">
        <f t="shared" si="17"/>
        <v>Kém</v>
      </c>
      <c r="S132" s="31" t="str">
        <f t="shared" si="18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t="17.850000000000001" hidden="1" customHeight="1">
      <c r="B133" s="21">
        <f>IF(LEN(C133=0),SUBTOTAL(3,$C$9:C133),"")</f>
        <v>85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6"/>
        <v>F</v>
      </c>
      <c r="R133" s="30" t="str">
        <f t="shared" si="17"/>
        <v>Kém</v>
      </c>
      <c r="S133" s="31" t="str">
        <f t="shared" si="18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t="17.850000000000001" hidden="1" customHeight="1">
      <c r="B134" s="21">
        <f>IF(LEN(C134=0),SUBTOTAL(3,$C$9:C134),"")</f>
        <v>85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6"/>
        <v>F</v>
      </c>
      <c r="R134" s="30" t="str">
        <f t="shared" si="17"/>
        <v>Kém</v>
      </c>
      <c r="S134" s="31" t="str">
        <f t="shared" si="18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t="17.850000000000001" hidden="1" customHeight="1">
      <c r="B135" s="21">
        <f>IF(LEN(C135=0),SUBTOTAL(3,$C$9:C135),"")</f>
        <v>85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6"/>
        <v>F</v>
      </c>
      <c r="R135" s="30" t="str">
        <f t="shared" si="17"/>
        <v>Kém</v>
      </c>
      <c r="S135" s="31" t="str">
        <f t="shared" si="18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t="17.850000000000001" hidden="1" customHeight="1">
      <c r="B136" s="21">
        <f>IF(LEN(C136=0),SUBTOTAL(3,$C$9:C136),"")</f>
        <v>85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6"/>
        <v>F</v>
      </c>
      <c r="R136" s="30" t="str">
        <f t="shared" si="17"/>
        <v>Kém</v>
      </c>
      <c r="S136" s="31" t="str">
        <f t="shared" si="18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t="17.850000000000001" hidden="1" customHeight="1">
      <c r="B137" s="21">
        <f>IF(LEN(C137=0),SUBTOTAL(3,$C$9:C137),"")</f>
        <v>85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6"/>
        <v>F</v>
      </c>
      <c r="R137" s="30" t="str">
        <f t="shared" si="17"/>
        <v>Kém</v>
      </c>
      <c r="S137" s="31" t="str">
        <f t="shared" si="18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t="17.850000000000001" hidden="1" customHeight="1">
      <c r="B138" s="21">
        <f>IF(LEN(C138=0),SUBTOTAL(3,$C$9:C138),"")</f>
        <v>85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6"/>
        <v>F</v>
      </c>
      <c r="R138" s="30" t="str">
        <f t="shared" si="17"/>
        <v>Kém</v>
      </c>
      <c r="S138" s="31" t="str">
        <f t="shared" si="18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t="17.850000000000001" hidden="1" customHeight="1">
      <c r="B139" s="21">
        <f>IF(LEN(C139=0),SUBTOTAL(3,$C$9:C139),"")</f>
        <v>85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6"/>
        <v>F</v>
      </c>
      <c r="R139" s="30" t="str">
        <f t="shared" si="17"/>
        <v>Kém</v>
      </c>
      <c r="S139" s="31" t="str">
        <f t="shared" si="18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t="17.850000000000001" hidden="1" customHeight="1">
      <c r="B140" s="21">
        <f>IF(LEN(C140=0),SUBTOTAL(3,$C$9:C140),"")</f>
        <v>85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6"/>
        <v>F</v>
      </c>
      <c r="R140" s="30" t="str">
        <f t="shared" si="17"/>
        <v>Kém</v>
      </c>
      <c r="S140" s="31" t="str">
        <f t="shared" si="18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t="17.850000000000001" hidden="1" customHeight="1">
      <c r="B141" s="21">
        <f>IF(LEN(C141=0),SUBTOTAL(3,$C$9:C141),"")</f>
        <v>85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6"/>
        <v>F</v>
      </c>
      <c r="R141" s="30" t="str">
        <f t="shared" si="17"/>
        <v>Kém</v>
      </c>
      <c r="S141" s="31" t="str">
        <f t="shared" si="18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t="17.850000000000001" hidden="1" customHeight="1">
      <c r="B142" s="21">
        <f>IF(LEN(C142=0),SUBTOTAL(3,$C$9:C142),"")</f>
        <v>85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6"/>
        <v>F</v>
      </c>
      <c r="R142" s="30" t="str">
        <f t="shared" si="17"/>
        <v>Kém</v>
      </c>
      <c r="S142" s="31" t="str">
        <f t="shared" si="18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t="17.850000000000001" hidden="1" customHeight="1">
      <c r="B143" s="21">
        <f>IF(LEN(C143=0),SUBTOTAL(3,$C$9:C143),"")</f>
        <v>85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6"/>
        <v>F</v>
      </c>
      <c r="R143" s="30" t="str">
        <f t="shared" si="17"/>
        <v>Kém</v>
      </c>
      <c r="S143" s="31" t="str">
        <f t="shared" si="18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t="17.850000000000001" hidden="1" customHeight="1">
      <c r="B144" s="21">
        <f>IF(LEN(C144=0),SUBTOTAL(3,$C$9:C144),"")</f>
        <v>85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6"/>
        <v>F</v>
      </c>
      <c r="R144" s="30" t="str">
        <f t="shared" si="17"/>
        <v>Kém</v>
      </c>
      <c r="S144" s="31" t="str">
        <f t="shared" si="18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t="17.850000000000001" hidden="1" customHeight="1">
      <c r="B145" s="21">
        <f>IF(LEN(C145=0),SUBTOTAL(3,$C$9:C145),"")</f>
        <v>85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6"/>
        <v>F</v>
      </c>
      <c r="R145" s="30" t="str">
        <f t="shared" si="17"/>
        <v>Kém</v>
      </c>
      <c r="S145" s="31" t="str">
        <f t="shared" si="18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t="17.850000000000001" hidden="1" customHeight="1">
      <c r="B146" s="21">
        <f>IF(LEN(C146=0),SUBTOTAL(3,$C$9:C146),"")</f>
        <v>85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6"/>
        <v>F</v>
      </c>
      <c r="R146" s="30" t="str">
        <f t="shared" si="17"/>
        <v>Kém</v>
      </c>
      <c r="S146" s="31" t="str">
        <f t="shared" si="18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t="17.850000000000001" hidden="1" customHeight="1">
      <c r="B147" s="21">
        <f>IF(LEN(C147=0),SUBTOTAL(3,$C$9:C147),"")</f>
        <v>85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6"/>
        <v>F</v>
      </c>
      <c r="R147" s="30" t="str">
        <f t="shared" si="17"/>
        <v>Kém</v>
      </c>
      <c r="S147" s="31" t="str">
        <f t="shared" si="18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t="17.850000000000001" hidden="1" customHeight="1">
      <c r="B148" s="21">
        <f>IF(LEN(C148=0),SUBTOTAL(3,$C$9:C148),"")</f>
        <v>85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6"/>
        <v>F</v>
      </c>
      <c r="R148" s="30" t="str">
        <f t="shared" si="17"/>
        <v>Kém</v>
      </c>
      <c r="S148" s="31" t="str">
        <f t="shared" si="18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t="17.850000000000001" hidden="1" customHeight="1">
      <c r="B149" s="21">
        <f>IF(LEN(C149=0),SUBTOTAL(3,$C$9:C149),"")</f>
        <v>85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6"/>
        <v>F</v>
      </c>
      <c r="R149" s="30" t="str">
        <f t="shared" si="17"/>
        <v>Kém</v>
      </c>
      <c r="S149" s="31" t="str">
        <f t="shared" si="18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t="17.850000000000001" hidden="1" customHeight="1">
      <c r="B150" s="21">
        <f>IF(LEN(C150=0),SUBTOTAL(3,$C$9:C150),"")</f>
        <v>85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6"/>
        <v>F</v>
      </c>
      <c r="R150" s="30" t="str">
        <f t="shared" si="17"/>
        <v>Kém</v>
      </c>
      <c r="S150" s="31" t="str">
        <f t="shared" si="18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t="17.850000000000001" hidden="1" customHeight="1">
      <c r="B151" s="21">
        <f>IF(LEN(C151=0),SUBTOTAL(3,$C$9:C151),"")</f>
        <v>85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6"/>
        <v>F</v>
      </c>
      <c r="R151" s="30" t="str">
        <f t="shared" si="17"/>
        <v>Kém</v>
      </c>
      <c r="S151" s="31" t="str">
        <f t="shared" si="18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t="17.850000000000001" hidden="1" customHeight="1">
      <c r="B152" s="21">
        <f>IF(LEN(C152=0),SUBTOTAL(3,$C$9:C152),"")</f>
        <v>85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6"/>
        <v>F</v>
      </c>
      <c r="R152" s="30" t="str">
        <f t="shared" si="17"/>
        <v>Kém</v>
      </c>
      <c r="S152" s="31" t="str">
        <f t="shared" si="18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t="17.850000000000001" hidden="1" customHeight="1">
      <c r="B153" s="21">
        <f>IF(LEN(C153=0),SUBTOTAL(3,$C$9:C153),"")</f>
        <v>85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6"/>
        <v>F</v>
      </c>
      <c r="R153" s="30" t="str">
        <f t="shared" si="17"/>
        <v>Kém</v>
      </c>
      <c r="S153" s="31" t="str">
        <f t="shared" si="18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t="17.850000000000001" hidden="1" customHeight="1">
      <c r="B154" s="21">
        <f>IF(LEN(C154=0),SUBTOTAL(3,$C$9:C154),"")</f>
        <v>85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6"/>
        <v>F</v>
      </c>
      <c r="R154" s="30" t="str">
        <f t="shared" si="17"/>
        <v>Kém</v>
      </c>
      <c r="S154" s="31" t="str">
        <f t="shared" si="18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t="17.850000000000001" hidden="1" customHeight="1">
      <c r="B155" s="21">
        <f>IF(LEN(C155=0),SUBTOTAL(3,$C$9:C155),"")</f>
        <v>85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6"/>
        <v>F</v>
      </c>
      <c r="R155" s="30" t="str">
        <f t="shared" si="17"/>
        <v>Kém</v>
      </c>
      <c r="S155" s="31" t="str">
        <f t="shared" si="18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t="17.850000000000001" hidden="1" customHeight="1">
      <c r="B156" s="21">
        <f>IF(LEN(C156=0),SUBTOTAL(3,$C$9:C156),"")</f>
        <v>85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6"/>
        <v>F</v>
      </c>
      <c r="R156" s="30" t="str">
        <f t="shared" si="17"/>
        <v>Kém</v>
      </c>
      <c r="S156" s="31" t="str">
        <f t="shared" si="18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t="17.850000000000001" hidden="1" customHeight="1">
      <c r="B157" s="21">
        <f>IF(LEN(C157=0),SUBTOTAL(3,$C$9:C157),"")</f>
        <v>85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6"/>
        <v>F</v>
      </c>
      <c r="R157" s="30" t="str">
        <f t="shared" si="17"/>
        <v>Kém</v>
      </c>
      <c r="S157" s="31" t="str">
        <f t="shared" si="18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t="17.850000000000001" hidden="1" customHeight="1">
      <c r="B158" s="81">
        <f>IF(LEN(C158=0),SUBTOTAL(3,$C$9:C158),"")</f>
        <v>85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6"/>
        <v>F</v>
      </c>
      <c r="R158" s="91" t="str">
        <f t="shared" si="17"/>
        <v>Kém</v>
      </c>
      <c r="S158" s="92" t="str">
        <f t="shared" si="18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148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71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1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14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65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7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3">
    <sortCondition ref="E9:E93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433" priority="28" operator="greaterThan">
      <formula>10</formula>
    </cfRule>
  </conditionalFormatting>
  <conditionalFormatting sqref="O9:O49 O99:O128 O148:O158">
    <cfRule type="cellIs" dxfId="432" priority="22" operator="greaterThan">
      <formula>10</formula>
    </cfRule>
    <cfRule type="cellIs" dxfId="431" priority="23" operator="greaterThan">
      <formula>10</formula>
    </cfRule>
    <cfRule type="cellIs" dxfId="430" priority="24" operator="greaterThan">
      <formula>10</formula>
    </cfRule>
    <cfRule type="cellIs" dxfId="429" priority="25" operator="greaterThan">
      <formula>10</formula>
    </cfRule>
    <cfRule type="cellIs" dxfId="428" priority="26" operator="greaterThan">
      <formula>10</formula>
    </cfRule>
    <cfRule type="cellIs" dxfId="427" priority="27" operator="greaterThan">
      <formula>10</formula>
    </cfRule>
  </conditionalFormatting>
  <conditionalFormatting sqref="H99:K128 H148:K158 H9:K49">
    <cfRule type="cellIs" dxfId="426" priority="21" operator="greaterThan">
      <formula>10</formula>
    </cfRule>
  </conditionalFormatting>
  <conditionalFormatting sqref="C1:C49 C99:C128 C148:C1048576">
    <cfRule type="duplicateValues" dxfId="424" priority="30"/>
  </conditionalFormatting>
  <conditionalFormatting sqref="H50:O98">
    <cfRule type="cellIs" dxfId="423" priority="18" operator="greaterThan">
      <formula>10</formula>
    </cfRule>
  </conditionalFormatting>
  <conditionalFormatting sqref="O50:O98">
    <cfRule type="cellIs" dxfId="422" priority="12" operator="greaterThan">
      <formula>10</formula>
    </cfRule>
    <cfRule type="cellIs" dxfId="421" priority="13" operator="greaterThan">
      <formula>10</formula>
    </cfRule>
    <cfRule type="cellIs" dxfId="420" priority="14" operator="greaterThan">
      <formula>10</formula>
    </cfRule>
    <cfRule type="cellIs" dxfId="419" priority="15" operator="greaterThan">
      <formula>10</formula>
    </cfRule>
    <cfRule type="cellIs" dxfId="418" priority="16" operator="greaterThan">
      <formula>10</formula>
    </cfRule>
    <cfRule type="cellIs" dxfId="417" priority="17" operator="greaterThan">
      <formula>10</formula>
    </cfRule>
  </conditionalFormatting>
  <conditionalFormatting sqref="H50:K98">
    <cfRule type="cellIs" dxfId="416" priority="11" operator="greaterThan">
      <formula>10</formula>
    </cfRule>
  </conditionalFormatting>
  <conditionalFormatting sqref="C50:C98">
    <cfRule type="duplicateValues" dxfId="414" priority="20"/>
  </conditionalFormatting>
  <conditionalFormatting sqref="H129:O147">
    <cfRule type="cellIs" dxfId="413" priority="8" operator="greaterThan">
      <formula>10</formula>
    </cfRule>
  </conditionalFormatting>
  <conditionalFormatting sqref="O129:O147">
    <cfRule type="cellIs" dxfId="412" priority="2" operator="greaterThan">
      <formula>10</formula>
    </cfRule>
    <cfRule type="cellIs" dxfId="411" priority="3" operator="greaterThan">
      <formula>10</formula>
    </cfRule>
    <cfRule type="cellIs" dxfId="410" priority="4" operator="greaterThan">
      <formula>10</formula>
    </cfRule>
    <cfRule type="cellIs" dxfId="409" priority="5" operator="greaterThan">
      <formula>10</formula>
    </cfRule>
    <cfRule type="cellIs" dxfId="408" priority="6" operator="greaterThan">
      <formula>10</formula>
    </cfRule>
    <cfRule type="cellIs" dxfId="407" priority="7" operator="greaterThan">
      <formula>10</formula>
    </cfRule>
  </conditionalFormatting>
  <conditionalFormatting sqref="H129:K147">
    <cfRule type="cellIs" dxfId="406" priority="1" operator="greaterThan">
      <formula>10</formula>
    </cfRule>
  </conditionalFormatting>
  <conditionalFormatting sqref="C129:C147">
    <cfRule type="duplicateValues" dxfId="404" priority="10"/>
  </conditionalFormatting>
  <dataValidations count="2">
    <dataValidation allowBlank="1" showInputMessage="1" showErrorMessage="1" errorTitle="Không xóa dữ liệu" error="Không xóa dữ liệu" prompt="Không xóa dữ liệu" sqref="D162 X2:AL7 W9:W158" xr:uid="{00000000-0002-0000-0700-000000000000}"/>
    <dataValidation type="decimal" allowBlank="1" showInputMessage="1" showErrorMessage="1" sqref="H9:K158" xr:uid="{00000000-0002-0000-0700-000001000000}">
      <formula1>0</formula1>
      <formula2>10</formula2>
    </dataValidation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filterMode="1">
    <tabColor rgb="FF00B0F0"/>
  </sheetPr>
  <dimension ref="A1:AL181"/>
  <sheetViews>
    <sheetView workbookViewId="0">
      <pane ySplit="2" topLeftCell="A3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3117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10:00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2</v>
      </c>
      <c r="AF7" s="67">
        <f>+$AE$7/$Z$7</f>
        <v>1.3333333333333334E-2</v>
      </c>
      <c r="AG7" s="68">
        <f>COUNTIF($W$8:$W$194,"Thi lại")</f>
        <v>65</v>
      </c>
      <c r="AH7" s="67">
        <f>+$AG$7/$Z$7</f>
        <v>0.43333333333333335</v>
      </c>
      <c r="AI7" s="68">
        <f>COUNTIF($W$8:$W$195,"Học lại")</f>
        <v>12</v>
      </c>
      <c r="AJ7" s="67">
        <f>+$AI$7/$Z$7</f>
        <v>0.08</v>
      </c>
      <c r="AK7" s="59">
        <f>COUNTIF($W$9:$W$195,"Đạt")</f>
        <v>73</v>
      </c>
      <c r="AL7" s="66">
        <f>+$AK$7/$Z$7</f>
        <v>0.48666666666666669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1417</v>
      </c>
      <c r="D9" s="12" t="s">
        <v>3322</v>
      </c>
      <c r="E9" s="13" t="s">
        <v>3206</v>
      </c>
      <c r="F9" s="14" t="s">
        <v>3490</v>
      </c>
      <c r="G9" s="11" t="s">
        <v>3242</v>
      </c>
      <c r="H9" s="26">
        <v>9</v>
      </c>
      <c r="I9" s="15">
        <v>5</v>
      </c>
      <c r="J9" s="15">
        <v>7.5</v>
      </c>
      <c r="K9" s="15" t="s">
        <v>28</v>
      </c>
      <c r="L9" s="114"/>
      <c r="M9" s="114"/>
      <c r="N9" s="114"/>
      <c r="O9" s="16">
        <v>2</v>
      </c>
      <c r="P9" s="17">
        <f>ROUND(SUMPRODUCT(H9:O9,$H$8:$O$8)/100,1)</f>
        <v>4.0999999999999996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D</v>
      </c>
      <c r="R9" s="115" t="str">
        <f t="shared" ref="R9:R40" si="1">IF($P9&lt;4,"Kém",IF(AND($P9&gt;=4,$P9&lt;=5.4),"Trung bình yếu",IF(AND($P9&gt;=5.5,$P9&lt;=6.9),"Trung bình",IF(AND($P9&gt;=7,$P9&lt;=8.4),"Khá",IF(AND($P9&gt;=8.5,$P9&lt;=10),"Giỏi","")))))</f>
        <v>Trung bình yếu</v>
      </c>
      <c r="S9" s="31" t="str">
        <f t="shared" ref="S9:S15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203-A2</v>
      </c>
      <c r="U9" s="94" t="str">
        <f t="array" ref="U9">IFERROR(VLOOKUP($C9&amp;$G$4,CHOOSE({1,2},Data!$A$2:$A$15458&amp;Data!$E$2:$E$15458,Data!$F$2:$F$15458),2,0),"")</f>
        <v>BAS1224-08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</row>
    <row r="10" spans="2:38" ht="17.850000000000001" customHeight="1">
      <c r="B10" s="21">
        <f>IF(LEN(C10=0),SUBTOTAL(3,$C$9:C10),"")</f>
        <v>2</v>
      </c>
      <c r="C10" s="22" t="s">
        <v>1104</v>
      </c>
      <c r="D10" s="23" t="s">
        <v>4316</v>
      </c>
      <c r="E10" s="24" t="s">
        <v>3206</v>
      </c>
      <c r="F10" s="25" t="s">
        <v>3916</v>
      </c>
      <c r="G10" s="22" t="s">
        <v>3239</v>
      </c>
      <c r="H10" s="26">
        <v>10</v>
      </c>
      <c r="I10" s="26">
        <v>2</v>
      </c>
      <c r="J10" s="26">
        <v>7</v>
      </c>
      <c r="K10" s="26" t="s">
        <v>28</v>
      </c>
      <c r="L10" s="33"/>
      <c r="M10" s="33"/>
      <c r="N10" s="33"/>
      <c r="O10" s="77">
        <v>5.5</v>
      </c>
      <c r="P10" s="28">
        <f>ROUND(SUMPRODUCT(H10:O10,$H$8:$O$8)/100,1)</f>
        <v>5.9</v>
      </c>
      <c r="Q10" s="29" t="str">
        <f t="shared" si="0"/>
        <v>C</v>
      </c>
      <c r="R10" s="30" t="str">
        <f t="shared" si="1"/>
        <v>Trung bình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203-A2</v>
      </c>
      <c r="U10" s="94" t="str">
        <f t="array" ref="U10">IFERROR(VLOOKUP($C10&amp;$G$4,CHOOSE({1,2},Data!$A$2:$A$15458&amp;Data!$E$2:$E$15458,Data!$F$2:$F$15458),2,0),"")</f>
        <v>BAS1224-08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70"/>
      <c r="Y10" s="70"/>
      <c r="Z10" s="123"/>
      <c r="AA10" s="60"/>
      <c r="AB10" s="60"/>
      <c r="AC10" s="60"/>
      <c r="AD10" s="71"/>
      <c r="AE10" s="60"/>
      <c r="AF10" s="72"/>
      <c r="AG10" s="73"/>
      <c r="AH10" s="72"/>
      <c r="AI10" s="73"/>
      <c r="AJ10" s="72"/>
      <c r="AK10" s="60"/>
      <c r="AL10" s="71"/>
    </row>
    <row r="11" spans="2:38" ht="17.850000000000001" customHeight="1">
      <c r="B11" s="21">
        <f>IF(LEN(C11=0),SUBTOTAL(3,$C$9:C11),"")</f>
        <v>3</v>
      </c>
      <c r="C11" s="22" t="s">
        <v>1292</v>
      </c>
      <c r="D11" s="23" t="s">
        <v>4370</v>
      </c>
      <c r="E11" s="24" t="s">
        <v>3206</v>
      </c>
      <c r="F11" s="25" t="s">
        <v>3241</v>
      </c>
      <c r="G11" s="22" t="s">
        <v>3277</v>
      </c>
      <c r="H11" s="26">
        <v>9</v>
      </c>
      <c r="I11" s="26">
        <v>8</v>
      </c>
      <c r="J11" s="26">
        <v>7</v>
      </c>
      <c r="K11" s="26" t="s">
        <v>28</v>
      </c>
      <c r="L11" s="33"/>
      <c r="M11" s="33"/>
      <c r="N11" s="33"/>
      <c r="O11" s="77">
        <v>6.5</v>
      </c>
      <c r="P11" s="28">
        <f>ROUND(SUMPRODUCT(H11:O11,$H$8:$O$8)/100,1)</f>
        <v>7</v>
      </c>
      <c r="Q11" s="29" t="str">
        <f t="shared" si="0"/>
        <v>B</v>
      </c>
      <c r="R11" s="30" t="str">
        <f t="shared" si="1"/>
        <v>Khá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203-A2</v>
      </c>
      <c r="U11" s="94" t="str">
        <f t="array" ref="U11">IFERROR(VLOOKUP($C11&amp;$G$4,CHOOSE({1,2},Data!$A$2:$A$15458&amp;Data!$E$2:$E$15458,Data!$F$2:$F$15458),2,0),"")</f>
        <v>BAS1224-08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58"/>
      <c r="Y11" s="58"/>
      <c r="Z11" s="58"/>
      <c r="AA11" s="58"/>
      <c r="AB11" s="58"/>
      <c r="AC11" s="58"/>
      <c r="AD11" s="58"/>
      <c r="AE11" s="58"/>
      <c r="AF11" s="58"/>
      <c r="AG11" s="58"/>
      <c r="AH11" s="58"/>
      <c r="AI11" s="58"/>
      <c r="AJ11" s="58"/>
      <c r="AK11" s="58"/>
      <c r="AL11" s="58"/>
    </row>
    <row r="12" spans="2:38" ht="17.850000000000001" customHeight="1">
      <c r="B12" s="21">
        <f>IF(LEN(C12=0),SUBTOTAL(3,$C$9:C12),"")</f>
        <v>4</v>
      </c>
      <c r="C12" s="22" t="s">
        <v>1479</v>
      </c>
      <c r="D12" s="23" t="s">
        <v>4369</v>
      </c>
      <c r="E12" s="24" t="s">
        <v>3206</v>
      </c>
      <c r="F12" s="25" t="s">
        <v>4114</v>
      </c>
      <c r="G12" s="22" t="s">
        <v>3290</v>
      </c>
      <c r="H12" s="26">
        <v>10</v>
      </c>
      <c r="I12" s="26">
        <v>9</v>
      </c>
      <c r="J12" s="26">
        <v>8.5</v>
      </c>
      <c r="K12" s="26" t="s">
        <v>28</v>
      </c>
      <c r="L12" s="27"/>
      <c r="M12" s="27"/>
      <c r="N12" s="27"/>
      <c r="O12" s="77">
        <v>9</v>
      </c>
      <c r="P12" s="28">
        <f>ROUND(SUMPRODUCT(H12:O12,$H$8:$O$8)/100,1)</f>
        <v>9</v>
      </c>
      <c r="Q12" s="29" t="str">
        <f t="shared" si="0"/>
        <v>A+</v>
      </c>
      <c r="R12" s="30" t="str">
        <f t="shared" si="1"/>
        <v>Giỏi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203-A2</v>
      </c>
      <c r="U12" s="94" t="str">
        <f t="array" ref="U12">IFERROR(VLOOKUP($C12&amp;$G$4,CHOOSE({1,2},Data!$A$2:$A$15458&amp;Data!$E$2:$E$15458,Data!$F$2:$F$15458),2,0),"")</f>
        <v>BAS1224-08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69"/>
      <c r="Y12" s="69"/>
      <c r="Z12" s="69"/>
      <c r="AA12" s="61"/>
      <c r="AB12" s="61"/>
      <c r="AC12" s="61"/>
      <c r="AD12" s="61"/>
      <c r="AE12" s="60"/>
      <c r="AF12" s="61"/>
      <c r="AG12" s="61"/>
      <c r="AH12" s="61"/>
      <c r="AI12" s="61"/>
      <c r="AJ12" s="61"/>
      <c r="AK12" s="61"/>
      <c r="AL12" s="62"/>
    </row>
    <row r="13" spans="2:38" ht="17.850000000000001" customHeight="1">
      <c r="B13" s="21">
        <f>IF(LEN(C13=0),SUBTOTAL(3,$C$9:C13),"")</f>
        <v>5</v>
      </c>
      <c r="C13" s="22" t="s">
        <v>1415</v>
      </c>
      <c r="D13" s="23" t="s">
        <v>4268</v>
      </c>
      <c r="E13" s="24" t="s">
        <v>3206</v>
      </c>
      <c r="F13" s="25" t="s">
        <v>4031</v>
      </c>
      <c r="G13" s="22" t="s">
        <v>3290</v>
      </c>
      <c r="H13" s="26">
        <v>9</v>
      </c>
      <c r="I13" s="26">
        <v>8</v>
      </c>
      <c r="J13" s="26">
        <v>7.5</v>
      </c>
      <c r="K13" s="26" t="s">
        <v>28</v>
      </c>
      <c r="L13" s="27"/>
      <c r="M13" s="27"/>
      <c r="N13" s="27"/>
      <c r="O13" s="77">
        <v>8</v>
      </c>
      <c r="P13" s="28">
        <f>ROUND(SUMPRODUCT(H13:O13,$H$8:$O$8)/100,1)</f>
        <v>8</v>
      </c>
      <c r="Q13" s="29" t="str">
        <f t="shared" si="0"/>
        <v>B+</v>
      </c>
      <c r="R13" s="29" t="str">
        <f t="shared" si="1"/>
        <v>Khá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203-A2</v>
      </c>
      <c r="U13" s="94" t="str">
        <f t="array" ref="U13">IFERROR(VLOOKUP($C13&amp;$G$4,CHOOSE({1,2},Data!$A$2:$A$15458&amp;Data!$E$2:$E$15458,Data!$F$2:$F$15458),2,0),"")</f>
        <v>BAS1224-08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</row>
    <row r="14" spans="2:38" ht="17.850000000000001" customHeight="1">
      <c r="B14" s="21">
        <f>IF(LEN(C14=0),SUBTOTAL(3,$C$9:C14),"")</f>
        <v>6</v>
      </c>
      <c r="C14" s="22" t="s">
        <v>2449</v>
      </c>
      <c r="D14" s="23" t="s">
        <v>4373</v>
      </c>
      <c r="E14" s="24" t="s">
        <v>3224</v>
      </c>
      <c r="F14" s="25" t="s">
        <v>4029</v>
      </c>
      <c r="G14" s="22" t="s">
        <v>3465</v>
      </c>
      <c r="H14" s="26">
        <v>10</v>
      </c>
      <c r="I14" s="26">
        <v>5</v>
      </c>
      <c r="J14" s="26">
        <v>7</v>
      </c>
      <c r="K14" s="26" t="s">
        <v>28</v>
      </c>
      <c r="L14" s="33"/>
      <c r="M14" s="33"/>
      <c r="N14" s="33"/>
      <c r="O14" s="77">
        <v>5</v>
      </c>
      <c r="P14" s="28">
        <f>ROUND(SUMPRODUCT(H14:O14,$H$8:$O$8)/100,1)</f>
        <v>5.9</v>
      </c>
      <c r="Q14" s="29" t="str">
        <f t="shared" si="0"/>
        <v>C</v>
      </c>
      <c r="R14" s="30" t="str">
        <f t="shared" si="1"/>
        <v>Trung bình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203-A2</v>
      </c>
      <c r="U14" s="94" t="str">
        <f t="array" ref="U14">IFERROR(VLOOKUP($C14&amp;$G$4,CHOOSE({1,2},Data!$A$2:$A$15458&amp;Data!$E$2:$E$15458,Data!$F$2:$F$15458),2,0),"")</f>
        <v>BAS1224-08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2189</v>
      </c>
      <c r="D15" s="23" t="s">
        <v>3315</v>
      </c>
      <c r="E15" s="24" t="s">
        <v>3224</v>
      </c>
      <c r="F15" s="25" t="s">
        <v>4323</v>
      </c>
      <c r="G15" s="22" t="s">
        <v>3283</v>
      </c>
      <c r="H15" s="26">
        <v>10</v>
      </c>
      <c r="I15" s="26">
        <v>7</v>
      </c>
      <c r="J15" s="26">
        <v>8</v>
      </c>
      <c r="K15" s="26" t="s">
        <v>28</v>
      </c>
      <c r="L15" s="33"/>
      <c r="M15" s="33"/>
      <c r="N15" s="33"/>
      <c r="O15" s="77">
        <v>8</v>
      </c>
      <c r="P15" s="28">
        <f>ROUND(SUMPRODUCT(H15:O15,$H$8:$O$8)/100,1)</f>
        <v>8.1</v>
      </c>
      <c r="Q15" s="29" t="str">
        <f t="shared" si="0"/>
        <v>B+</v>
      </c>
      <c r="R15" s="30" t="str">
        <f t="shared" si="1"/>
        <v>Khá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203-A2</v>
      </c>
      <c r="U15" s="94" t="str">
        <f t="array" ref="U15">IFERROR(VLOOKUP($C15&amp;$G$4,CHOOSE({1,2},Data!$A$2:$A$15458&amp;Data!$E$2:$E$15458,Data!$F$2:$F$15458),2,0),"")</f>
        <v>BAS1224-08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 ht="17.850000000000001" customHeight="1">
      <c r="B16" s="21">
        <f>IF(LEN(C16=0),SUBTOTAL(3,$C$9:C16),"")</f>
        <v>8</v>
      </c>
      <c r="C16" s="22" t="s">
        <v>1704</v>
      </c>
      <c r="D16" s="23" t="s">
        <v>3788</v>
      </c>
      <c r="E16" s="24" t="s">
        <v>3458</v>
      </c>
      <c r="F16" s="25" t="s">
        <v>3230</v>
      </c>
      <c r="G16" s="22" t="s">
        <v>3235</v>
      </c>
      <c r="H16" s="26">
        <v>5</v>
      </c>
      <c r="I16" s="26">
        <v>1</v>
      </c>
      <c r="J16" s="26">
        <v>8.5</v>
      </c>
      <c r="K16" s="26" t="s">
        <v>28</v>
      </c>
      <c r="L16" s="33"/>
      <c r="M16" s="33"/>
      <c r="N16" s="33"/>
      <c r="O16" s="113" t="s">
        <v>4810</v>
      </c>
      <c r="P16" s="28">
        <f>ROUND(SUMPRODUCT(H16:O16,$H$8:$O$8)/100,1)</f>
        <v>2.2999999999999998</v>
      </c>
      <c r="Q16" s="29" t="str">
        <f t="shared" si="0"/>
        <v>F</v>
      </c>
      <c r="R16" s="30" t="str">
        <f t="shared" si="1"/>
        <v>Kém</v>
      </c>
      <c r="S16" s="31" t="s">
        <v>4813</v>
      </c>
      <c r="T16" s="32" t="str">
        <f t="array" ref="T16">IFERROR(VLOOKUP($C16&amp;$S$3,CHOOSE({1,2},Data!$A$2:$A$15458&amp;Data!$B$2:$B$15458,Data!$C$2:$C$15458),2,0),"")</f>
        <v>203-A2</v>
      </c>
      <c r="U16" s="94" t="str">
        <f t="array" ref="U16">IFERROR(VLOOKUP($C16&amp;$G$4,CHOOSE({1,2},Data!$A$2:$A$15458&amp;Data!$E$2:$E$15458,Data!$F$2:$F$15458),2,0),"")</f>
        <v>BAS1224-08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Học lại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2132</v>
      </c>
      <c r="D17" s="23" t="s">
        <v>4371</v>
      </c>
      <c r="E17" s="24" t="s">
        <v>3719</v>
      </c>
      <c r="F17" s="25" t="s">
        <v>4372</v>
      </c>
      <c r="G17" s="22" t="s">
        <v>3242</v>
      </c>
      <c r="H17" s="26">
        <v>0</v>
      </c>
      <c r="I17" s="26">
        <v>0</v>
      </c>
      <c r="J17" s="26">
        <v>0</v>
      </c>
      <c r="K17" s="26" t="s">
        <v>28</v>
      </c>
      <c r="L17" s="33"/>
      <c r="M17" s="33"/>
      <c r="N17" s="33"/>
      <c r="O17" s="113" t="s">
        <v>4811</v>
      </c>
      <c r="P17" s="28">
        <f>ROUND(SUMPRODUCT(H17:O17,$H$8:$O$8)/100,1)</f>
        <v>0</v>
      </c>
      <c r="Q17" s="29" t="str">
        <f t="shared" si="0"/>
        <v>F</v>
      </c>
      <c r="R17" s="30" t="str">
        <f t="shared" si="1"/>
        <v>Kém</v>
      </c>
      <c r="S17" s="31" t="str">
        <f t="shared" ref="S17:S48" si="3">+IF(OR($H17=0,$I17=0,$J17=0,$K17=0),"Không đủ ĐKDT",IF(AND(O17=0,P17&gt;=4),"Không đạt",""))</f>
        <v>Không đủ ĐKDT</v>
      </c>
      <c r="T17" s="32" t="str">
        <f t="array" ref="T17">IFERROR(VLOOKUP($C17&amp;$S$3,CHOOSE({1,2},Data!$A$2:$A$15458&amp;Data!$B$2:$B$15458,Data!$C$2:$C$15458),2,0),"")</f>
        <v>203-A2</v>
      </c>
      <c r="U17" s="94" t="str">
        <f t="array" ref="U17">IFERROR(VLOOKUP($C17&amp;$G$4,CHOOSE({1,2},Data!$A$2:$A$15458&amp;Data!$E$2:$E$15458,Data!$F$2:$F$15458),2,0),"")</f>
        <v>BAS1224-08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Học lại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2622</v>
      </c>
      <c r="D18" s="23" t="s">
        <v>3698</v>
      </c>
      <c r="E18" s="24" t="s">
        <v>3845</v>
      </c>
      <c r="F18" s="25" t="s">
        <v>3478</v>
      </c>
      <c r="G18" s="22" t="s">
        <v>3283</v>
      </c>
      <c r="H18" s="26">
        <v>9</v>
      </c>
      <c r="I18" s="26">
        <v>8</v>
      </c>
      <c r="J18" s="26">
        <v>7</v>
      </c>
      <c r="K18" s="26" t="s">
        <v>28</v>
      </c>
      <c r="L18" s="33"/>
      <c r="M18" s="33"/>
      <c r="N18" s="33"/>
      <c r="O18" s="77">
        <v>3</v>
      </c>
      <c r="P18" s="28">
        <f>ROUND(SUMPRODUCT(H18:O18,$H$8:$O$8)/100,1)</f>
        <v>4.9000000000000004</v>
      </c>
      <c r="Q18" s="29" t="str">
        <f t="shared" si="0"/>
        <v>D</v>
      </c>
      <c r="R18" s="30" t="str">
        <f t="shared" si="1"/>
        <v>Trung bình yếu</v>
      </c>
      <c r="S18" s="31" t="str">
        <f t="shared" si="3"/>
        <v/>
      </c>
      <c r="T18" s="32" t="str">
        <f t="array" ref="T18">IFERROR(VLOOKUP($C18&amp;$S$3,CHOOSE({1,2},Data!$A$2:$A$15458&amp;Data!$B$2:$B$15458,Data!$C$2:$C$15458),2,0),"")</f>
        <v>203-A2</v>
      </c>
      <c r="U18" s="94" t="str">
        <f t="array" ref="U18">IFERROR(VLOOKUP($C18&amp;$G$4,CHOOSE({1,2},Data!$A$2:$A$15458&amp;Data!$E$2:$E$15458,Data!$F$2:$F$15458),2,0),"")</f>
        <v>BAS1224-08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527</v>
      </c>
      <c r="D19" s="23" t="s">
        <v>3987</v>
      </c>
      <c r="E19" s="24" t="s">
        <v>4374</v>
      </c>
      <c r="F19" s="25" t="s">
        <v>3408</v>
      </c>
      <c r="G19" s="22" t="s">
        <v>3273</v>
      </c>
      <c r="H19" s="26">
        <v>10</v>
      </c>
      <c r="I19" s="26">
        <v>6</v>
      </c>
      <c r="J19" s="26">
        <v>7.5</v>
      </c>
      <c r="K19" s="26" t="s">
        <v>28</v>
      </c>
      <c r="L19" s="33"/>
      <c r="M19" s="33"/>
      <c r="N19" s="33"/>
      <c r="O19" s="77">
        <v>7.5</v>
      </c>
      <c r="P19" s="28">
        <f>ROUND(SUMPRODUCT(H19:O19,$H$8:$O$8)/100,1)</f>
        <v>7.6</v>
      </c>
      <c r="Q19" s="29" t="str">
        <f t="shared" si="0"/>
        <v>B</v>
      </c>
      <c r="R19" s="30" t="str">
        <f t="shared" si="1"/>
        <v>Khá</v>
      </c>
      <c r="S19" s="31" t="str">
        <f t="shared" si="3"/>
        <v/>
      </c>
      <c r="T19" s="32" t="str">
        <f t="array" ref="T19">IFERROR(VLOOKUP($C19&amp;$S$3,CHOOSE({1,2},Data!$A$2:$A$15458&amp;Data!$B$2:$B$15458,Data!$C$2:$C$15458),2,0),"")</f>
        <v>203-A2</v>
      </c>
      <c r="U19" s="94" t="str">
        <f t="array" ref="U19">IFERROR(VLOOKUP($C19&amp;$G$4,CHOOSE({1,2},Data!$A$2:$A$15458&amp;Data!$E$2:$E$15458,Data!$F$2:$F$15458),2,0),"")</f>
        <v>BAS1224-08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Đạt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2135</v>
      </c>
      <c r="D20" s="23" t="s">
        <v>4375</v>
      </c>
      <c r="E20" s="24" t="s">
        <v>3237</v>
      </c>
      <c r="F20" s="25" t="s">
        <v>3768</v>
      </c>
      <c r="G20" s="22" t="s">
        <v>3308</v>
      </c>
      <c r="H20" s="26">
        <v>8</v>
      </c>
      <c r="I20" s="26">
        <v>4</v>
      </c>
      <c r="J20" s="26">
        <v>7.5</v>
      </c>
      <c r="K20" s="26" t="s">
        <v>28</v>
      </c>
      <c r="L20" s="33"/>
      <c r="M20" s="33"/>
      <c r="N20" s="33"/>
      <c r="O20" s="77">
        <v>6</v>
      </c>
      <c r="P20" s="28">
        <f>ROUND(SUMPRODUCT(H20:O20,$H$8:$O$8)/100,1)</f>
        <v>6.3</v>
      </c>
      <c r="Q20" s="29" t="str">
        <f t="shared" si="0"/>
        <v>C</v>
      </c>
      <c r="R20" s="30" t="str">
        <f t="shared" si="1"/>
        <v>Trung bình</v>
      </c>
      <c r="S20" s="31" t="str">
        <f t="shared" si="3"/>
        <v/>
      </c>
      <c r="T20" s="32" t="str">
        <f t="array" ref="T20">IFERROR(VLOOKUP($C20&amp;$S$3,CHOOSE({1,2},Data!$A$2:$A$15458&amp;Data!$B$2:$B$15458,Data!$C$2:$C$15458),2,0),"")</f>
        <v>203-A2</v>
      </c>
      <c r="U20" s="94" t="str">
        <f t="array" ref="U20">IFERROR(VLOOKUP($C20&amp;$G$4,CHOOSE({1,2},Data!$A$2:$A$15458&amp;Data!$E$2:$E$15458,Data!$F$2:$F$15458),2,0),"")</f>
        <v>BAS1224-08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2452</v>
      </c>
      <c r="D21" s="23" t="s">
        <v>3556</v>
      </c>
      <c r="E21" s="24" t="s">
        <v>3466</v>
      </c>
      <c r="F21" s="25" t="s">
        <v>4376</v>
      </c>
      <c r="G21" s="22" t="s">
        <v>3228</v>
      </c>
      <c r="H21" s="26">
        <v>10</v>
      </c>
      <c r="I21" s="26">
        <v>9</v>
      </c>
      <c r="J21" s="26">
        <v>8</v>
      </c>
      <c r="K21" s="26" t="s">
        <v>28</v>
      </c>
      <c r="L21" s="33"/>
      <c r="M21" s="33"/>
      <c r="N21" s="33"/>
      <c r="O21" s="77">
        <v>3.5</v>
      </c>
      <c r="P21" s="28">
        <f>ROUND(SUMPRODUCT(H21:O21,$H$8:$O$8)/100,1)</f>
        <v>5.6</v>
      </c>
      <c r="Q21" s="29" t="str">
        <f t="shared" si="0"/>
        <v>C</v>
      </c>
      <c r="R21" s="30" t="str">
        <f t="shared" si="1"/>
        <v>Trung bình</v>
      </c>
      <c r="S21" s="31" t="str">
        <f t="shared" si="3"/>
        <v/>
      </c>
      <c r="T21" s="32" t="str">
        <f t="array" ref="T21">IFERROR(VLOOKUP($C21&amp;$S$3,CHOOSE({1,2},Data!$A$2:$A$15458&amp;Data!$B$2:$B$15458,Data!$C$2:$C$15458),2,0),"")</f>
        <v>203-A2</v>
      </c>
      <c r="U21" s="94" t="str">
        <f t="array" ref="U21">IFERROR(VLOOKUP($C21&amp;$G$4,CHOOSE({1,2},Data!$A$2:$A$15458&amp;Data!$E$2:$E$15458,Data!$F$2:$F$15458),2,0),"")</f>
        <v>BAS1224-08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2580</v>
      </c>
      <c r="D22" s="23" t="s">
        <v>3697</v>
      </c>
      <c r="E22" s="24" t="s">
        <v>3744</v>
      </c>
      <c r="F22" s="25" t="s">
        <v>3381</v>
      </c>
      <c r="G22" s="22" t="s">
        <v>3235</v>
      </c>
      <c r="H22" s="26">
        <v>10</v>
      </c>
      <c r="I22" s="26">
        <v>3</v>
      </c>
      <c r="J22" s="26">
        <v>8</v>
      </c>
      <c r="K22" s="26" t="s">
        <v>28</v>
      </c>
      <c r="L22" s="33"/>
      <c r="M22" s="33"/>
      <c r="N22" s="33"/>
      <c r="O22" s="77">
        <v>8.5</v>
      </c>
      <c r="P22" s="28">
        <f>ROUND(SUMPRODUCT(H22:O22,$H$8:$O$8)/100,1)</f>
        <v>8</v>
      </c>
      <c r="Q22" s="29" t="str">
        <f t="shared" si="0"/>
        <v>B+</v>
      </c>
      <c r="R22" s="30" t="str">
        <f t="shared" si="1"/>
        <v>Khá</v>
      </c>
      <c r="S22" s="31" t="str">
        <f t="shared" si="3"/>
        <v/>
      </c>
      <c r="T22" s="32" t="str">
        <f t="array" ref="T22">IFERROR(VLOOKUP($C22&amp;$S$3,CHOOSE({1,2},Data!$A$2:$A$15458&amp;Data!$B$2:$B$15458,Data!$C$2:$C$15458),2,0),"")</f>
        <v>203-A2</v>
      </c>
      <c r="U22" s="94" t="str">
        <f t="array" ref="U22">IFERROR(VLOOKUP($C22&amp;$G$4,CHOOSE({1,2},Data!$A$2:$A$15458&amp;Data!$E$2:$E$15458,Data!$F$2:$F$15458),2,0),"")</f>
        <v>BAS1224-08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1776</v>
      </c>
      <c r="D23" s="23" t="s">
        <v>3255</v>
      </c>
      <c r="E23" s="24" t="s">
        <v>4377</v>
      </c>
      <c r="F23" s="25" t="s">
        <v>4014</v>
      </c>
      <c r="G23" s="22" t="s">
        <v>3222</v>
      </c>
      <c r="H23" s="26">
        <v>9</v>
      </c>
      <c r="I23" s="26">
        <v>4</v>
      </c>
      <c r="J23" s="26">
        <v>7.5</v>
      </c>
      <c r="K23" s="26" t="s">
        <v>28</v>
      </c>
      <c r="L23" s="33"/>
      <c r="M23" s="33"/>
      <c r="N23" s="33"/>
      <c r="O23" s="77">
        <v>6</v>
      </c>
      <c r="P23" s="28">
        <f>ROUND(SUMPRODUCT(H23:O23,$H$8:$O$8)/100,1)</f>
        <v>6.4</v>
      </c>
      <c r="Q23" s="29" t="str">
        <f t="shared" si="0"/>
        <v>C</v>
      </c>
      <c r="R23" s="30" t="str">
        <f t="shared" si="1"/>
        <v>Trung bình</v>
      </c>
      <c r="S23" s="31" t="str">
        <f t="shared" si="3"/>
        <v/>
      </c>
      <c r="T23" s="32" t="str">
        <f t="array" ref="T23">IFERROR(VLOOKUP($C23&amp;$S$3,CHOOSE({1,2},Data!$A$2:$A$15458&amp;Data!$B$2:$B$15458,Data!$C$2:$C$15458),2,0),"")</f>
        <v>203-A2</v>
      </c>
      <c r="U23" s="94" t="str">
        <f t="array" ref="U23">IFERROR(VLOOKUP($C23&amp;$G$4,CHOOSE({1,2},Data!$A$2:$A$15458&amp;Data!$E$2:$E$15458,Data!$F$2:$F$15458),2,0),"")</f>
        <v>BAS1224-08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1503</v>
      </c>
      <c r="D24" s="23" t="s">
        <v>3573</v>
      </c>
      <c r="E24" s="24" t="s">
        <v>3275</v>
      </c>
      <c r="F24" s="25" t="s">
        <v>4379</v>
      </c>
      <c r="G24" s="22" t="s">
        <v>3290</v>
      </c>
      <c r="H24" s="26">
        <v>10</v>
      </c>
      <c r="I24" s="26">
        <v>8</v>
      </c>
      <c r="J24" s="26">
        <v>7.5</v>
      </c>
      <c r="K24" s="26" t="s">
        <v>28</v>
      </c>
      <c r="L24" s="33"/>
      <c r="M24" s="33"/>
      <c r="N24" s="33"/>
      <c r="O24" s="77">
        <v>3</v>
      </c>
      <c r="P24" s="28">
        <f>ROUND(SUMPRODUCT(H24:O24,$H$8:$O$8)/100,1)</f>
        <v>5.0999999999999996</v>
      </c>
      <c r="Q24" s="29" t="str">
        <f t="shared" si="0"/>
        <v>D+</v>
      </c>
      <c r="R24" s="30" t="str">
        <f t="shared" si="1"/>
        <v>Trung bình yếu</v>
      </c>
      <c r="S24" s="31" t="str">
        <f t="shared" si="3"/>
        <v/>
      </c>
      <c r="T24" s="32" t="str">
        <f t="array" ref="T24">IFERROR(VLOOKUP($C24&amp;$S$3,CHOOSE({1,2},Data!$A$2:$A$15458&amp;Data!$B$2:$B$15458,Data!$C$2:$C$15458),2,0),"")</f>
        <v>203-A2</v>
      </c>
      <c r="U24" s="94" t="str">
        <f t="array" ref="U24">IFERROR(VLOOKUP($C24&amp;$G$4,CHOOSE({1,2},Data!$A$2:$A$15458&amp;Data!$E$2:$E$15458,Data!$F$2:$F$15458),2,0),"")</f>
        <v>BAS1224-08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1954</v>
      </c>
      <c r="D25" s="23" t="s">
        <v>4378</v>
      </c>
      <c r="E25" s="24" t="s">
        <v>3275</v>
      </c>
      <c r="F25" s="25" t="s">
        <v>3908</v>
      </c>
      <c r="G25" s="22" t="s">
        <v>3382</v>
      </c>
      <c r="H25" s="26">
        <v>8</v>
      </c>
      <c r="I25" s="26">
        <v>6</v>
      </c>
      <c r="J25" s="26">
        <v>7</v>
      </c>
      <c r="K25" s="26" t="s">
        <v>28</v>
      </c>
      <c r="L25" s="33"/>
      <c r="M25" s="33"/>
      <c r="N25" s="33"/>
      <c r="O25" s="77">
        <v>2.5</v>
      </c>
      <c r="P25" s="28">
        <f>ROUND(SUMPRODUCT(H25:O25,$H$8:$O$8)/100,1)</f>
        <v>4.3</v>
      </c>
      <c r="Q25" s="29" t="str">
        <f t="shared" si="0"/>
        <v>D</v>
      </c>
      <c r="R25" s="30" t="str">
        <f t="shared" si="1"/>
        <v>Trung bình yếu</v>
      </c>
      <c r="S25" s="31" t="str">
        <f t="shared" si="3"/>
        <v/>
      </c>
      <c r="T25" s="32" t="str">
        <f t="array" ref="T25">IFERROR(VLOOKUP($C25&amp;$S$3,CHOOSE({1,2},Data!$A$2:$A$15458&amp;Data!$B$2:$B$15458,Data!$C$2:$C$15458),2,0),"")</f>
        <v>203-A2</v>
      </c>
      <c r="U25" s="94" t="str">
        <f t="array" ref="U25">IFERROR(VLOOKUP($C25&amp;$G$4,CHOOSE({1,2},Data!$A$2:$A$15458&amp;Data!$E$2:$E$15458,Data!$F$2:$F$15458),2,0),"")</f>
        <v>BAS1224-08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2456</v>
      </c>
      <c r="D26" s="23" t="s">
        <v>3871</v>
      </c>
      <c r="E26" s="24" t="s">
        <v>3275</v>
      </c>
      <c r="F26" s="25" t="s">
        <v>3671</v>
      </c>
      <c r="G26" s="22" t="s">
        <v>3228</v>
      </c>
      <c r="H26" s="26">
        <v>10</v>
      </c>
      <c r="I26" s="26">
        <v>7</v>
      </c>
      <c r="J26" s="26">
        <v>8</v>
      </c>
      <c r="K26" s="26" t="s">
        <v>28</v>
      </c>
      <c r="L26" s="33"/>
      <c r="M26" s="33"/>
      <c r="N26" s="33"/>
      <c r="O26" s="77">
        <v>3.5</v>
      </c>
      <c r="P26" s="28">
        <f>ROUND(SUMPRODUCT(H26:O26,$H$8:$O$8)/100,1)</f>
        <v>5.4</v>
      </c>
      <c r="Q26" s="29" t="str">
        <f t="shared" si="0"/>
        <v>D+</v>
      </c>
      <c r="R26" s="30" t="str">
        <f t="shared" si="1"/>
        <v>Trung bình yếu</v>
      </c>
      <c r="S26" s="31" t="str">
        <f t="shared" si="3"/>
        <v/>
      </c>
      <c r="T26" s="32" t="str">
        <f t="array" ref="T26">IFERROR(VLOOKUP($C26&amp;$S$3,CHOOSE({1,2},Data!$A$2:$A$15458&amp;Data!$B$2:$B$15458,Data!$C$2:$C$15458),2,0),"")</f>
        <v>203-A2</v>
      </c>
      <c r="U26" s="94" t="str">
        <f t="array" ref="U26">IFERROR(VLOOKUP($C26&amp;$G$4,CHOOSE({1,2},Data!$A$2:$A$15458&amp;Data!$E$2:$E$15458,Data!$F$2:$F$15458),2,0),"")</f>
        <v>BAS1224-08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1189</v>
      </c>
      <c r="D27" s="23" t="s">
        <v>3856</v>
      </c>
      <c r="E27" s="24" t="s">
        <v>3631</v>
      </c>
      <c r="F27" s="25" t="s">
        <v>3984</v>
      </c>
      <c r="G27" s="22" t="s">
        <v>3208</v>
      </c>
      <c r="H27" s="26">
        <v>9</v>
      </c>
      <c r="I27" s="26">
        <v>2</v>
      </c>
      <c r="J27" s="26">
        <v>7</v>
      </c>
      <c r="K27" s="26" t="s">
        <v>28</v>
      </c>
      <c r="L27" s="33"/>
      <c r="M27" s="33"/>
      <c r="N27" s="33"/>
      <c r="O27" s="77">
        <v>1</v>
      </c>
      <c r="P27" s="28">
        <f>ROUND(SUMPRODUCT(H27:O27,$H$8:$O$8)/100,1)</f>
        <v>3.1</v>
      </c>
      <c r="Q27" s="29" t="str">
        <f t="shared" si="0"/>
        <v>F</v>
      </c>
      <c r="R27" s="30" t="str">
        <f t="shared" si="1"/>
        <v>Kém</v>
      </c>
      <c r="S27" s="31" t="str">
        <f t="shared" si="3"/>
        <v/>
      </c>
      <c r="T27" s="32" t="str">
        <f t="array" ref="T27">IFERROR(VLOOKUP($C27&amp;$S$3,CHOOSE({1,2},Data!$A$2:$A$15458&amp;Data!$B$2:$B$15458,Data!$C$2:$C$15458),2,0),"")</f>
        <v>203-A2</v>
      </c>
      <c r="U27" s="94" t="str">
        <f t="array" ref="U27">IFERROR(VLOOKUP($C27&amp;$G$4,CHOOSE({1,2},Data!$A$2:$A$15458&amp;Data!$E$2:$E$15458,Data!$F$2:$F$15458),2,0),"")</f>
        <v>BAS1224-08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Học lại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474</v>
      </c>
      <c r="D28" s="23" t="s">
        <v>3374</v>
      </c>
      <c r="E28" s="24" t="s">
        <v>3282</v>
      </c>
      <c r="F28" s="25" t="s">
        <v>3872</v>
      </c>
      <c r="G28" s="22" t="s">
        <v>3222</v>
      </c>
      <c r="H28" s="26">
        <v>9</v>
      </c>
      <c r="I28" s="26">
        <v>5</v>
      </c>
      <c r="J28" s="26">
        <v>8</v>
      </c>
      <c r="K28" s="26" t="s">
        <v>28</v>
      </c>
      <c r="L28" s="33"/>
      <c r="M28" s="33"/>
      <c r="N28" s="33"/>
      <c r="O28" s="77">
        <v>3.5</v>
      </c>
      <c r="P28" s="28">
        <f>ROUND(SUMPRODUCT(H28:O28,$H$8:$O$8)/100,1)</f>
        <v>5.0999999999999996</v>
      </c>
      <c r="Q28" s="29" t="str">
        <f t="shared" si="0"/>
        <v>D+</v>
      </c>
      <c r="R28" s="30" t="str">
        <f t="shared" si="1"/>
        <v>Trung bình yếu</v>
      </c>
      <c r="S28" s="31" t="str">
        <f t="shared" si="3"/>
        <v/>
      </c>
      <c r="T28" s="32" t="str">
        <f t="array" ref="T28">IFERROR(VLOOKUP($C28&amp;$S$3,CHOOSE({1,2},Data!$A$2:$A$15458&amp;Data!$B$2:$B$15458,Data!$C$2:$C$15458),2,0),"")</f>
        <v>203-A2</v>
      </c>
      <c r="U28" s="94" t="str">
        <f t="array" ref="U28">IFERROR(VLOOKUP($C28&amp;$G$4,CHOOSE({1,2},Data!$A$2:$A$15458&amp;Data!$E$2:$E$15458,Data!$F$2:$F$15458),2,0),"")</f>
        <v>BAS1224-08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984</v>
      </c>
      <c r="D29" s="23" t="s">
        <v>3987</v>
      </c>
      <c r="E29" s="24" t="s">
        <v>3493</v>
      </c>
      <c r="F29" s="25" t="s">
        <v>3762</v>
      </c>
      <c r="G29" s="22" t="s">
        <v>3242</v>
      </c>
      <c r="H29" s="26">
        <v>2</v>
      </c>
      <c r="I29" s="26">
        <v>2</v>
      </c>
      <c r="J29" s="26">
        <v>7</v>
      </c>
      <c r="K29" s="26" t="s">
        <v>28</v>
      </c>
      <c r="L29" s="33"/>
      <c r="M29" s="33"/>
      <c r="N29" s="33"/>
      <c r="O29" s="77">
        <v>1.5</v>
      </c>
      <c r="P29" s="28">
        <f>ROUND(SUMPRODUCT(H29:O29,$H$8:$O$8)/100,1)</f>
        <v>2.7</v>
      </c>
      <c r="Q29" s="29" t="str">
        <f t="shared" si="0"/>
        <v>F</v>
      </c>
      <c r="R29" s="30" t="str">
        <f t="shared" si="1"/>
        <v>Kém</v>
      </c>
      <c r="S29" s="31" t="str">
        <f t="shared" si="3"/>
        <v/>
      </c>
      <c r="T29" s="32" t="str">
        <f t="array" ref="T29">IFERROR(VLOOKUP($C29&amp;$S$3,CHOOSE({1,2},Data!$A$2:$A$15458&amp;Data!$B$2:$B$15458,Data!$C$2:$C$15458),2,0),"")</f>
        <v>203-A2</v>
      </c>
      <c r="U29" s="94" t="str">
        <f t="array" ref="U29">IFERROR(VLOOKUP($C29&amp;$G$4,CHOOSE({1,2},Data!$A$2:$A$15458&amp;Data!$E$2:$E$15458,Data!$F$2:$F$15458),2,0),"")</f>
        <v>BAS1224-08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Học lại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347</v>
      </c>
      <c r="D30" s="23" t="s">
        <v>4188</v>
      </c>
      <c r="E30" s="24" t="s">
        <v>3496</v>
      </c>
      <c r="F30" s="25" t="s">
        <v>4380</v>
      </c>
      <c r="G30" s="22" t="s">
        <v>3228</v>
      </c>
      <c r="H30" s="26">
        <v>10</v>
      </c>
      <c r="I30" s="26">
        <v>5</v>
      </c>
      <c r="J30" s="26">
        <v>7</v>
      </c>
      <c r="K30" s="26" t="s">
        <v>28</v>
      </c>
      <c r="L30" s="33"/>
      <c r="M30" s="33"/>
      <c r="N30" s="33"/>
      <c r="O30" s="77">
        <v>5</v>
      </c>
      <c r="P30" s="28">
        <f>ROUND(SUMPRODUCT(H30:O30,$H$8:$O$8)/100,1)</f>
        <v>5.9</v>
      </c>
      <c r="Q30" s="29" t="str">
        <f t="shared" si="0"/>
        <v>C</v>
      </c>
      <c r="R30" s="30" t="str">
        <f t="shared" si="1"/>
        <v>Trung bình</v>
      </c>
      <c r="S30" s="31" t="str">
        <f t="shared" si="3"/>
        <v/>
      </c>
      <c r="T30" s="32" t="str">
        <f t="array" ref="T30">IFERROR(VLOOKUP($C30&amp;$S$3,CHOOSE({1,2},Data!$A$2:$A$15458&amp;Data!$B$2:$B$15458,Data!$C$2:$C$15458),2,0),"")</f>
        <v>203-A2</v>
      </c>
      <c r="U30" s="94" t="str">
        <f t="array" ref="U30">IFERROR(VLOOKUP($C30&amp;$G$4,CHOOSE({1,2},Data!$A$2:$A$15458&amp;Data!$E$2:$E$15458,Data!$F$2:$F$15458),2,0),"")</f>
        <v>BAS1224-08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2638</v>
      </c>
      <c r="D31" s="23" t="s">
        <v>3343</v>
      </c>
      <c r="E31" s="24" t="s">
        <v>3294</v>
      </c>
      <c r="F31" s="25" t="s">
        <v>3498</v>
      </c>
      <c r="G31" s="22" t="s">
        <v>3218</v>
      </c>
      <c r="H31" s="26">
        <v>7</v>
      </c>
      <c r="I31" s="26">
        <v>7</v>
      </c>
      <c r="J31" s="26">
        <v>7</v>
      </c>
      <c r="K31" s="26" t="s">
        <v>28</v>
      </c>
      <c r="L31" s="33"/>
      <c r="M31" s="33"/>
      <c r="N31" s="33"/>
      <c r="O31" s="77">
        <v>2.5</v>
      </c>
      <c r="P31" s="28">
        <f>ROUND(SUMPRODUCT(H31:O31,$H$8:$O$8)/100,1)</f>
        <v>4.3</v>
      </c>
      <c r="Q31" s="29" t="str">
        <f t="shared" si="0"/>
        <v>D</v>
      </c>
      <c r="R31" s="30" t="str">
        <f t="shared" si="1"/>
        <v>Trung bình yếu</v>
      </c>
      <c r="S31" s="31" t="str">
        <f t="shared" si="3"/>
        <v/>
      </c>
      <c r="T31" s="32" t="str">
        <f t="array" ref="T31">IFERROR(VLOOKUP($C31&amp;$S$3,CHOOSE({1,2},Data!$A$2:$A$15458&amp;Data!$B$2:$B$15458,Data!$C$2:$C$15458),2,0),"")</f>
        <v>203-A2</v>
      </c>
      <c r="U31" s="94" t="str">
        <f t="array" ref="U31">IFERROR(VLOOKUP($C31&amp;$G$4,CHOOSE({1,2},Data!$A$2:$A$15458&amp;Data!$E$2:$E$15458,Data!$F$2:$F$15458),2,0),"")</f>
        <v>BAS1224-08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1787</v>
      </c>
      <c r="D32" s="23" t="s">
        <v>3912</v>
      </c>
      <c r="E32" s="24" t="s">
        <v>3294</v>
      </c>
      <c r="F32" s="25" t="s">
        <v>3471</v>
      </c>
      <c r="G32" s="22" t="s">
        <v>3228</v>
      </c>
      <c r="H32" s="26">
        <v>10</v>
      </c>
      <c r="I32" s="26">
        <v>4</v>
      </c>
      <c r="J32" s="26">
        <v>7.5</v>
      </c>
      <c r="K32" s="26" t="s">
        <v>28</v>
      </c>
      <c r="L32" s="33"/>
      <c r="M32" s="33"/>
      <c r="N32" s="33"/>
      <c r="O32" s="77">
        <v>2.5</v>
      </c>
      <c r="P32" s="28">
        <f>ROUND(SUMPRODUCT(H32:O32,$H$8:$O$8)/100,1)</f>
        <v>4.4000000000000004</v>
      </c>
      <c r="Q32" s="29" t="str">
        <f t="shared" si="0"/>
        <v>D</v>
      </c>
      <c r="R32" s="30" t="str">
        <f t="shared" si="1"/>
        <v>Trung bình yếu</v>
      </c>
      <c r="S32" s="31" t="str">
        <f t="shared" si="3"/>
        <v/>
      </c>
      <c r="T32" s="32" t="str">
        <f t="array" ref="T32">IFERROR(VLOOKUP($C32&amp;$S$3,CHOOSE({1,2},Data!$A$2:$A$15458&amp;Data!$B$2:$B$15458,Data!$C$2:$C$15458),2,0),"")</f>
        <v>203-A2</v>
      </c>
      <c r="U32" s="94" t="str">
        <f t="array" ref="U32">IFERROR(VLOOKUP($C32&amp;$G$4,CHOOSE({1,2},Data!$A$2:$A$15458&amp;Data!$E$2:$E$15458,Data!$F$2:$F$15458),2,0),"")</f>
        <v>BAS1224-08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2460</v>
      </c>
      <c r="D33" s="23" t="s">
        <v>3274</v>
      </c>
      <c r="E33" s="24" t="s">
        <v>3294</v>
      </c>
      <c r="F33" s="25" t="s">
        <v>3704</v>
      </c>
      <c r="G33" s="22" t="s">
        <v>3257</v>
      </c>
      <c r="H33" s="26">
        <v>10</v>
      </c>
      <c r="I33" s="26">
        <v>6</v>
      </c>
      <c r="J33" s="26">
        <v>8</v>
      </c>
      <c r="K33" s="26" t="s">
        <v>28</v>
      </c>
      <c r="L33" s="33"/>
      <c r="M33" s="33"/>
      <c r="N33" s="33"/>
      <c r="O33" s="77">
        <v>7.5</v>
      </c>
      <c r="P33" s="28">
        <f>ROUND(SUMPRODUCT(H33:O33,$H$8:$O$8)/100,1)</f>
        <v>7.7</v>
      </c>
      <c r="Q33" s="29" t="str">
        <f t="shared" si="0"/>
        <v>B</v>
      </c>
      <c r="R33" s="30" t="str">
        <f t="shared" si="1"/>
        <v>Khá</v>
      </c>
      <c r="S33" s="31" t="str">
        <f t="shared" si="3"/>
        <v/>
      </c>
      <c r="T33" s="32" t="str">
        <f t="array" ref="T33">IFERROR(VLOOKUP($C33&amp;$S$3,CHOOSE({1,2},Data!$A$2:$A$15458&amp;Data!$B$2:$B$15458,Data!$C$2:$C$15458),2,0),"")</f>
        <v>203-A2</v>
      </c>
      <c r="U33" s="94" t="str">
        <f t="array" ref="U33">IFERROR(VLOOKUP($C33&amp;$G$4,CHOOSE({1,2},Data!$A$2:$A$15458&amp;Data!$E$2:$E$15458,Data!$F$2:$F$15458),2,0),"")</f>
        <v>BAS1224-08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349</v>
      </c>
      <c r="D34" s="23" t="s">
        <v>3461</v>
      </c>
      <c r="E34" s="24" t="s">
        <v>3294</v>
      </c>
      <c r="F34" s="25" t="s">
        <v>4017</v>
      </c>
      <c r="G34" s="22" t="s">
        <v>3239</v>
      </c>
      <c r="H34" s="26">
        <v>10</v>
      </c>
      <c r="I34" s="26">
        <v>8</v>
      </c>
      <c r="J34" s="26">
        <v>7</v>
      </c>
      <c r="K34" s="26" t="s">
        <v>28</v>
      </c>
      <c r="L34" s="33"/>
      <c r="M34" s="33"/>
      <c r="N34" s="33"/>
      <c r="O34" s="77">
        <v>7.5</v>
      </c>
      <c r="P34" s="28">
        <f>ROUND(SUMPRODUCT(H34:O34,$H$8:$O$8)/100,1)</f>
        <v>7.7</v>
      </c>
      <c r="Q34" s="29" t="str">
        <f t="shared" si="0"/>
        <v>B</v>
      </c>
      <c r="R34" s="30" t="str">
        <f t="shared" si="1"/>
        <v>Khá</v>
      </c>
      <c r="S34" s="31" t="str">
        <f t="shared" si="3"/>
        <v/>
      </c>
      <c r="T34" s="32" t="str">
        <f t="array" ref="T34">IFERROR(VLOOKUP($C34&amp;$S$3,CHOOSE({1,2},Data!$A$2:$A$15458&amp;Data!$B$2:$B$15458,Data!$C$2:$C$15458),2,0),"")</f>
        <v>203-A2</v>
      </c>
      <c r="U34" s="94" t="str">
        <f t="array" ref="U34">IFERROR(VLOOKUP($C34&amp;$G$4,CHOOSE({1,2},Data!$A$2:$A$15458&amp;Data!$E$2:$E$15458,Data!$F$2:$F$15458),2,0),"")</f>
        <v>BAS1224-08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2464</v>
      </c>
      <c r="D35" s="23" t="s">
        <v>4381</v>
      </c>
      <c r="E35" s="24" t="s">
        <v>3306</v>
      </c>
      <c r="F35" s="25" t="s">
        <v>3339</v>
      </c>
      <c r="G35" s="22" t="s">
        <v>3228</v>
      </c>
      <c r="H35" s="26">
        <v>9</v>
      </c>
      <c r="I35" s="26">
        <v>6</v>
      </c>
      <c r="J35" s="26">
        <v>9</v>
      </c>
      <c r="K35" s="26" t="s">
        <v>28</v>
      </c>
      <c r="L35" s="33"/>
      <c r="M35" s="33"/>
      <c r="N35" s="33"/>
      <c r="O35" s="77">
        <v>9.5</v>
      </c>
      <c r="P35" s="28">
        <f>ROUND(SUMPRODUCT(H35:O35,$H$8:$O$8)/100,1)</f>
        <v>9</v>
      </c>
      <c r="Q35" s="29" t="str">
        <f t="shared" si="0"/>
        <v>A+</v>
      </c>
      <c r="R35" s="30" t="str">
        <f t="shared" si="1"/>
        <v>Giỏi</v>
      </c>
      <c r="S35" s="31" t="str">
        <f t="shared" si="3"/>
        <v/>
      </c>
      <c r="T35" s="32" t="str">
        <f t="array" ref="T35">IFERROR(VLOOKUP($C35&amp;$S$3,CHOOSE({1,2},Data!$A$2:$A$15458&amp;Data!$B$2:$B$15458,Data!$C$2:$C$15458),2,0),"")</f>
        <v>203-A2</v>
      </c>
      <c r="U35" s="94" t="str">
        <f t="array" ref="U35">IFERROR(VLOOKUP($C35&amp;$G$4,CHOOSE({1,2},Data!$A$2:$A$15458&amp;Data!$E$2:$E$15458,Data!$F$2:$F$15458),2,0),"")</f>
        <v>BAS1224-08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2273</v>
      </c>
      <c r="D36" s="23" t="s">
        <v>4382</v>
      </c>
      <c r="E36" s="24" t="s">
        <v>3957</v>
      </c>
      <c r="F36" s="25" t="s">
        <v>3248</v>
      </c>
      <c r="G36" s="22" t="s">
        <v>3283</v>
      </c>
      <c r="H36" s="26">
        <v>10</v>
      </c>
      <c r="I36" s="26">
        <v>4</v>
      </c>
      <c r="J36" s="26">
        <v>7</v>
      </c>
      <c r="K36" s="26" t="s">
        <v>28</v>
      </c>
      <c r="L36" s="33"/>
      <c r="M36" s="33"/>
      <c r="N36" s="33"/>
      <c r="O36" s="77">
        <v>2</v>
      </c>
      <c r="P36" s="28">
        <f>ROUND(SUMPRODUCT(H36:O36,$H$8:$O$8)/100,1)</f>
        <v>4</v>
      </c>
      <c r="Q36" s="29" t="str">
        <f t="shared" si="0"/>
        <v>D</v>
      </c>
      <c r="R36" s="30" t="str">
        <f t="shared" si="1"/>
        <v>Trung bình yếu</v>
      </c>
      <c r="S36" s="31" t="str">
        <f t="shared" si="3"/>
        <v/>
      </c>
      <c r="T36" s="32" t="str">
        <f t="array" ref="T36">IFERROR(VLOOKUP($C36&amp;$S$3,CHOOSE({1,2},Data!$A$2:$A$15458&amp;Data!$B$2:$B$15458,Data!$C$2:$C$15458),2,0),"")</f>
        <v>203-A2</v>
      </c>
      <c r="U36" s="94" t="str">
        <f t="array" ref="U36">IFERROR(VLOOKUP($C36&amp;$G$4,CHOOSE({1,2},Data!$A$2:$A$15458&amp;Data!$E$2:$E$15458,Data!$F$2:$F$15458),2,0),"")</f>
        <v>BAS1224-08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990</v>
      </c>
      <c r="D37" s="23" t="s">
        <v>4383</v>
      </c>
      <c r="E37" s="24" t="s">
        <v>3312</v>
      </c>
      <c r="F37" s="25" t="s">
        <v>4384</v>
      </c>
      <c r="G37" s="22" t="s">
        <v>3358</v>
      </c>
      <c r="H37" s="26">
        <v>7</v>
      </c>
      <c r="I37" s="26">
        <v>8</v>
      </c>
      <c r="J37" s="26">
        <v>7.5</v>
      </c>
      <c r="K37" s="26" t="s">
        <v>28</v>
      </c>
      <c r="L37" s="33"/>
      <c r="M37" s="33"/>
      <c r="N37" s="33"/>
      <c r="O37" s="77">
        <v>4.5</v>
      </c>
      <c r="P37" s="28">
        <f>ROUND(SUMPRODUCT(H37:O37,$H$8:$O$8)/100,1)</f>
        <v>5.7</v>
      </c>
      <c r="Q37" s="29" t="str">
        <f t="shared" si="0"/>
        <v>C</v>
      </c>
      <c r="R37" s="30" t="str">
        <f t="shared" si="1"/>
        <v>Trung bình</v>
      </c>
      <c r="S37" s="31" t="str">
        <f t="shared" si="3"/>
        <v/>
      </c>
      <c r="T37" s="32" t="str">
        <f t="array" ref="T37">IFERROR(VLOOKUP($C37&amp;$S$3,CHOOSE({1,2},Data!$A$2:$A$15458&amp;Data!$B$2:$B$15458,Data!$C$2:$C$15458),2,0),"")</f>
        <v>203-A2</v>
      </c>
      <c r="U37" s="94" t="str">
        <f t="array" ref="U37">IFERROR(VLOOKUP($C37&amp;$G$4,CHOOSE({1,2},Data!$A$2:$A$15458&amp;Data!$E$2:$E$15458,Data!$F$2:$F$15458),2,0),"")</f>
        <v>BAS1224-08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1058</v>
      </c>
      <c r="D38" s="23" t="s">
        <v>4385</v>
      </c>
      <c r="E38" s="24" t="s">
        <v>3312</v>
      </c>
      <c r="F38" s="25" t="s">
        <v>3304</v>
      </c>
      <c r="G38" s="22" t="s">
        <v>3277</v>
      </c>
      <c r="H38" s="26">
        <v>9</v>
      </c>
      <c r="I38" s="26">
        <v>2</v>
      </c>
      <c r="J38" s="26">
        <v>7</v>
      </c>
      <c r="K38" s="26" t="s">
        <v>28</v>
      </c>
      <c r="L38" s="33"/>
      <c r="M38" s="33"/>
      <c r="N38" s="33"/>
      <c r="O38" s="77">
        <v>6.5</v>
      </c>
      <c r="P38" s="28">
        <f>ROUND(SUMPRODUCT(H38:O38,$H$8:$O$8)/100,1)</f>
        <v>6.4</v>
      </c>
      <c r="Q38" s="29" t="str">
        <f t="shared" si="0"/>
        <v>C</v>
      </c>
      <c r="R38" s="30" t="str">
        <f t="shared" si="1"/>
        <v>Trung bình</v>
      </c>
      <c r="S38" s="31" t="str">
        <f t="shared" si="3"/>
        <v/>
      </c>
      <c r="T38" s="32" t="str">
        <f t="array" ref="T38">IFERROR(VLOOKUP($C38&amp;$S$3,CHOOSE({1,2},Data!$A$2:$A$15458&amp;Data!$B$2:$B$15458,Data!$C$2:$C$15458),2,0),"")</f>
        <v>402-A2</v>
      </c>
      <c r="U38" s="94" t="str">
        <f t="array" ref="U38">IFERROR(VLOOKUP($C38&amp;$G$4,CHOOSE({1,2},Data!$A$2:$A$15458&amp;Data!$E$2:$E$15458,Data!$F$2:$F$15458),2,0),"")</f>
        <v>BAS1224-08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2644</v>
      </c>
      <c r="D39" s="23" t="s">
        <v>4386</v>
      </c>
      <c r="E39" s="24" t="s">
        <v>3316</v>
      </c>
      <c r="F39" s="25" t="s">
        <v>3802</v>
      </c>
      <c r="G39" s="22" t="s">
        <v>3283</v>
      </c>
      <c r="H39" s="26">
        <v>10</v>
      </c>
      <c r="I39" s="26">
        <v>5</v>
      </c>
      <c r="J39" s="26">
        <v>8.5</v>
      </c>
      <c r="K39" s="26" t="s">
        <v>28</v>
      </c>
      <c r="L39" s="33"/>
      <c r="M39" s="33"/>
      <c r="N39" s="33"/>
      <c r="O39" s="77">
        <v>6</v>
      </c>
      <c r="P39" s="28">
        <f>ROUND(SUMPRODUCT(H39:O39,$H$8:$O$8)/100,1)</f>
        <v>6.8</v>
      </c>
      <c r="Q39" s="29" t="str">
        <f t="shared" si="0"/>
        <v>C+</v>
      </c>
      <c r="R39" s="30" t="str">
        <f t="shared" si="1"/>
        <v>Trung bình</v>
      </c>
      <c r="S39" s="31" t="str">
        <f t="shared" si="3"/>
        <v/>
      </c>
      <c r="T39" s="32" t="str">
        <f t="array" ref="T39">IFERROR(VLOOKUP($C39&amp;$S$3,CHOOSE({1,2},Data!$A$2:$A$15458&amp;Data!$B$2:$B$15458,Data!$C$2:$C$15458),2,0),"")</f>
        <v>402-A2</v>
      </c>
      <c r="U39" s="94" t="str">
        <f t="array" ref="U39">IFERROR(VLOOKUP($C39&amp;$G$4,CHOOSE({1,2},Data!$A$2:$A$15458&amp;Data!$E$2:$E$15458,Data!$F$2:$F$15458),2,0),"")</f>
        <v>BAS1224-08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Đạt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2469</v>
      </c>
      <c r="D40" s="23" t="s">
        <v>4387</v>
      </c>
      <c r="E40" s="24" t="s">
        <v>3316</v>
      </c>
      <c r="F40" s="25" t="s">
        <v>3498</v>
      </c>
      <c r="G40" s="22" t="s">
        <v>3228</v>
      </c>
      <c r="H40" s="26">
        <v>10</v>
      </c>
      <c r="I40" s="26">
        <v>10</v>
      </c>
      <c r="J40" s="26">
        <v>8</v>
      </c>
      <c r="K40" s="26" t="s">
        <v>28</v>
      </c>
      <c r="L40" s="33"/>
      <c r="M40" s="33"/>
      <c r="N40" s="33"/>
      <c r="O40" s="77">
        <v>4.5</v>
      </c>
      <c r="P40" s="28">
        <f>ROUND(SUMPRODUCT(H40:O40,$H$8:$O$8)/100,1)</f>
        <v>6.3</v>
      </c>
      <c r="Q40" s="29" t="str">
        <f t="shared" si="0"/>
        <v>C</v>
      </c>
      <c r="R40" s="30" t="str">
        <f t="shared" si="1"/>
        <v>Trung bình</v>
      </c>
      <c r="S40" s="31" t="str">
        <f t="shared" si="3"/>
        <v/>
      </c>
      <c r="T40" s="32" t="str">
        <f t="array" ref="T40">IFERROR(VLOOKUP($C40&amp;$S$3,CHOOSE({1,2},Data!$A$2:$A$15458&amp;Data!$B$2:$B$15458,Data!$C$2:$C$15458),2,0),"")</f>
        <v>402-A2</v>
      </c>
      <c r="U40" s="94" t="str">
        <f t="array" ref="U40">IFERROR(VLOOKUP($C40&amp;$G$4,CHOOSE({1,2},Data!$A$2:$A$15458&amp;Data!$E$2:$E$15458,Data!$F$2:$F$15458),2,0),"")</f>
        <v>BAS1224-08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2471</v>
      </c>
      <c r="D41" s="23" t="s">
        <v>4388</v>
      </c>
      <c r="E41" s="24" t="s">
        <v>3323</v>
      </c>
      <c r="F41" s="25" t="s">
        <v>3523</v>
      </c>
      <c r="G41" s="22" t="s">
        <v>3228</v>
      </c>
      <c r="H41" s="26">
        <v>10</v>
      </c>
      <c r="I41" s="26">
        <v>6</v>
      </c>
      <c r="J41" s="26">
        <v>8.5</v>
      </c>
      <c r="K41" s="26" t="s">
        <v>28</v>
      </c>
      <c r="L41" s="33"/>
      <c r="M41" s="33"/>
      <c r="N41" s="33"/>
      <c r="O41" s="77">
        <v>7</v>
      </c>
      <c r="P41" s="28">
        <f>ROUND(SUMPRODUCT(H41:O41,$H$8:$O$8)/100,1)</f>
        <v>7.5</v>
      </c>
      <c r="Q41" s="29" t="str">
        <f t="shared" ref="Q41:Q72" si="4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B</v>
      </c>
      <c r="R41" s="30" t="str">
        <f t="shared" ref="R41:R72" si="5">IF($P41&lt;4,"Kém",IF(AND($P41&gt;=4,$P41&lt;=5.4),"Trung bình yếu",IF(AND($P41&gt;=5.5,$P41&lt;=6.9),"Trung bình",IF(AND($P41&gt;=7,$P41&lt;=8.4),"Khá",IF(AND($P41&gt;=8.5,$P41&lt;=10),"Giỏi","")))))</f>
        <v>Khá</v>
      </c>
      <c r="S41" s="31" t="str">
        <f t="shared" si="3"/>
        <v/>
      </c>
      <c r="T41" s="32" t="str">
        <f t="array" ref="T41">IFERROR(VLOOKUP($C41&amp;$S$3,CHOOSE({1,2},Data!$A$2:$A$15458&amp;Data!$B$2:$B$15458,Data!$C$2:$C$15458),2,0),"")</f>
        <v>402-A2</v>
      </c>
      <c r="U41" s="94" t="str">
        <f t="array" ref="U41">IFERROR(VLOOKUP($C41&amp;$G$4,CHOOSE({1,2},Data!$A$2:$A$15458&amp;Data!$E$2:$E$15458,Data!$F$2:$F$15458),2,0),"")</f>
        <v>BAS1224-08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2473</v>
      </c>
      <c r="D42" s="23" t="s">
        <v>3584</v>
      </c>
      <c r="E42" s="24" t="s">
        <v>3323</v>
      </c>
      <c r="F42" s="25" t="s">
        <v>4323</v>
      </c>
      <c r="G42" s="22" t="s">
        <v>3228</v>
      </c>
      <c r="H42" s="26">
        <v>10</v>
      </c>
      <c r="I42" s="26">
        <v>8</v>
      </c>
      <c r="J42" s="26">
        <v>8</v>
      </c>
      <c r="K42" s="26" t="s">
        <v>28</v>
      </c>
      <c r="L42" s="33"/>
      <c r="M42" s="33"/>
      <c r="N42" s="33"/>
      <c r="O42" s="77">
        <v>5.5</v>
      </c>
      <c r="P42" s="28">
        <f>ROUND(SUMPRODUCT(H42:O42,$H$8:$O$8)/100,1)</f>
        <v>6.7</v>
      </c>
      <c r="Q42" s="29" t="str">
        <f t="shared" si="4"/>
        <v>C+</v>
      </c>
      <c r="R42" s="30" t="str">
        <f t="shared" si="5"/>
        <v>Trung bình</v>
      </c>
      <c r="S42" s="31" t="str">
        <f t="shared" si="3"/>
        <v/>
      </c>
      <c r="T42" s="32" t="str">
        <f t="array" ref="T42">IFERROR(VLOOKUP($C42&amp;$S$3,CHOOSE({1,2},Data!$A$2:$A$15458&amp;Data!$B$2:$B$15458,Data!$C$2:$C$15458),2,0),"")</f>
        <v>402-A2</v>
      </c>
      <c r="U42" s="94" t="str">
        <f t="array" ref="U42">IFERROR(VLOOKUP($C42&amp;$G$4,CHOOSE({1,2},Data!$A$2:$A$15458&amp;Data!$E$2:$E$15458,Data!$F$2:$F$15458),2,0),"")</f>
        <v>BAS1224-08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1443</v>
      </c>
      <c r="D43" s="23" t="s">
        <v>3284</v>
      </c>
      <c r="E43" s="24" t="s">
        <v>3652</v>
      </c>
      <c r="F43" s="25" t="s">
        <v>3286</v>
      </c>
      <c r="G43" s="22" t="s">
        <v>3273</v>
      </c>
      <c r="H43" s="26">
        <v>10</v>
      </c>
      <c r="I43" s="26">
        <v>8</v>
      </c>
      <c r="J43" s="26">
        <v>7</v>
      </c>
      <c r="K43" s="26" t="s">
        <v>28</v>
      </c>
      <c r="L43" s="33"/>
      <c r="M43" s="33"/>
      <c r="N43" s="33"/>
      <c r="O43" s="77">
        <v>3.5</v>
      </c>
      <c r="P43" s="28">
        <f>ROUND(SUMPRODUCT(H43:O43,$H$8:$O$8)/100,1)</f>
        <v>5.3</v>
      </c>
      <c r="Q43" s="29" t="str">
        <f t="shared" si="4"/>
        <v>D+</v>
      </c>
      <c r="R43" s="30" t="str">
        <f t="shared" si="5"/>
        <v>Trung bình yếu</v>
      </c>
      <c r="S43" s="31" t="str">
        <f t="shared" si="3"/>
        <v/>
      </c>
      <c r="T43" s="32" t="str">
        <f t="array" ref="T43">IFERROR(VLOOKUP($C43&amp;$S$3,CHOOSE({1,2},Data!$A$2:$A$15458&amp;Data!$B$2:$B$15458,Data!$C$2:$C$15458),2,0),"")</f>
        <v>402-A2</v>
      </c>
      <c r="U43" s="94" t="str">
        <f t="array" ref="U43">IFERROR(VLOOKUP($C43&amp;$G$4,CHOOSE({1,2},Data!$A$2:$A$15458&amp;Data!$E$2:$E$15458,Data!$F$2:$F$15458),2,0),"")</f>
        <v>BAS1224-08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Đạt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2278</v>
      </c>
      <c r="D44" s="23" t="s">
        <v>4389</v>
      </c>
      <c r="E44" s="24" t="s">
        <v>4390</v>
      </c>
      <c r="F44" s="25" t="s">
        <v>4391</v>
      </c>
      <c r="G44" s="22" t="s">
        <v>3218</v>
      </c>
      <c r="H44" s="26">
        <v>10</v>
      </c>
      <c r="I44" s="26">
        <v>8</v>
      </c>
      <c r="J44" s="26">
        <v>8</v>
      </c>
      <c r="K44" s="26" t="s">
        <v>28</v>
      </c>
      <c r="L44" s="33"/>
      <c r="M44" s="33"/>
      <c r="N44" s="33"/>
      <c r="O44" s="77">
        <v>6</v>
      </c>
      <c r="P44" s="28">
        <f>ROUND(SUMPRODUCT(H44:O44,$H$8:$O$8)/100,1)</f>
        <v>7</v>
      </c>
      <c r="Q44" s="29" t="str">
        <f t="shared" si="4"/>
        <v>B</v>
      </c>
      <c r="R44" s="30" t="str">
        <f t="shared" si="5"/>
        <v>Khá</v>
      </c>
      <c r="S44" s="31" t="str">
        <f t="shared" si="3"/>
        <v/>
      </c>
      <c r="T44" s="32" t="str">
        <f t="array" ref="T44">IFERROR(VLOOKUP($C44&amp;$S$3,CHOOSE({1,2},Data!$A$2:$A$15458&amp;Data!$B$2:$B$15458,Data!$C$2:$C$15458),2,0),"")</f>
        <v>402-A2</v>
      </c>
      <c r="U44" s="94" t="str">
        <f t="array" ref="U44">IFERROR(VLOOKUP($C44&amp;$G$4,CHOOSE({1,2},Data!$A$2:$A$15458&amp;Data!$E$2:$E$15458,Data!$F$2:$F$15458),2,0),"")</f>
        <v>BAS1224-08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1801</v>
      </c>
      <c r="D45" s="23" t="s">
        <v>4395</v>
      </c>
      <c r="E45" s="24" t="s">
        <v>3522</v>
      </c>
      <c r="F45" s="25" t="s">
        <v>3411</v>
      </c>
      <c r="G45" s="22" t="s">
        <v>3373</v>
      </c>
      <c r="H45" s="26">
        <v>10</v>
      </c>
      <c r="I45" s="26">
        <v>7</v>
      </c>
      <c r="J45" s="26">
        <v>8</v>
      </c>
      <c r="K45" s="26" t="s">
        <v>28</v>
      </c>
      <c r="L45" s="33"/>
      <c r="M45" s="33"/>
      <c r="N45" s="33"/>
      <c r="O45" s="77">
        <v>5</v>
      </c>
      <c r="P45" s="28">
        <f>ROUND(SUMPRODUCT(H45:O45,$H$8:$O$8)/100,1)</f>
        <v>6.3</v>
      </c>
      <c r="Q45" s="29" t="str">
        <f t="shared" si="4"/>
        <v>C</v>
      </c>
      <c r="R45" s="30" t="str">
        <f t="shared" si="5"/>
        <v>Trung bình</v>
      </c>
      <c r="S45" s="31" t="str">
        <f t="shared" si="3"/>
        <v/>
      </c>
      <c r="T45" s="32" t="str">
        <f t="array" ref="T45">IFERROR(VLOOKUP($C45&amp;$S$3,CHOOSE({1,2},Data!$A$2:$A$15458&amp;Data!$B$2:$B$15458,Data!$C$2:$C$15458),2,0),"")</f>
        <v>402-A2</v>
      </c>
      <c r="U45" s="94" t="str">
        <f t="array" ref="U45">IFERROR(VLOOKUP($C45&amp;$G$4,CHOOSE({1,2},Data!$A$2:$A$15458&amp;Data!$E$2:$E$15458,Data!$F$2:$F$15458),2,0),"")</f>
        <v>BAS1224-08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1066</v>
      </c>
      <c r="D46" s="23" t="s">
        <v>4326</v>
      </c>
      <c r="E46" s="24" t="s">
        <v>4396</v>
      </c>
      <c r="F46" s="25" t="s">
        <v>3967</v>
      </c>
      <c r="G46" s="22" t="s">
        <v>3228</v>
      </c>
      <c r="H46" s="26">
        <v>8</v>
      </c>
      <c r="I46" s="26">
        <v>8</v>
      </c>
      <c r="J46" s="26">
        <v>7</v>
      </c>
      <c r="K46" s="26" t="s">
        <v>28</v>
      </c>
      <c r="L46" s="33"/>
      <c r="M46" s="33"/>
      <c r="N46" s="33"/>
      <c r="O46" s="77">
        <v>3.5</v>
      </c>
      <c r="P46" s="28">
        <f>ROUND(SUMPRODUCT(H46:O46,$H$8:$O$8)/100,1)</f>
        <v>5.0999999999999996</v>
      </c>
      <c r="Q46" s="29" t="str">
        <f t="shared" si="4"/>
        <v>D+</v>
      </c>
      <c r="R46" s="30" t="str">
        <f t="shared" si="5"/>
        <v>Trung bình yếu</v>
      </c>
      <c r="S46" s="31" t="str">
        <f t="shared" si="3"/>
        <v/>
      </c>
      <c r="T46" s="32" t="str">
        <f t="array" ref="T46">IFERROR(VLOOKUP($C46&amp;$S$3,CHOOSE({1,2},Data!$A$2:$A$15458&amp;Data!$B$2:$B$15458,Data!$C$2:$C$15458),2,0),"")</f>
        <v>402-A2</v>
      </c>
      <c r="U46" s="94" t="str">
        <f t="array" ref="U46">IFERROR(VLOOKUP($C46&amp;$G$4,CHOOSE({1,2},Data!$A$2:$A$15458&amp;Data!$E$2:$E$15458,Data!$F$2:$F$15458),2,0),"")</f>
        <v>BAS1224-08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2586</v>
      </c>
      <c r="D47" s="23" t="s">
        <v>4392</v>
      </c>
      <c r="E47" s="24" t="s">
        <v>3327</v>
      </c>
      <c r="F47" s="25" t="s">
        <v>4393</v>
      </c>
      <c r="G47" s="22" t="s">
        <v>3208</v>
      </c>
      <c r="H47" s="26">
        <v>9</v>
      </c>
      <c r="I47" s="26">
        <v>8</v>
      </c>
      <c r="J47" s="26">
        <v>7</v>
      </c>
      <c r="K47" s="26" t="s">
        <v>28</v>
      </c>
      <c r="L47" s="33"/>
      <c r="M47" s="33"/>
      <c r="N47" s="33"/>
      <c r="O47" s="77">
        <v>5.5</v>
      </c>
      <c r="P47" s="28">
        <f>ROUND(SUMPRODUCT(H47:O47,$H$8:$O$8)/100,1)</f>
        <v>6.4</v>
      </c>
      <c r="Q47" s="29" t="str">
        <f t="shared" si="4"/>
        <v>C</v>
      </c>
      <c r="R47" s="30" t="str">
        <f t="shared" si="5"/>
        <v>Trung bình</v>
      </c>
      <c r="S47" s="31" t="str">
        <f t="shared" si="3"/>
        <v/>
      </c>
      <c r="T47" s="32" t="str">
        <f t="array" ref="T47">IFERROR(VLOOKUP($C47&amp;$S$3,CHOOSE({1,2},Data!$A$2:$A$15458&amp;Data!$B$2:$B$15458,Data!$C$2:$C$15458),2,0),"")</f>
        <v>402-A2</v>
      </c>
      <c r="U47" s="94" t="str">
        <f t="array" ref="U47">IFERROR(VLOOKUP($C47&amp;$G$4,CHOOSE({1,2},Data!$A$2:$A$15458&amp;Data!$E$2:$E$15458,Data!$F$2:$F$15458),2,0),"")</f>
        <v>BAS1224-08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931</v>
      </c>
      <c r="D48" s="23" t="s">
        <v>4394</v>
      </c>
      <c r="E48" s="24" t="s">
        <v>3335</v>
      </c>
      <c r="F48" s="25" t="s">
        <v>4034</v>
      </c>
      <c r="G48" s="22" t="s">
        <v>3231</v>
      </c>
      <c r="H48" s="26">
        <v>9</v>
      </c>
      <c r="I48" s="26">
        <v>5</v>
      </c>
      <c r="J48" s="26">
        <v>7</v>
      </c>
      <c r="K48" s="26" t="s">
        <v>28</v>
      </c>
      <c r="L48" s="33"/>
      <c r="M48" s="33"/>
      <c r="N48" s="33"/>
      <c r="O48" s="77">
        <v>3</v>
      </c>
      <c r="P48" s="28">
        <f>ROUND(SUMPRODUCT(H48:O48,$H$8:$O$8)/100,1)</f>
        <v>4.5999999999999996</v>
      </c>
      <c r="Q48" s="29" t="str">
        <f t="shared" si="4"/>
        <v>D</v>
      </c>
      <c r="R48" s="30" t="str">
        <f t="shared" si="5"/>
        <v>Trung bình yếu</v>
      </c>
      <c r="S48" s="31" t="str">
        <f t="shared" si="3"/>
        <v/>
      </c>
      <c r="T48" s="32" t="str">
        <f t="array" ref="T48">IFERROR(VLOOKUP($C48&amp;$S$3,CHOOSE({1,2},Data!$A$2:$A$15458&amp;Data!$B$2:$B$15458,Data!$C$2:$C$15458),2,0),"")</f>
        <v>402-A2</v>
      </c>
      <c r="U48" s="94" t="str">
        <f t="array" ref="U48">IFERROR(VLOOKUP($C48&amp;$G$4,CHOOSE({1,2},Data!$A$2:$A$15458&amp;Data!$E$2:$E$15458,Data!$F$2:$F$15458),2,0),"")</f>
        <v>BAS1224-08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2767</v>
      </c>
      <c r="D49" s="23" t="s">
        <v>4397</v>
      </c>
      <c r="E49" s="24" t="s">
        <v>3525</v>
      </c>
      <c r="F49" s="25" t="s">
        <v>4398</v>
      </c>
      <c r="G49" s="22" t="s">
        <v>3231</v>
      </c>
      <c r="H49" s="26">
        <v>2</v>
      </c>
      <c r="I49" s="26">
        <v>1</v>
      </c>
      <c r="J49" s="26">
        <v>3</v>
      </c>
      <c r="K49" s="26" t="s">
        <v>28</v>
      </c>
      <c r="L49" s="33"/>
      <c r="M49" s="33"/>
      <c r="N49" s="33"/>
      <c r="O49" s="113" t="s">
        <v>4810</v>
      </c>
      <c r="P49" s="28">
        <f>ROUND(SUMPRODUCT(H49:O49,$H$8:$O$8)/100,1)</f>
        <v>0.9</v>
      </c>
      <c r="Q49" s="29" t="str">
        <f t="shared" si="4"/>
        <v>F</v>
      </c>
      <c r="R49" s="30" t="str">
        <f t="shared" si="5"/>
        <v>Kém</v>
      </c>
      <c r="S49" s="31" t="s">
        <v>4813</v>
      </c>
      <c r="T49" s="32" t="str">
        <f t="array" ref="T49">IFERROR(VLOOKUP($C49&amp;$S$3,CHOOSE({1,2},Data!$A$2:$A$15458&amp;Data!$B$2:$B$15458,Data!$C$2:$C$15458),2,0),"")</f>
        <v>402-A2</v>
      </c>
      <c r="U49" s="94" t="str">
        <f t="array" ref="U49">IFERROR(VLOOKUP($C49&amp;$G$4,CHOOSE({1,2},Data!$A$2:$A$15458&amp;Data!$E$2:$E$15458,Data!$F$2:$F$15458),2,0),"")</f>
        <v>BAS1224-08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Học lại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1325</v>
      </c>
      <c r="D50" s="23" t="s">
        <v>4399</v>
      </c>
      <c r="E50" s="24" t="s">
        <v>4400</v>
      </c>
      <c r="F50" s="25" t="s">
        <v>3241</v>
      </c>
      <c r="G50" s="22" t="s">
        <v>3277</v>
      </c>
      <c r="H50" s="26">
        <v>10</v>
      </c>
      <c r="I50" s="26">
        <v>5</v>
      </c>
      <c r="J50" s="26">
        <v>8</v>
      </c>
      <c r="K50" s="26" t="s">
        <v>28</v>
      </c>
      <c r="L50" s="33"/>
      <c r="M50" s="33"/>
      <c r="N50" s="33"/>
      <c r="O50" s="77">
        <v>8</v>
      </c>
      <c r="P50" s="28">
        <f>ROUND(SUMPRODUCT(H50:O50,$H$8:$O$8)/100,1)</f>
        <v>7.9</v>
      </c>
      <c r="Q50" s="29" t="str">
        <f t="shared" si="4"/>
        <v>B</v>
      </c>
      <c r="R50" s="30" t="str">
        <f t="shared" si="5"/>
        <v>Khá</v>
      </c>
      <c r="S50" s="31" t="str">
        <f t="shared" ref="S50:S93" si="6">+IF(OR($H50=0,$I50=0,$J50=0,$K50=0),"Không đủ ĐKDT",IF(AND(O50=0,P50&gt;=4),"Không đạt",""))</f>
        <v/>
      </c>
      <c r="T50" s="32" t="str">
        <f t="array" ref="T50">IFERROR(VLOOKUP($C50&amp;$S$3,CHOOSE({1,2},Data!$A$2:$A$15458&amp;Data!$B$2:$B$15458,Data!$C$2:$C$15458),2,0),"")</f>
        <v>402-A2</v>
      </c>
      <c r="U50" s="94" t="str">
        <f t="array" ref="U50">IFERROR(VLOOKUP($C50&amp;$G$4,CHOOSE({1,2},Data!$A$2:$A$15458&amp;Data!$E$2:$E$15458,Data!$F$2:$F$15458),2,0),"")</f>
        <v>BAS1224-08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1130</v>
      </c>
      <c r="D51" s="23" t="s">
        <v>3278</v>
      </c>
      <c r="E51" s="24" t="s">
        <v>4401</v>
      </c>
      <c r="F51" s="25" t="s">
        <v>3440</v>
      </c>
      <c r="G51" s="22" t="s">
        <v>3257</v>
      </c>
      <c r="H51" s="26">
        <v>10</v>
      </c>
      <c r="I51" s="26">
        <v>7</v>
      </c>
      <c r="J51" s="26">
        <v>8</v>
      </c>
      <c r="K51" s="26" t="s">
        <v>28</v>
      </c>
      <c r="L51" s="33"/>
      <c r="M51" s="33"/>
      <c r="N51" s="33"/>
      <c r="O51" s="77">
        <v>9.5</v>
      </c>
      <c r="P51" s="28">
        <f>ROUND(SUMPRODUCT(H51:O51,$H$8:$O$8)/100,1)</f>
        <v>9</v>
      </c>
      <c r="Q51" s="29" t="str">
        <f t="shared" si="4"/>
        <v>A+</v>
      </c>
      <c r="R51" s="30" t="str">
        <f t="shared" si="5"/>
        <v>Giỏi</v>
      </c>
      <c r="S51" s="31" t="str">
        <f t="shared" si="6"/>
        <v/>
      </c>
      <c r="T51" s="32" t="str">
        <f t="array" ref="T51">IFERROR(VLOOKUP($C51&amp;$S$3,CHOOSE({1,2},Data!$A$2:$A$15458&amp;Data!$B$2:$B$15458,Data!$C$2:$C$15458),2,0),"")</f>
        <v>402-A2</v>
      </c>
      <c r="U51" s="94" t="str">
        <f t="array" ref="U51">IFERROR(VLOOKUP($C51&amp;$G$4,CHOOSE({1,2},Data!$A$2:$A$15458&amp;Data!$E$2:$E$15458,Data!$F$2:$F$15458),2,0),"")</f>
        <v>BAS1224-08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1447</v>
      </c>
      <c r="D52" s="23" t="s">
        <v>4402</v>
      </c>
      <c r="E52" s="24" t="s">
        <v>3528</v>
      </c>
      <c r="F52" s="25" t="s">
        <v>4111</v>
      </c>
      <c r="G52" s="22" t="s">
        <v>3242</v>
      </c>
      <c r="H52" s="26">
        <v>10</v>
      </c>
      <c r="I52" s="26">
        <v>9</v>
      </c>
      <c r="J52" s="26">
        <v>8</v>
      </c>
      <c r="K52" s="26" t="s">
        <v>28</v>
      </c>
      <c r="L52" s="33"/>
      <c r="M52" s="33"/>
      <c r="N52" s="33"/>
      <c r="O52" s="77">
        <v>5</v>
      </c>
      <c r="P52" s="28">
        <f>ROUND(SUMPRODUCT(H52:O52,$H$8:$O$8)/100,1)</f>
        <v>6.5</v>
      </c>
      <c r="Q52" s="29" t="str">
        <f t="shared" si="4"/>
        <v>C+</v>
      </c>
      <c r="R52" s="30" t="str">
        <f t="shared" si="5"/>
        <v>Trung bình</v>
      </c>
      <c r="S52" s="31" t="str">
        <f t="shared" si="6"/>
        <v/>
      </c>
      <c r="T52" s="32" t="str">
        <f t="array" ref="T52">IFERROR(VLOOKUP($C52&amp;$S$3,CHOOSE({1,2},Data!$A$2:$A$15458&amp;Data!$B$2:$B$15458,Data!$C$2:$C$15458),2,0),"")</f>
        <v>402-A2</v>
      </c>
      <c r="U52" s="94" t="str">
        <f t="array" ref="U52">IFERROR(VLOOKUP($C52&amp;$G$4,CHOOSE({1,2},Data!$A$2:$A$15458&amp;Data!$E$2:$E$15458,Data!$F$2:$F$15458),2,0),"")</f>
        <v>BAS1224-08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2154</v>
      </c>
      <c r="D53" s="23" t="s">
        <v>3773</v>
      </c>
      <c r="E53" s="24" t="s">
        <v>3528</v>
      </c>
      <c r="F53" s="25" t="s">
        <v>3535</v>
      </c>
      <c r="G53" s="22" t="s">
        <v>3273</v>
      </c>
      <c r="H53" s="26">
        <v>10</v>
      </c>
      <c r="I53" s="26">
        <v>7</v>
      </c>
      <c r="J53" s="26">
        <v>8</v>
      </c>
      <c r="K53" s="26" t="s">
        <v>28</v>
      </c>
      <c r="L53" s="33"/>
      <c r="M53" s="33"/>
      <c r="N53" s="33"/>
      <c r="O53" s="77">
        <v>3</v>
      </c>
      <c r="P53" s="28">
        <f>ROUND(SUMPRODUCT(H53:O53,$H$8:$O$8)/100,1)</f>
        <v>5.0999999999999996</v>
      </c>
      <c r="Q53" s="29" t="str">
        <f t="shared" si="4"/>
        <v>D+</v>
      </c>
      <c r="R53" s="30" t="str">
        <f t="shared" si="5"/>
        <v>Trung bình yếu</v>
      </c>
      <c r="S53" s="31" t="str">
        <f t="shared" si="6"/>
        <v/>
      </c>
      <c r="T53" s="32" t="str">
        <f t="array" ref="T53">IFERROR(VLOOKUP($C53&amp;$S$3,CHOOSE({1,2},Data!$A$2:$A$15458&amp;Data!$B$2:$B$15458,Data!$C$2:$C$15458),2,0),"")</f>
        <v>402-A2</v>
      </c>
      <c r="U53" s="94" t="str">
        <f t="array" ref="U53">IFERROR(VLOOKUP($C53&amp;$G$4,CHOOSE({1,2},Data!$A$2:$A$15458&amp;Data!$E$2:$E$15458,Data!$F$2:$F$15458),2,0),"")</f>
        <v>BAS1224-08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2653</v>
      </c>
      <c r="D54" s="23" t="s">
        <v>4403</v>
      </c>
      <c r="E54" s="24" t="s">
        <v>3338</v>
      </c>
      <c r="F54" s="25" t="s">
        <v>4404</v>
      </c>
      <c r="G54" s="22" t="s">
        <v>3283</v>
      </c>
      <c r="H54" s="26">
        <v>10</v>
      </c>
      <c r="I54" s="26">
        <v>4</v>
      </c>
      <c r="J54" s="26">
        <v>8</v>
      </c>
      <c r="K54" s="26" t="s">
        <v>28</v>
      </c>
      <c r="L54" s="33"/>
      <c r="M54" s="33"/>
      <c r="N54" s="33"/>
      <c r="O54" s="77">
        <v>5</v>
      </c>
      <c r="P54" s="28">
        <f>ROUND(SUMPRODUCT(H54:O54,$H$8:$O$8)/100,1)</f>
        <v>6</v>
      </c>
      <c r="Q54" s="29" t="str">
        <f t="shared" si="4"/>
        <v>C</v>
      </c>
      <c r="R54" s="30" t="str">
        <f t="shared" si="5"/>
        <v>Trung bình</v>
      </c>
      <c r="S54" s="31" t="str">
        <f t="shared" si="6"/>
        <v/>
      </c>
      <c r="T54" s="32" t="str">
        <f t="array" ref="T54">IFERROR(VLOOKUP($C54&amp;$S$3,CHOOSE({1,2},Data!$A$2:$A$15458&amp;Data!$B$2:$B$15458,Data!$C$2:$C$15458),2,0),"")</f>
        <v>402-A2</v>
      </c>
      <c r="U54" s="94" t="str">
        <f t="array" ref="U54">IFERROR(VLOOKUP($C54&amp;$G$4,CHOOSE({1,2},Data!$A$2:$A$15458&amp;Data!$E$2:$E$15458,Data!$F$2:$F$15458),2,0),"")</f>
        <v>BAS1224-08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2650</v>
      </c>
      <c r="D55" s="23" t="s">
        <v>4271</v>
      </c>
      <c r="E55" s="24" t="s">
        <v>3338</v>
      </c>
      <c r="F55" s="25" t="s">
        <v>3512</v>
      </c>
      <c r="G55" s="22" t="s">
        <v>3283</v>
      </c>
      <c r="H55" s="26">
        <v>10</v>
      </c>
      <c r="I55" s="26">
        <v>4</v>
      </c>
      <c r="J55" s="26">
        <v>8</v>
      </c>
      <c r="K55" s="26" t="s">
        <v>28</v>
      </c>
      <c r="L55" s="33"/>
      <c r="M55" s="33"/>
      <c r="N55" s="33"/>
      <c r="O55" s="77">
        <v>1</v>
      </c>
      <c r="P55" s="28">
        <f>ROUND(SUMPRODUCT(H55:O55,$H$8:$O$8)/100,1)</f>
        <v>3.6</v>
      </c>
      <c r="Q55" s="29" t="str">
        <f t="shared" si="4"/>
        <v>F</v>
      </c>
      <c r="R55" s="30" t="str">
        <f t="shared" si="5"/>
        <v>Kém</v>
      </c>
      <c r="S55" s="31" t="str">
        <f t="shared" si="6"/>
        <v/>
      </c>
      <c r="T55" s="32" t="str">
        <f t="array" ref="T55">IFERROR(VLOOKUP($C55&amp;$S$3,CHOOSE({1,2},Data!$A$2:$A$15458&amp;Data!$B$2:$B$15458,Data!$C$2:$C$15458),2,0),"")</f>
        <v>402-A2</v>
      </c>
      <c r="U55" s="94" t="str">
        <f t="array" ref="U55">IFERROR(VLOOKUP($C55&amp;$G$4,CHOOSE({1,2},Data!$A$2:$A$15458&amp;Data!$E$2:$E$15458,Data!$F$2:$F$15458),2,0),"")</f>
        <v>BAS1224-08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Học lại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1071</v>
      </c>
      <c r="D56" s="23" t="s">
        <v>3223</v>
      </c>
      <c r="E56" s="24" t="s">
        <v>3338</v>
      </c>
      <c r="F56" s="25" t="s">
        <v>4128</v>
      </c>
      <c r="G56" s="22" t="s">
        <v>3242</v>
      </c>
      <c r="H56" s="26">
        <v>6</v>
      </c>
      <c r="I56" s="26">
        <v>4</v>
      </c>
      <c r="J56" s="26">
        <v>7</v>
      </c>
      <c r="K56" s="26" t="s">
        <v>28</v>
      </c>
      <c r="L56" s="33"/>
      <c r="M56" s="33"/>
      <c r="N56" s="33"/>
      <c r="O56" s="77">
        <v>1.5</v>
      </c>
      <c r="P56" s="28">
        <f>ROUND(SUMPRODUCT(H56:O56,$H$8:$O$8)/100,1)</f>
        <v>3.3</v>
      </c>
      <c r="Q56" s="29" t="str">
        <f t="shared" si="4"/>
        <v>F</v>
      </c>
      <c r="R56" s="30" t="str">
        <f t="shared" si="5"/>
        <v>Kém</v>
      </c>
      <c r="S56" s="31" t="str">
        <f t="shared" si="6"/>
        <v/>
      </c>
      <c r="T56" s="32" t="str">
        <f t="array" ref="T56">IFERROR(VLOOKUP($C56&amp;$S$3,CHOOSE({1,2},Data!$A$2:$A$15458&amp;Data!$B$2:$B$15458,Data!$C$2:$C$15458),2,0),"")</f>
        <v>402-A2</v>
      </c>
      <c r="U56" s="94" t="str">
        <f t="array" ref="U56">IFERROR(VLOOKUP($C56&amp;$G$4,CHOOSE({1,2},Data!$A$2:$A$15458&amp;Data!$E$2:$E$15458,Data!$F$2:$F$15458),2,0),"")</f>
        <v>BAS1224-08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Học lại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2654</v>
      </c>
      <c r="D57" s="23" t="s">
        <v>4124</v>
      </c>
      <c r="E57" s="24" t="s">
        <v>4405</v>
      </c>
      <c r="F57" s="25" t="s">
        <v>4406</v>
      </c>
      <c r="G57" s="22" t="s">
        <v>3239</v>
      </c>
      <c r="H57" s="26">
        <v>10</v>
      </c>
      <c r="I57" s="26">
        <v>7</v>
      </c>
      <c r="J57" s="26">
        <v>8.5</v>
      </c>
      <c r="K57" s="26" t="s">
        <v>28</v>
      </c>
      <c r="L57" s="33"/>
      <c r="M57" s="33"/>
      <c r="N57" s="33"/>
      <c r="O57" s="77">
        <v>9</v>
      </c>
      <c r="P57" s="28">
        <f>ROUND(SUMPRODUCT(H57:O57,$H$8:$O$8)/100,1)</f>
        <v>8.8000000000000007</v>
      </c>
      <c r="Q57" s="29" t="str">
        <f t="shared" si="4"/>
        <v>A</v>
      </c>
      <c r="R57" s="30" t="str">
        <f t="shared" si="5"/>
        <v>Giỏi</v>
      </c>
      <c r="S57" s="31" t="str">
        <f t="shared" si="6"/>
        <v/>
      </c>
      <c r="T57" s="32" t="str">
        <f t="array" ref="T57">IFERROR(VLOOKUP($C57&amp;$S$3,CHOOSE({1,2},Data!$A$2:$A$15458&amp;Data!$B$2:$B$15458,Data!$C$2:$C$15458),2,0),"")</f>
        <v>402-A2</v>
      </c>
      <c r="U57" s="94" t="str">
        <f t="array" ref="U57">IFERROR(VLOOKUP($C57&amp;$G$4,CHOOSE({1,2},Data!$A$2:$A$15458&amp;Data!$E$2:$E$15458,Data!$F$2:$F$15458),2,0),"")</f>
        <v>BAS1224-08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874</v>
      </c>
      <c r="D58" s="23" t="s">
        <v>4407</v>
      </c>
      <c r="E58" s="24" t="s">
        <v>3774</v>
      </c>
      <c r="F58" s="25" t="s">
        <v>3812</v>
      </c>
      <c r="G58" s="22" t="s">
        <v>3228</v>
      </c>
      <c r="H58" s="26">
        <v>10</v>
      </c>
      <c r="I58" s="26">
        <v>8</v>
      </c>
      <c r="J58" s="26">
        <v>7.5</v>
      </c>
      <c r="K58" s="26" t="s">
        <v>28</v>
      </c>
      <c r="L58" s="33"/>
      <c r="M58" s="33"/>
      <c r="N58" s="33"/>
      <c r="O58" s="77">
        <v>4.5</v>
      </c>
      <c r="P58" s="28">
        <f>ROUND(SUMPRODUCT(H58:O58,$H$8:$O$8)/100,1)</f>
        <v>6</v>
      </c>
      <c r="Q58" s="29" t="str">
        <f t="shared" si="4"/>
        <v>C</v>
      </c>
      <c r="R58" s="30" t="str">
        <f t="shared" si="5"/>
        <v>Trung bình</v>
      </c>
      <c r="S58" s="31" t="str">
        <f t="shared" si="6"/>
        <v/>
      </c>
      <c r="T58" s="32" t="str">
        <f t="array" ref="T58">IFERROR(VLOOKUP($C58&amp;$S$3,CHOOSE({1,2},Data!$A$2:$A$15458&amp;Data!$B$2:$B$15458,Data!$C$2:$C$15458),2,0),"")</f>
        <v>402-A2</v>
      </c>
      <c r="U58" s="94" t="str">
        <f t="array" ref="U58">IFERROR(VLOOKUP($C58&amp;$G$4,CHOOSE({1,2},Data!$A$2:$A$15458&amp;Data!$E$2:$E$15458,Data!$F$2:$F$15458),2,0),"")</f>
        <v>BAS1224-08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2545</v>
      </c>
      <c r="D59" s="23" t="s">
        <v>3392</v>
      </c>
      <c r="E59" s="24" t="s">
        <v>3774</v>
      </c>
      <c r="F59" s="25" t="s">
        <v>4384</v>
      </c>
      <c r="G59" s="22" t="s">
        <v>3283</v>
      </c>
      <c r="H59" s="26">
        <v>8</v>
      </c>
      <c r="I59" s="26">
        <v>3</v>
      </c>
      <c r="J59" s="26">
        <v>7.5</v>
      </c>
      <c r="K59" s="26" t="s">
        <v>28</v>
      </c>
      <c r="L59" s="33"/>
      <c r="M59" s="33"/>
      <c r="N59" s="33"/>
      <c r="O59" s="77">
        <v>1.5</v>
      </c>
      <c r="P59" s="28">
        <f>ROUND(SUMPRODUCT(H59:O59,$H$8:$O$8)/100,1)</f>
        <v>3.5</v>
      </c>
      <c r="Q59" s="29" t="str">
        <f t="shared" si="4"/>
        <v>F</v>
      </c>
      <c r="R59" s="30" t="str">
        <f t="shared" si="5"/>
        <v>Kém</v>
      </c>
      <c r="S59" s="31" t="str">
        <f t="shared" si="6"/>
        <v/>
      </c>
      <c r="T59" s="32" t="str">
        <f t="array" ref="T59">IFERROR(VLOOKUP($C59&amp;$S$3,CHOOSE({1,2},Data!$A$2:$A$15458&amp;Data!$B$2:$B$15458,Data!$C$2:$C$15458),2,0),"")</f>
        <v>402-A2</v>
      </c>
      <c r="U59" s="94" t="str">
        <f t="array" ref="U59">IFERROR(VLOOKUP($C59&amp;$G$4,CHOOSE({1,2},Data!$A$2:$A$15458&amp;Data!$E$2:$E$15458,Data!$F$2:$F$15458),2,0),"")</f>
        <v>BAS1224-08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Học lại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2286</v>
      </c>
      <c r="D60" s="23" t="s">
        <v>4408</v>
      </c>
      <c r="E60" s="24" t="s">
        <v>3351</v>
      </c>
      <c r="F60" s="25" t="s">
        <v>3911</v>
      </c>
      <c r="G60" s="22" t="s">
        <v>3252</v>
      </c>
      <c r="H60" s="26">
        <v>10</v>
      </c>
      <c r="I60" s="26">
        <v>4</v>
      </c>
      <c r="J60" s="26">
        <v>7.5</v>
      </c>
      <c r="K60" s="26" t="s">
        <v>28</v>
      </c>
      <c r="L60" s="33"/>
      <c r="M60" s="33"/>
      <c r="N60" s="33"/>
      <c r="O60" s="77">
        <v>4.5</v>
      </c>
      <c r="P60" s="28">
        <f>ROUND(SUMPRODUCT(H60:O60,$H$8:$O$8)/100,1)</f>
        <v>5.6</v>
      </c>
      <c r="Q60" s="29" t="str">
        <f t="shared" si="4"/>
        <v>C</v>
      </c>
      <c r="R60" s="30" t="str">
        <f t="shared" si="5"/>
        <v>Trung bình</v>
      </c>
      <c r="S60" s="31" t="str">
        <f t="shared" si="6"/>
        <v/>
      </c>
      <c r="T60" s="32" t="str">
        <f t="array" ref="T60">IFERROR(VLOOKUP($C60&amp;$S$3,CHOOSE({1,2},Data!$A$2:$A$15458&amp;Data!$B$2:$B$15458,Data!$C$2:$C$15458),2,0),"")</f>
        <v>402-A2</v>
      </c>
      <c r="U60" s="94" t="str">
        <f t="array" ref="U60">IFERROR(VLOOKUP($C60&amp;$G$4,CHOOSE({1,2},Data!$A$2:$A$15458&amp;Data!$E$2:$E$15458,Data!$F$2:$F$15458),2,0),"")</f>
        <v>BAS1224-08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2656</v>
      </c>
      <c r="D61" s="23" t="s">
        <v>3379</v>
      </c>
      <c r="E61" s="24" t="s">
        <v>3351</v>
      </c>
      <c r="F61" s="25" t="s">
        <v>3696</v>
      </c>
      <c r="G61" s="22" t="s">
        <v>3283</v>
      </c>
      <c r="H61" s="26">
        <v>10</v>
      </c>
      <c r="I61" s="26">
        <v>6</v>
      </c>
      <c r="J61" s="26">
        <v>8</v>
      </c>
      <c r="K61" s="26" t="s">
        <v>28</v>
      </c>
      <c r="L61" s="33"/>
      <c r="M61" s="33"/>
      <c r="N61" s="33"/>
      <c r="O61" s="77">
        <v>1</v>
      </c>
      <c r="P61" s="28">
        <f>ROUND(SUMPRODUCT(H61:O61,$H$8:$O$8)/100,1)</f>
        <v>3.8</v>
      </c>
      <c r="Q61" s="29" t="str">
        <f t="shared" si="4"/>
        <v>F</v>
      </c>
      <c r="R61" s="30" t="str">
        <f t="shared" si="5"/>
        <v>Kém</v>
      </c>
      <c r="S61" s="31" t="str">
        <f t="shared" si="6"/>
        <v/>
      </c>
      <c r="T61" s="32" t="str">
        <f t="array" ref="T61">IFERROR(VLOOKUP($C61&amp;$S$3,CHOOSE({1,2},Data!$A$2:$A$15458&amp;Data!$B$2:$B$15458,Data!$C$2:$C$15458),2,0),"")</f>
        <v>402-A2</v>
      </c>
      <c r="U61" s="94" t="str">
        <f t="array" ref="U61">IFERROR(VLOOKUP($C61&amp;$G$4,CHOOSE({1,2},Data!$A$2:$A$15458&amp;Data!$E$2:$E$15458,Data!$F$2:$F$15458),2,0),"")</f>
        <v>BAS1224-08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Học lại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1136</v>
      </c>
      <c r="D62" s="23" t="s">
        <v>4005</v>
      </c>
      <c r="E62" s="24" t="s">
        <v>3554</v>
      </c>
      <c r="F62" s="25" t="s">
        <v>4059</v>
      </c>
      <c r="G62" s="22" t="s">
        <v>3239</v>
      </c>
      <c r="H62" s="26">
        <v>7</v>
      </c>
      <c r="I62" s="26">
        <v>5</v>
      </c>
      <c r="J62" s="26">
        <v>7.5</v>
      </c>
      <c r="K62" s="26" t="s">
        <v>28</v>
      </c>
      <c r="L62" s="33"/>
      <c r="M62" s="33"/>
      <c r="N62" s="33"/>
      <c r="O62" s="77">
        <v>1.5</v>
      </c>
      <c r="P62" s="28">
        <f>ROUND(SUMPRODUCT(H62:O62,$H$8:$O$8)/100,1)</f>
        <v>3.6</v>
      </c>
      <c r="Q62" s="29" t="str">
        <f t="shared" si="4"/>
        <v>F</v>
      </c>
      <c r="R62" s="30" t="str">
        <f t="shared" si="5"/>
        <v>Kém</v>
      </c>
      <c r="S62" s="31" t="str">
        <f t="shared" si="6"/>
        <v/>
      </c>
      <c r="T62" s="32" t="str">
        <f t="array" ref="T62">IFERROR(VLOOKUP($C62&amp;$S$3,CHOOSE({1,2},Data!$A$2:$A$15458&amp;Data!$B$2:$B$15458,Data!$C$2:$C$15458),2,0),"")</f>
        <v>402-A2</v>
      </c>
      <c r="U62" s="94" t="str">
        <f t="array" ref="U62">IFERROR(VLOOKUP($C62&amp;$G$4,CHOOSE({1,2},Data!$A$2:$A$15458&amp;Data!$E$2:$E$15458,Data!$F$2:$F$15458),2,0),"")</f>
        <v>BAS1224-08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Học lại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1929</v>
      </c>
      <c r="D63" s="23" t="s">
        <v>4409</v>
      </c>
      <c r="E63" s="24" t="s">
        <v>3554</v>
      </c>
      <c r="F63" s="25" t="s">
        <v>3784</v>
      </c>
      <c r="G63" s="22" t="s">
        <v>3228</v>
      </c>
      <c r="H63" s="26">
        <v>8</v>
      </c>
      <c r="I63" s="26">
        <v>5</v>
      </c>
      <c r="J63" s="26">
        <v>7</v>
      </c>
      <c r="K63" s="26" t="s">
        <v>28</v>
      </c>
      <c r="L63" s="33"/>
      <c r="M63" s="33"/>
      <c r="N63" s="33"/>
      <c r="O63" s="77">
        <v>5</v>
      </c>
      <c r="P63" s="28">
        <f>ROUND(SUMPRODUCT(H63:O63,$H$8:$O$8)/100,1)</f>
        <v>5.7</v>
      </c>
      <c r="Q63" s="29" t="str">
        <f t="shared" si="4"/>
        <v>C</v>
      </c>
      <c r="R63" s="30" t="str">
        <f t="shared" si="5"/>
        <v>Trung bình</v>
      </c>
      <c r="S63" s="31" t="str">
        <f t="shared" si="6"/>
        <v/>
      </c>
      <c r="T63" s="32" t="str">
        <f t="array" ref="T63">IFERROR(VLOOKUP($C63&amp;$S$3,CHOOSE({1,2},Data!$A$2:$A$15458&amp;Data!$B$2:$B$15458,Data!$C$2:$C$15458),2,0),"")</f>
        <v>402-A2</v>
      </c>
      <c r="U63" s="94" t="str">
        <f t="array" ref="U63">IFERROR(VLOOKUP($C63&amp;$G$4,CHOOSE({1,2},Data!$A$2:$A$15458&amp;Data!$E$2:$E$15458,Data!$F$2:$F$15458),2,0),"")</f>
        <v>BAS1224-08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1811</v>
      </c>
      <c r="D64" s="23" t="s">
        <v>3536</v>
      </c>
      <c r="E64" s="24" t="s">
        <v>3554</v>
      </c>
      <c r="F64" s="25" t="s">
        <v>4410</v>
      </c>
      <c r="G64" s="22" t="s">
        <v>3373</v>
      </c>
      <c r="H64" s="26">
        <v>0</v>
      </c>
      <c r="I64" s="26">
        <v>0</v>
      </c>
      <c r="J64" s="26">
        <v>0</v>
      </c>
      <c r="K64" s="26" t="s">
        <v>28</v>
      </c>
      <c r="L64" s="33"/>
      <c r="M64" s="33"/>
      <c r="N64" s="33"/>
      <c r="O64" s="113" t="s">
        <v>4811</v>
      </c>
      <c r="P64" s="28">
        <f>ROUND(SUMPRODUCT(H64:O64,$H$8:$O$8)/100,1)</f>
        <v>0</v>
      </c>
      <c r="Q64" s="29" t="str">
        <f t="shared" si="4"/>
        <v>F</v>
      </c>
      <c r="R64" s="30" t="str">
        <f t="shared" si="5"/>
        <v>Kém</v>
      </c>
      <c r="S64" s="31" t="str">
        <f t="shared" si="6"/>
        <v>Không đủ ĐKDT</v>
      </c>
      <c r="T64" s="32" t="str">
        <f t="array" ref="T64">IFERROR(VLOOKUP($C64&amp;$S$3,CHOOSE({1,2},Data!$A$2:$A$15458&amp;Data!$B$2:$B$15458,Data!$C$2:$C$15458),2,0),"")</f>
        <v>402-A2</v>
      </c>
      <c r="U64" s="94" t="str">
        <f t="array" ref="U64">IFERROR(VLOOKUP($C64&amp;$G$4,CHOOSE({1,2},Data!$A$2:$A$15458&amp;Data!$E$2:$E$15458,Data!$F$2:$F$15458),2,0),"")</f>
        <v>BAS1224-08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Học lại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1335</v>
      </c>
      <c r="D65" s="23" t="s">
        <v>3402</v>
      </c>
      <c r="E65" s="24" t="s">
        <v>3375</v>
      </c>
      <c r="F65" s="25" t="s">
        <v>3248</v>
      </c>
      <c r="G65" s="22" t="s">
        <v>3218</v>
      </c>
      <c r="H65" s="26">
        <v>9</v>
      </c>
      <c r="I65" s="26">
        <v>4</v>
      </c>
      <c r="J65" s="26">
        <v>7.5</v>
      </c>
      <c r="K65" s="26" t="s">
        <v>28</v>
      </c>
      <c r="L65" s="33"/>
      <c r="M65" s="33"/>
      <c r="N65" s="33"/>
      <c r="O65" s="77">
        <v>2</v>
      </c>
      <c r="P65" s="28">
        <f>ROUND(SUMPRODUCT(H65:O65,$H$8:$O$8)/100,1)</f>
        <v>4</v>
      </c>
      <c r="Q65" s="29" t="str">
        <f t="shared" si="4"/>
        <v>D</v>
      </c>
      <c r="R65" s="30" t="str">
        <f t="shared" si="5"/>
        <v>Trung bình yếu</v>
      </c>
      <c r="S65" s="31" t="str">
        <f t="shared" si="6"/>
        <v/>
      </c>
      <c r="T65" s="32" t="str">
        <f t="array" ref="T65">IFERROR(VLOOKUP($C65&amp;$S$3,CHOOSE({1,2},Data!$A$2:$A$15458&amp;Data!$B$2:$B$15458,Data!$C$2:$C$15458),2,0),"")</f>
        <v>402-A2</v>
      </c>
      <c r="U65" s="94" t="str">
        <f t="array" ref="U65">IFERROR(VLOOKUP($C65&amp;$G$4,CHOOSE({1,2},Data!$A$2:$A$15458&amp;Data!$E$2:$E$15458,Data!$F$2:$F$15458),2,0),"")</f>
        <v>BAS1224-08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1143</v>
      </c>
      <c r="D66" s="23" t="s">
        <v>3540</v>
      </c>
      <c r="E66" s="24" t="s">
        <v>4411</v>
      </c>
      <c r="F66" s="25" t="s">
        <v>3731</v>
      </c>
      <c r="G66" s="22" t="s">
        <v>3239</v>
      </c>
      <c r="H66" s="26">
        <v>10</v>
      </c>
      <c r="I66" s="26">
        <v>5</v>
      </c>
      <c r="J66" s="26">
        <v>7</v>
      </c>
      <c r="K66" s="26" t="s">
        <v>28</v>
      </c>
      <c r="L66" s="33"/>
      <c r="M66" s="33"/>
      <c r="N66" s="33"/>
      <c r="O66" s="77">
        <v>2.5</v>
      </c>
      <c r="P66" s="28">
        <f>ROUND(SUMPRODUCT(H66:O66,$H$8:$O$8)/100,1)</f>
        <v>4.4000000000000004</v>
      </c>
      <c r="Q66" s="29" t="str">
        <f t="shared" si="4"/>
        <v>D</v>
      </c>
      <c r="R66" s="30" t="str">
        <f t="shared" si="5"/>
        <v>Trung bình yếu</v>
      </c>
      <c r="S66" s="31" t="str">
        <f t="shared" si="6"/>
        <v/>
      </c>
      <c r="T66" s="32" t="str">
        <f t="array" ref="T66">IFERROR(VLOOKUP($C66&amp;$S$3,CHOOSE({1,2},Data!$A$2:$A$15458&amp;Data!$B$2:$B$15458,Data!$C$2:$C$15458),2,0),"")</f>
        <v>402-A2</v>
      </c>
      <c r="U66" s="94" t="str">
        <f t="array" ref="U66">IFERROR(VLOOKUP($C66&amp;$G$4,CHOOSE({1,2},Data!$A$2:$A$15458&amp;Data!$E$2:$E$15458,Data!$F$2:$F$15458),2,0),"")</f>
        <v>BAS1224-08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503</v>
      </c>
      <c r="D67" s="23" t="s">
        <v>4414</v>
      </c>
      <c r="E67" s="24" t="s">
        <v>3383</v>
      </c>
      <c r="F67" s="25" t="s">
        <v>3217</v>
      </c>
      <c r="G67" s="22" t="s">
        <v>3281</v>
      </c>
      <c r="H67" s="26">
        <v>10</v>
      </c>
      <c r="I67" s="26">
        <v>7</v>
      </c>
      <c r="J67" s="26">
        <v>8.5</v>
      </c>
      <c r="K67" s="26" t="s">
        <v>28</v>
      </c>
      <c r="L67" s="33"/>
      <c r="M67" s="33"/>
      <c r="N67" s="33"/>
      <c r="O67" s="77">
        <v>6.5</v>
      </c>
      <c r="P67" s="28">
        <f>ROUND(SUMPRODUCT(H67:O67,$H$8:$O$8)/100,1)</f>
        <v>7.3</v>
      </c>
      <c r="Q67" s="29" t="str">
        <f t="shared" si="4"/>
        <v>B</v>
      </c>
      <c r="R67" s="30" t="str">
        <f t="shared" si="5"/>
        <v>Khá</v>
      </c>
      <c r="S67" s="31" t="str">
        <f t="shared" si="6"/>
        <v/>
      </c>
      <c r="T67" s="32" t="str">
        <f t="array" ref="T67">IFERROR(VLOOKUP($C67&amp;$S$3,CHOOSE({1,2},Data!$A$2:$A$15458&amp;Data!$B$2:$B$15458,Data!$C$2:$C$15458),2,0),"")</f>
        <v>603-A2</v>
      </c>
      <c r="U67" s="94" t="str">
        <f t="array" ref="U67">IFERROR(VLOOKUP($C67&amp;$G$4,CHOOSE({1,2},Data!$A$2:$A$15458&amp;Data!$E$2:$E$15458,Data!$F$2:$F$15458),2,0),"")</f>
        <v>BAS1224-08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562</v>
      </c>
      <c r="D68" s="23" t="s">
        <v>4412</v>
      </c>
      <c r="E68" s="24" t="s">
        <v>3383</v>
      </c>
      <c r="F68" s="25" t="s">
        <v>4413</v>
      </c>
      <c r="G68" s="22" t="s">
        <v>3273</v>
      </c>
      <c r="H68" s="26">
        <v>9</v>
      </c>
      <c r="I68" s="26">
        <v>6</v>
      </c>
      <c r="J68" s="26">
        <v>7.5</v>
      </c>
      <c r="K68" s="26" t="s">
        <v>28</v>
      </c>
      <c r="L68" s="33"/>
      <c r="M68" s="33"/>
      <c r="N68" s="33"/>
      <c r="O68" s="77">
        <v>6.5</v>
      </c>
      <c r="P68" s="28">
        <f>ROUND(SUMPRODUCT(H68:O68,$H$8:$O$8)/100,1)</f>
        <v>6.9</v>
      </c>
      <c r="Q68" s="29" t="str">
        <f t="shared" si="4"/>
        <v>C+</v>
      </c>
      <c r="R68" s="30" t="str">
        <f t="shared" si="5"/>
        <v>Trung bình</v>
      </c>
      <c r="S68" s="31" t="str">
        <f t="shared" si="6"/>
        <v/>
      </c>
      <c r="T68" s="32" t="str">
        <f t="array" ref="T68">IFERROR(VLOOKUP($C68&amp;$S$3,CHOOSE({1,2},Data!$A$2:$A$15458&amp;Data!$B$2:$B$15458,Data!$C$2:$C$15458),2,0),"")</f>
        <v>603-A2</v>
      </c>
      <c r="U68" s="94" t="str">
        <f t="array" ref="U68">IFERROR(VLOOKUP($C68&amp;$G$4,CHOOSE({1,2},Data!$A$2:$A$15458&amp;Data!$E$2:$E$15458,Data!$F$2:$F$15458),2,0),"")</f>
        <v>BAS1224-08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1589</v>
      </c>
      <c r="D69" s="23" t="s">
        <v>4417</v>
      </c>
      <c r="E69" s="24" t="s">
        <v>3391</v>
      </c>
      <c r="F69" s="25" t="s">
        <v>4418</v>
      </c>
      <c r="G69" s="22" t="s">
        <v>3277</v>
      </c>
      <c r="H69" s="26">
        <v>9</v>
      </c>
      <c r="I69" s="26">
        <v>4</v>
      </c>
      <c r="J69" s="26">
        <v>8</v>
      </c>
      <c r="K69" s="26" t="s">
        <v>28</v>
      </c>
      <c r="L69" s="33"/>
      <c r="M69" s="33"/>
      <c r="N69" s="33"/>
      <c r="O69" s="77">
        <v>2.5</v>
      </c>
      <c r="P69" s="28">
        <f>ROUND(SUMPRODUCT(H69:O69,$H$8:$O$8)/100,1)</f>
        <v>4.4000000000000004</v>
      </c>
      <c r="Q69" s="29" t="str">
        <f t="shared" si="4"/>
        <v>D</v>
      </c>
      <c r="R69" s="30" t="str">
        <f t="shared" si="5"/>
        <v>Trung bình yếu</v>
      </c>
      <c r="S69" s="31" t="str">
        <f t="shared" si="6"/>
        <v/>
      </c>
      <c r="T69" s="32" t="str">
        <f t="array" ref="T69">IFERROR(VLOOKUP($C69&amp;$S$3,CHOOSE({1,2},Data!$A$2:$A$15458&amp;Data!$B$2:$B$15458,Data!$C$2:$C$15458),2,0),"")</f>
        <v>603-A2</v>
      </c>
      <c r="U69" s="94" t="str">
        <f t="array" ref="U69">IFERROR(VLOOKUP($C69&amp;$G$4,CHOOSE({1,2},Data!$A$2:$A$15458&amp;Data!$E$2:$E$15458,Data!$F$2:$F$15458),2,0),"")</f>
        <v>BAS1224-08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2790</v>
      </c>
      <c r="D70" s="23" t="s">
        <v>4259</v>
      </c>
      <c r="E70" s="24" t="s">
        <v>3391</v>
      </c>
      <c r="F70" s="25" t="s">
        <v>3464</v>
      </c>
      <c r="G70" s="22" t="s">
        <v>3296</v>
      </c>
      <c r="H70" s="26">
        <v>6</v>
      </c>
      <c r="I70" s="26">
        <v>4</v>
      </c>
      <c r="J70" s="26">
        <v>7</v>
      </c>
      <c r="K70" s="26" t="s">
        <v>28</v>
      </c>
      <c r="L70" s="33"/>
      <c r="M70" s="33"/>
      <c r="N70" s="33"/>
      <c r="O70" s="77">
        <v>3</v>
      </c>
      <c r="P70" s="28">
        <f>ROUND(SUMPRODUCT(H70:O70,$H$8:$O$8)/100,1)</f>
        <v>4.2</v>
      </c>
      <c r="Q70" s="29" t="str">
        <f t="shared" si="4"/>
        <v>D</v>
      </c>
      <c r="R70" s="30" t="str">
        <f t="shared" si="5"/>
        <v>Trung bình yếu</v>
      </c>
      <c r="S70" s="31" t="str">
        <f t="shared" si="6"/>
        <v/>
      </c>
      <c r="T70" s="32" t="str">
        <f t="array" ref="T70">IFERROR(VLOOKUP($C70&amp;$S$3,CHOOSE({1,2},Data!$A$2:$A$15458&amp;Data!$B$2:$B$15458,Data!$C$2:$C$15458),2,0),"")</f>
        <v>603-A2</v>
      </c>
      <c r="U70" s="94" t="str">
        <f t="array" ref="U70">IFERROR(VLOOKUP($C70&amp;$G$4,CHOOSE({1,2},Data!$A$2:$A$15458&amp;Data!$E$2:$E$15458,Data!$F$2:$F$15458),2,0),"")</f>
        <v>BAS1224-08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2663</v>
      </c>
      <c r="D71" s="23" t="s">
        <v>4415</v>
      </c>
      <c r="E71" s="24" t="s">
        <v>3391</v>
      </c>
      <c r="F71" s="25" t="s">
        <v>4416</v>
      </c>
      <c r="G71" s="22" t="s">
        <v>3228</v>
      </c>
      <c r="H71" s="26">
        <v>10</v>
      </c>
      <c r="I71" s="26">
        <v>5</v>
      </c>
      <c r="J71" s="26">
        <v>7</v>
      </c>
      <c r="K71" s="26" t="s">
        <v>28</v>
      </c>
      <c r="L71" s="33"/>
      <c r="M71" s="33"/>
      <c r="N71" s="33"/>
      <c r="O71" s="77">
        <v>1.5</v>
      </c>
      <c r="P71" s="28">
        <f>ROUND(SUMPRODUCT(H71:O71,$H$8:$O$8)/100,1)</f>
        <v>3.8</v>
      </c>
      <c r="Q71" s="29" t="str">
        <f t="shared" si="4"/>
        <v>F</v>
      </c>
      <c r="R71" s="30" t="str">
        <f t="shared" si="5"/>
        <v>Kém</v>
      </c>
      <c r="S71" s="31" t="str">
        <f t="shared" si="6"/>
        <v/>
      </c>
      <c r="T71" s="32" t="str">
        <f t="array" ref="T71">IFERROR(VLOOKUP($C71&amp;$S$3,CHOOSE({1,2},Data!$A$2:$A$15458&amp;Data!$B$2:$B$15458,Data!$C$2:$C$15458),2,0),"")</f>
        <v>603-A2</v>
      </c>
      <c r="U71" s="94" t="str">
        <f t="array" ref="U71">IFERROR(VLOOKUP($C71&amp;$G$4,CHOOSE({1,2},Data!$A$2:$A$15458&amp;Data!$E$2:$E$15458,Data!$F$2:$F$15458),2,0),"")</f>
        <v>BAS1224-08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Học lại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1817</v>
      </c>
      <c r="D72" s="23" t="s">
        <v>3374</v>
      </c>
      <c r="E72" s="24" t="s">
        <v>4001</v>
      </c>
      <c r="F72" s="25" t="s">
        <v>4061</v>
      </c>
      <c r="G72" s="22" t="s">
        <v>3308</v>
      </c>
      <c r="H72" s="26">
        <v>10</v>
      </c>
      <c r="I72" s="26">
        <v>7</v>
      </c>
      <c r="J72" s="26">
        <v>7</v>
      </c>
      <c r="K72" s="26" t="s">
        <v>28</v>
      </c>
      <c r="L72" s="33"/>
      <c r="M72" s="33"/>
      <c r="N72" s="33"/>
      <c r="O72" s="77">
        <v>5</v>
      </c>
      <c r="P72" s="28">
        <f>ROUND(SUMPRODUCT(H72:O72,$H$8:$O$8)/100,1)</f>
        <v>6.1</v>
      </c>
      <c r="Q72" s="29" t="str">
        <f t="shared" si="4"/>
        <v>C</v>
      </c>
      <c r="R72" s="30" t="str">
        <f t="shared" si="5"/>
        <v>Trung bình</v>
      </c>
      <c r="S72" s="31" t="str">
        <f t="shared" si="6"/>
        <v/>
      </c>
      <c r="T72" s="32" t="str">
        <f t="array" ref="T72">IFERROR(VLOOKUP($C72&amp;$S$3,CHOOSE({1,2},Data!$A$2:$A$15458&amp;Data!$B$2:$B$15458,Data!$C$2:$C$15458),2,0),"")</f>
        <v>603-A2</v>
      </c>
      <c r="U72" s="94" t="str">
        <f t="array" ref="U72">IFERROR(VLOOKUP($C72&amp;$G$4,CHOOSE({1,2},Data!$A$2:$A$15458&amp;Data!$E$2:$E$15458,Data!$F$2:$F$15458),2,0),"")</f>
        <v>BAS1224-08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Đạt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583</v>
      </c>
      <c r="D73" s="23" t="s">
        <v>4428</v>
      </c>
      <c r="E73" s="24" t="s">
        <v>3811</v>
      </c>
      <c r="F73" s="25" t="s">
        <v>3659</v>
      </c>
      <c r="G73" s="22" t="s">
        <v>3290</v>
      </c>
      <c r="H73" s="26">
        <v>10</v>
      </c>
      <c r="I73" s="26">
        <v>9</v>
      </c>
      <c r="J73" s="26">
        <v>7.5</v>
      </c>
      <c r="K73" s="26" t="s">
        <v>28</v>
      </c>
      <c r="L73" s="33"/>
      <c r="M73" s="33"/>
      <c r="N73" s="33"/>
      <c r="O73" s="77">
        <v>8</v>
      </c>
      <c r="P73" s="28">
        <f>ROUND(SUMPRODUCT(H73:O73,$H$8:$O$8)/100,1)</f>
        <v>8.1999999999999993</v>
      </c>
      <c r="Q73" s="29" t="str">
        <f t="shared" ref="Q73:Q93" si="7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B+</v>
      </c>
      <c r="R73" s="30" t="str">
        <f t="shared" ref="R73:R93" si="8">IF($P73&lt;4,"Kém",IF(AND($P73&gt;=4,$P73&lt;=5.4),"Trung bình yếu",IF(AND($P73&gt;=5.5,$P73&lt;=6.9),"Trung bình",IF(AND($P73&gt;=7,$P73&lt;=8.4),"Khá",IF(AND($P73&gt;=8.5,$P73&lt;=10),"Giỏi","")))))</f>
        <v>Khá</v>
      </c>
      <c r="S73" s="31" t="str">
        <f t="shared" si="6"/>
        <v/>
      </c>
      <c r="T73" s="32" t="str">
        <f t="array" ref="T73">IFERROR(VLOOKUP($C73&amp;$S$3,CHOOSE({1,2},Data!$A$2:$A$15458&amp;Data!$B$2:$B$15458,Data!$C$2:$C$15458),2,0),"")</f>
        <v>603-A2</v>
      </c>
      <c r="U73" s="94" t="str">
        <f t="array" ref="U73">IFERROR(VLOOKUP($C73&amp;$G$4,CHOOSE({1,2},Data!$A$2:$A$15458&amp;Data!$E$2:$E$15458,Data!$F$2:$F$15458),2,0),"")</f>
        <v>BAS1224-08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1824</v>
      </c>
      <c r="D74" s="23" t="s">
        <v>3428</v>
      </c>
      <c r="E74" s="24" t="s">
        <v>3419</v>
      </c>
      <c r="F74" s="25" t="s">
        <v>4204</v>
      </c>
      <c r="G74" s="22" t="s">
        <v>3222</v>
      </c>
      <c r="H74" s="26">
        <v>9</v>
      </c>
      <c r="I74" s="26">
        <v>3</v>
      </c>
      <c r="J74" s="26">
        <v>8</v>
      </c>
      <c r="K74" s="26" t="s">
        <v>28</v>
      </c>
      <c r="L74" s="33"/>
      <c r="M74" s="33"/>
      <c r="N74" s="33"/>
      <c r="O74" s="77">
        <v>3.5</v>
      </c>
      <c r="P74" s="28">
        <f>ROUND(SUMPRODUCT(H74:O74,$H$8:$O$8)/100,1)</f>
        <v>4.9000000000000004</v>
      </c>
      <c r="Q74" s="29" t="str">
        <f t="shared" si="7"/>
        <v>D</v>
      </c>
      <c r="R74" s="30" t="str">
        <f t="shared" si="8"/>
        <v>Trung bình yếu</v>
      </c>
      <c r="S74" s="31" t="str">
        <f t="shared" si="6"/>
        <v/>
      </c>
      <c r="T74" s="32" t="str">
        <f t="array" ref="T74">IFERROR(VLOOKUP($C74&amp;$S$3,CHOOSE({1,2},Data!$A$2:$A$15458&amp;Data!$B$2:$B$15458,Data!$C$2:$C$15458),2,0),"")</f>
        <v>603-A2</v>
      </c>
      <c r="U74" s="94" t="str">
        <f t="array" ref="U74">IFERROR(VLOOKUP($C74&amp;$G$4,CHOOSE({1,2},Data!$A$2:$A$15458&amp;Data!$E$2:$E$15458,Data!$F$2:$F$15458),2,0),"")</f>
        <v>BAS1224-08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2119</v>
      </c>
      <c r="D75" s="23" t="s">
        <v>3366</v>
      </c>
      <c r="E75" s="24" t="s">
        <v>3419</v>
      </c>
      <c r="F75" s="25" t="s">
        <v>3690</v>
      </c>
      <c r="G75" s="22" t="s">
        <v>3273</v>
      </c>
      <c r="H75" s="26">
        <v>10</v>
      </c>
      <c r="I75" s="26">
        <v>7</v>
      </c>
      <c r="J75" s="26">
        <v>7</v>
      </c>
      <c r="K75" s="26" t="s">
        <v>28</v>
      </c>
      <c r="L75" s="33"/>
      <c r="M75" s="33"/>
      <c r="N75" s="33"/>
      <c r="O75" s="77">
        <v>6.5</v>
      </c>
      <c r="P75" s="28">
        <f>ROUND(SUMPRODUCT(H75:O75,$H$8:$O$8)/100,1)</f>
        <v>7</v>
      </c>
      <c r="Q75" s="29" t="str">
        <f t="shared" si="7"/>
        <v>B</v>
      </c>
      <c r="R75" s="30" t="str">
        <f t="shared" si="8"/>
        <v>Khá</v>
      </c>
      <c r="S75" s="31" t="str">
        <f t="shared" si="6"/>
        <v/>
      </c>
      <c r="T75" s="32" t="str">
        <f t="array" ref="T75">IFERROR(VLOOKUP($C75&amp;$S$3,CHOOSE({1,2},Data!$A$2:$A$15458&amp;Data!$B$2:$B$15458,Data!$C$2:$C$15458),2,0),"")</f>
        <v>603-A2</v>
      </c>
      <c r="U75" s="94" t="str">
        <f t="array" ref="U75">IFERROR(VLOOKUP($C75&amp;$G$4,CHOOSE({1,2},Data!$A$2:$A$15458&amp;Data!$E$2:$E$15458,Data!$F$2:$F$15458),2,0),"")</f>
        <v>BAS1224-08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2120</v>
      </c>
      <c r="D76" s="23" t="s">
        <v>4429</v>
      </c>
      <c r="E76" s="24" t="s">
        <v>3422</v>
      </c>
      <c r="F76" s="25" t="s">
        <v>3241</v>
      </c>
      <c r="G76" s="22" t="s">
        <v>3235</v>
      </c>
      <c r="H76" s="26">
        <v>10</v>
      </c>
      <c r="I76" s="26">
        <v>4</v>
      </c>
      <c r="J76" s="26">
        <v>8</v>
      </c>
      <c r="K76" s="26" t="s">
        <v>28</v>
      </c>
      <c r="L76" s="33"/>
      <c r="M76" s="33"/>
      <c r="N76" s="33"/>
      <c r="O76" s="77">
        <v>8</v>
      </c>
      <c r="P76" s="28">
        <f>ROUND(SUMPRODUCT(H76:O76,$H$8:$O$8)/100,1)</f>
        <v>7.8</v>
      </c>
      <c r="Q76" s="29" t="str">
        <f t="shared" si="7"/>
        <v>B</v>
      </c>
      <c r="R76" s="30" t="str">
        <f t="shared" si="8"/>
        <v>Khá</v>
      </c>
      <c r="S76" s="31" t="str">
        <f t="shared" si="6"/>
        <v/>
      </c>
      <c r="T76" s="32" t="str">
        <f t="array" ref="T76">IFERROR(VLOOKUP($C76&amp;$S$3,CHOOSE({1,2},Data!$A$2:$A$15458&amp;Data!$B$2:$B$15458,Data!$C$2:$C$15458),2,0),"")</f>
        <v>603-A2</v>
      </c>
      <c r="U76" s="94" t="str">
        <f t="array" ref="U76">IFERROR(VLOOKUP($C76&amp;$G$4,CHOOSE({1,2},Data!$A$2:$A$15458&amp;Data!$E$2:$E$15458,Data!$F$2:$F$15458),2,0),"")</f>
        <v>BAS1224-08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1341</v>
      </c>
      <c r="D77" s="23" t="s">
        <v>4419</v>
      </c>
      <c r="E77" s="24" t="s">
        <v>3570</v>
      </c>
      <c r="F77" s="25" t="s">
        <v>4320</v>
      </c>
      <c r="G77" s="22" t="s">
        <v>3235</v>
      </c>
      <c r="H77" s="26">
        <v>10</v>
      </c>
      <c r="I77" s="26">
        <v>2</v>
      </c>
      <c r="J77" s="26">
        <v>8.5</v>
      </c>
      <c r="K77" s="26" t="s">
        <v>28</v>
      </c>
      <c r="L77" s="33"/>
      <c r="M77" s="33"/>
      <c r="N77" s="33"/>
      <c r="O77" s="77">
        <v>6.5</v>
      </c>
      <c r="P77" s="28">
        <f>ROUND(SUMPRODUCT(H77:O77,$H$8:$O$8)/100,1)</f>
        <v>6.8</v>
      </c>
      <c r="Q77" s="29" t="str">
        <f t="shared" si="7"/>
        <v>C+</v>
      </c>
      <c r="R77" s="30" t="str">
        <f t="shared" si="8"/>
        <v>Trung bình</v>
      </c>
      <c r="S77" s="31" t="str">
        <f t="shared" si="6"/>
        <v/>
      </c>
      <c r="T77" s="32" t="str">
        <f t="array" ref="T77">IFERROR(VLOOKUP($C77&amp;$S$3,CHOOSE({1,2},Data!$A$2:$A$15458&amp;Data!$B$2:$B$15458,Data!$C$2:$C$15458),2,0),"")</f>
        <v>603-A2</v>
      </c>
      <c r="U77" s="94" t="str">
        <f t="array" ref="U77">IFERROR(VLOOKUP($C77&amp;$G$4,CHOOSE({1,2},Data!$A$2:$A$15458&amp;Data!$E$2:$E$15458,Data!$F$2:$F$15458),2,0),"")</f>
        <v>BAS1224-08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1342</v>
      </c>
      <c r="D78" s="23" t="s">
        <v>4140</v>
      </c>
      <c r="E78" s="24" t="s">
        <v>3570</v>
      </c>
      <c r="F78" s="25" t="s">
        <v>3706</v>
      </c>
      <c r="G78" s="22" t="s">
        <v>3277</v>
      </c>
      <c r="H78" s="26">
        <v>10</v>
      </c>
      <c r="I78" s="26">
        <v>4</v>
      </c>
      <c r="J78" s="26">
        <v>7.5</v>
      </c>
      <c r="K78" s="26" t="s">
        <v>28</v>
      </c>
      <c r="L78" s="33"/>
      <c r="M78" s="33"/>
      <c r="N78" s="33"/>
      <c r="O78" s="77">
        <v>6.5</v>
      </c>
      <c r="P78" s="28">
        <f>ROUND(SUMPRODUCT(H78:O78,$H$8:$O$8)/100,1)</f>
        <v>6.8</v>
      </c>
      <c r="Q78" s="29" t="str">
        <f t="shared" si="7"/>
        <v>C+</v>
      </c>
      <c r="R78" s="30" t="str">
        <f t="shared" si="8"/>
        <v>Trung bình</v>
      </c>
      <c r="S78" s="31" t="str">
        <f t="shared" si="6"/>
        <v/>
      </c>
      <c r="T78" s="32" t="str">
        <f t="array" ref="T78">IFERROR(VLOOKUP($C78&amp;$S$3,CHOOSE({1,2},Data!$A$2:$A$15458&amp;Data!$B$2:$B$15458,Data!$C$2:$C$15458),2,0),"")</f>
        <v>603-A2</v>
      </c>
      <c r="U78" s="94" t="str">
        <f t="array" ref="U78">IFERROR(VLOOKUP($C78&amp;$G$4,CHOOSE({1,2},Data!$A$2:$A$15458&amp;Data!$E$2:$E$15458,Data!$F$2:$F$15458),2,0),"")</f>
        <v>BAS1224-08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1086</v>
      </c>
      <c r="D79" s="23" t="s">
        <v>4420</v>
      </c>
      <c r="E79" s="24" t="s">
        <v>3398</v>
      </c>
      <c r="F79" s="25" t="s">
        <v>4406</v>
      </c>
      <c r="G79" s="22" t="s">
        <v>3290</v>
      </c>
      <c r="H79" s="26">
        <v>7</v>
      </c>
      <c r="I79" s="26">
        <v>4</v>
      </c>
      <c r="J79" s="26">
        <v>8</v>
      </c>
      <c r="K79" s="26" t="s">
        <v>28</v>
      </c>
      <c r="L79" s="33"/>
      <c r="M79" s="33"/>
      <c r="N79" s="33"/>
      <c r="O79" s="77">
        <v>3.5</v>
      </c>
      <c r="P79" s="28">
        <f>ROUND(SUMPRODUCT(H79:O79,$H$8:$O$8)/100,1)</f>
        <v>4.8</v>
      </c>
      <c r="Q79" s="29" t="str">
        <f t="shared" si="7"/>
        <v>D</v>
      </c>
      <c r="R79" s="30" t="str">
        <f t="shared" si="8"/>
        <v>Trung bình yếu</v>
      </c>
      <c r="S79" s="31" t="str">
        <f t="shared" si="6"/>
        <v/>
      </c>
      <c r="T79" s="32" t="str">
        <f t="array" ref="T79">IFERROR(VLOOKUP($C79&amp;$S$3,CHOOSE({1,2},Data!$A$2:$A$15458&amp;Data!$B$2:$B$15458,Data!$C$2:$C$15458),2,0),"")</f>
        <v>603-A2</v>
      </c>
      <c r="U79" s="94" t="str">
        <f t="array" ref="U79">IFERROR(VLOOKUP($C79&amp;$G$4,CHOOSE({1,2},Data!$A$2:$A$15458&amp;Data!$E$2:$E$15458,Data!$F$2:$F$15458),2,0),"")</f>
        <v>BAS1224-08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1592</v>
      </c>
      <c r="D80" s="23" t="s">
        <v>4301</v>
      </c>
      <c r="E80" s="24" t="s">
        <v>3398</v>
      </c>
      <c r="F80" s="25" t="s">
        <v>3592</v>
      </c>
      <c r="G80" s="22" t="s">
        <v>3340</v>
      </c>
      <c r="H80" s="26">
        <v>9</v>
      </c>
      <c r="I80" s="26">
        <v>2</v>
      </c>
      <c r="J80" s="26">
        <v>7</v>
      </c>
      <c r="K80" s="26" t="s">
        <v>28</v>
      </c>
      <c r="L80" s="33"/>
      <c r="M80" s="33"/>
      <c r="N80" s="33"/>
      <c r="O80" s="77">
        <v>3.5</v>
      </c>
      <c r="P80" s="28">
        <f>ROUND(SUMPRODUCT(H80:O80,$H$8:$O$8)/100,1)</f>
        <v>4.5999999999999996</v>
      </c>
      <c r="Q80" s="29" t="str">
        <f t="shared" si="7"/>
        <v>D</v>
      </c>
      <c r="R80" s="30" t="str">
        <f t="shared" si="8"/>
        <v>Trung bình yếu</v>
      </c>
      <c r="S80" s="31" t="str">
        <f t="shared" si="6"/>
        <v/>
      </c>
      <c r="T80" s="32" t="str">
        <f t="array" ref="T80">IFERROR(VLOOKUP($C80&amp;$S$3,CHOOSE({1,2},Data!$A$2:$A$15458&amp;Data!$B$2:$B$15458,Data!$C$2:$C$15458),2,0),"")</f>
        <v>603-A2</v>
      </c>
      <c r="U80" s="94" t="str">
        <f t="array" ref="U80">IFERROR(VLOOKUP($C80&amp;$G$4,CHOOSE({1,2},Data!$A$2:$A$15458&amp;Data!$E$2:$E$15458,Data!$F$2:$F$15458),2,0),"")</f>
        <v>BAS1224-08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573</v>
      </c>
      <c r="D81" s="23" t="s">
        <v>3573</v>
      </c>
      <c r="E81" s="24" t="s">
        <v>3398</v>
      </c>
      <c r="F81" s="25" t="s">
        <v>3567</v>
      </c>
      <c r="G81" s="22" t="s">
        <v>3231</v>
      </c>
      <c r="H81" s="26">
        <v>9</v>
      </c>
      <c r="I81" s="26">
        <v>4</v>
      </c>
      <c r="J81" s="26">
        <v>7</v>
      </c>
      <c r="K81" s="26" t="s">
        <v>28</v>
      </c>
      <c r="L81" s="33"/>
      <c r="M81" s="33"/>
      <c r="N81" s="33"/>
      <c r="O81" s="77">
        <v>3</v>
      </c>
      <c r="P81" s="28">
        <f>ROUND(SUMPRODUCT(H81:O81,$H$8:$O$8)/100,1)</f>
        <v>4.5</v>
      </c>
      <c r="Q81" s="29" t="str">
        <f t="shared" si="7"/>
        <v>D</v>
      </c>
      <c r="R81" s="30" t="str">
        <f t="shared" si="8"/>
        <v>Trung bình yếu</v>
      </c>
      <c r="S81" s="31" t="str">
        <f t="shared" si="6"/>
        <v/>
      </c>
      <c r="T81" s="32" t="str">
        <f t="array" ref="T81">IFERROR(VLOOKUP($C81&amp;$S$3,CHOOSE({1,2},Data!$A$2:$A$15458&amp;Data!$B$2:$B$15458,Data!$C$2:$C$15458),2,0),"")</f>
        <v>603-A2</v>
      </c>
      <c r="U81" s="94" t="str">
        <f t="array" ref="U81">IFERROR(VLOOKUP($C81&amp;$G$4,CHOOSE({1,2},Data!$A$2:$A$15458&amp;Data!$E$2:$E$15458,Data!$F$2:$F$15458),2,0),"")</f>
        <v>BAS1224-08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574</v>
      </c>
      <c r="D82" s="23" t="s">
        <v>4421</v>
      </c>
      <c r="E82" s="24" t="s">
        <v>3571</v>
      </c>
      <c r="F82" s="25" t="s">
        <v>3307</v>
      </c>
      <c r="G82" s="22" t="s">
        <v>3222</v>
      </c>
      <c r="H82" s="26">
        <v>10</v>
      </c>
      <c r="I82" s="26">
        <v>7</v>
      </c>
      <c r="J82" s="26">
        <v>8.5</v>
      </c>
      <c r="K82" s="26" t="s">
        <v>28</v>
      </c>
      <c r="L82" s="33"/>
      <c r="M82" s="33"/>
      <c r="N82" s="33"/>
      <c r="O82" s="77">
        <v>8.5</v>
      </c>
      <c r="P82" s="28">
        <f>ROUND(SUMPRODUCT(H82:O82,$H$8:$O$8)/100,1)</f>
        <v>8.5</v>
      </c>
      <c r="Q82" s="29" t="str">
        <f t="shared" si="7"/>
        <v>A</v>
      </c>
      <c r="R82" s="30" t="str">
        <f t="shared" si="8"/>
        <v>Giỏi</v>
      </c>
      <c r="S82" s="31" t="str">
        <f t="shared" si="6"/>
        <v/>
      </c>
      <c r="T82" s="32" t="str">
        <f t="array" ref="T82">IFERROR(VLOOKUP($C82&amp;$S$3,CHOOSE({1,2},Data!$A$2:$A$15458&amp;Data!$B$2:$B$15458,Data!$C$2:$C$15458),2,0),"")</f>
        <v>603-A2</v>
      </c>
      <c r="U82" s="94" t="str">
        <f t="array" ref="U82">IFERROR(VLOOKUP($C82&amp;$G$4,CHOOSE({1,2},Data!$A$2:$A$15458&amp;Data!$E$2:$E$15458,Data!$F$2:$F$15458),2,0),"")</f>
        <v>BAS1224-08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2303</v>
      </c>
      <c r="D83" s="23" t="s">
        <v>3520</v>
      </c>
      <c r="E83" s="24" t="s">
        <v>4422</v>
      </c>
      <c r="F83" s="25" t="s">
        <v>3931</v>
      </c>
      <c r="G83" s="22" t="s">
        <v>3290</v>
      </c>
      <c r="H83" s="26">
        <v>10</v>
      </c>
      <c r="I83" s="26">
        <v>6</v>
      </c>
      <c r="J83" s="26">
        <v>8.5</v>
      </c>
      <c r="K83" s="26" t="s">
        <v>28</v>
      </c>
      <c r="L83" s="33"/>
      <c r="M83" s="33"/>
      <c r="N83" s="33"/>
      <c r="O83" s="77">
        <v>7</v>
      </c>
      <c r="P83" s="28">
        <f>ROUND(SUMPRODUCT(H83:O83,$H$8:$O$8)/100,1)</f>
        <v>7.5</v>
      </c>
      <c r="Q83" s="29" t="str">
        <f t="shared" si="7"/>
        <v>B</v>
      </c>
      <c r="R83" s="30" t="str">
        <f t="shared" si="8"/>
        <v>Khá</v>
      </c>
      <c r="S83" s="31" t="str">
        <f t="shared" si="6"/>
        <v/>
      </c>
      <c r="T83" s="32" t="str">
        <f t="array" ref="T83">IFERROR(VLOOKUP($C83&amp;$S$3,CHOOSE({1,2},Data!$A$2:$A$15458&amp;Data!$B$2:$B$15458,Data!$C$2:$C$15458),2,0),"")</f>
        <v>603-A2</v>
      </c>
      <c r="U83" s="94" t="str">
        <f t="array" ref="U83">IFERROR(VLOOKUP($C83&amp;$G$4,CHOOSE({1,2},Data!$A$2:$A$15458&amp;Data!$E$2:$E$15458,Data!$F$2:$F$15458),2,0),"")</f>
        <v>BAS1224-08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1937</v>
      </c>
      <c r="D84" s="23" t="s">
        <v>3611</v>
      </c>
      <c r="E84" s="24" t="s">
        <v>3917</v>
      </c>
      <c r="F84" s="25" t="s">
        <v>3857</v>
      </c>
      <c r="G84" s="22" t="s">
        <v>3281</v>
      </c>
      <c r="H84" s="26">
        <v>9</v>
      </c>
      <c r="I84" s="26">
        <v>9</v>
      </c>
      <c r="J84" s="26">
        <v>9</v>
      </c>
      <c r="K84" s="26" t="s">
        <v>28</v>
      </c>
      <c r="L84" s="33"/>
      <c r="M84" s="33"/>
      <c r="N84" s="33"/>
      <c r="O84" s="77">
        <v>7.5</v>
      </c>
      <c r="P84" s="28">
        <f>ROUND(SUMPRODUCT(H84:O84,$H$8:$O$8)/100,1)</f>
        <v>8.1</v>
      </c>
      <c r="Q84" s="29" t="str">
        <f t="shared" si="7"/>
        <v>B+</v>
      </c>
      <c r="R84" s="30" t="str">
        <f t="shared" si="8"/>
        <v>Khá</v>
      </c>
      <c r="S84" s="31" t="str">
        <f t="shared" si="6"/>
        <v/>
      </c>
      <c r="T84" s="32" t="str">
        <f t="array" ref="T84">IFERROR(VLOOKUP($C84&amp;$S$3,CHOOSE({1,2},Data!$A$2:$A$15458&amp;Data!$B$2:$B$15458,Data!$C$2:$C$15458),2,0),"")</f>
        <v>603-A2</v>
      </c>
      <c r="U84" s="94" t="str">
        <f t="array" ref="U84">IFERROR(VLOOKUP($C84&amp;$G$4,CHOOSE({1,2},Data!$A$2:$A$15458&amp;Data!$E$2:$E$15458,Data!$F$2:$F$15458),2,0),"")</f>
        <v>BAS1224-08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2495</v>
      </c>
      <c r="D85" s="23" t="s">
        <v>3402</v>
      </c>
      <c r="E85" s="24" t="s">
        <v>4423</v>
      </c>
      <c r="F85" s="25" t="s">
        <v>3696</v>
      </c>
      <c r="G85" s="22" t="s">
        <v>3340</v>
      </c>
      <c r="H85" s="26">
        <v>10</v>
      </c>
      <c r="I85" s="26">
        <v>7</v>
      </c>
      <c r="J85" s="26">
        <v>8</v>
      </c>
      <c r="K85" s="26" t="s">
        <v>28</v>
      </c>
      <c r="L85" s="33"/>
      <c r="M85" s="33"/>
      <c r="N85" s="33"/>
      <c r="O85" s="77">
        <v>1.5</v>
      </c>
      <c r="P85" s="28">
        <f>ROUND(SUMPRODUCT(H85:O85,$H$8:$O$8)/100,1)</f>
        <v>4.2</v>
      </c>
      <c r="Q85" s="29" t="str">
        <f t="shared" si="7"/>
        <v>D</v>
      </c>
      <c r="R85" s="30" t="str">
        <f t="shared" si="8"/>
        <v>Trung bình yếu</v>
      </c>
      <c r="S85" s="31" t="str">
        <f t="shared" si="6"/>
        <v/>
      </c>
      <c r="T85" s="32" t="str">
        <f t="array" ref="T85">IFERROR(VLOOKUP($C85&amp;$S$3,CHOOSE({1,2},Data!$A$2:$A$15458&amp;Data!$B$2:$B$15458,Data!$C$2:$C$15458),2,0),"")</f>
        <v>603-A2</v>
      </c>
      <c r="U85" s="94" t="str">
        <f t="array" ref="U85">IFERROR(VLOOKUP($C85&amp;$G$4,CHOOSE({1,2},Data!$A$2:$A$15458&amp;Data!$E$2:$E$15458,Data!$F$2:$F$15458),2,0),"")</f>
        <v>BAS1224-08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2304</v>
      </c>
      <c r="D86" s="23" t="s">
        <v>3641</v>
      </c>
      <c r="E86" s="24" t="s">
        <v>3407</v>
      </c>
      <c r="F86" s="25" t="s">
        <v>3548</v>
      </c>
      <c r="G86" s="22" t="s">
        <v>3358</v>
      </c>
      <c r="H86" s="26">
        <v>9</v>
      </c>
      <c r="I86" s="26">
        <v>4</v>
      </c>
      <c r="J86" s="26">
        <v>7.5</v>
      </c>
      <c r="K86" s="26" t="s">
        <v>28</v>
      </c>
      <c r="L86" s="33"/>
      <c r="M86" s="33"/>
      <c r="N86" s="33"/>
      <c r="O86" s="77">
        <v>5.5</v>
      </c>
      <c r="P86" s="28">
        <f>ROUND(SUMPRODUCT(H86:O86,$H$8:$O$8)/100,1)</f>
        <v>6.1</v>
      </c>
      <c r="Q86" s="29" t="str">
        <f t="shared" si="7"/>
        <v>C</v>
      </c>
      <c r="R86" s="30" t="str">
        <f t="shared" si="8"/>
        <v>Trung bình</v>
      </c>
      <c r="S86" s="31" t="str">
        <f t="shared" si="6"/>
        <v/>
      </c>
      <c r="T86" s="32" t="str">
        <f t="array" ref="T86">IFERROR(VLOOKUP($C86&amp;$S$3,CHOOSE({1,2},Data!$A$2:$A$15458&amp;Data!$B$2:$B$15458,Data!$C$2:$C$15458),2,0),"")</f>
        <v>603-A2</v>
      </c>
      <c r="U86" s="94" t="str">
        <f t="array" ref="U86">IFERROR(VLOOKUP($C86&amp;$G$4,CHOOSE({1,2},Data!$A$2:$A$15458&amp;Data!$E$2:$E$15458,Data!$F$2:$F$15458),2,0),"")</f>
        <v>BAS1224-08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957</v>
      </c>
      <c r="D87" s="23" t="s">
        <v>3402</v>
      </c>
      <c r="E87" s="24" t="s">
        <v>3921</v>
      </c>
      <c r="F87" s="25" t="s">
        <v>3372</v>
      </c>
      <c r="G87" s="22" t="s">
        <v>3283</v>
      </c>
      <c r="H87" s="26">
        <v>10</v>
      </c>
      <c r="I87" s="26">
        <v>10</v>
      </c>
      <c r="J87" s="26">
        <v>9</v>
      </c>
      <c r="K87" s="26" t="s">
        <v>28</v>
      </c>
      <c r="L87" s="33"/>
      <c r="M87" s="33"/>
      <c r="N87" s="33"/>
      <c r="O87" s="77">
        <v>9</v>
      </c>
      <c r="P87" s="28">
        <f>ROUND(SUMPRODUCT(H87:O87,$H$8:$O$8)/100,1)</f>
        <v>9.1999999999999993</v>
      </c>
      <c r="Q87" s="29" t="str">
        <f t="shared" si="7"/>
        <v>A+</v>
      </c>
      <c r="R87" s="30" t="str">
        <f t="shared" si="8"/>
        <v>Giỏi</v>
      </c>
      <c r="S87" s="31" t="str">
        <f t="shared" si="6"/>
        <v/>
      </c>
      <c r="T87" s="32" t="str">
        <f t="array" ref="T87">IFERROR(VLOOKUP($C87&amp;$S$3,CHOOSE({1,2},Data!$A$2:$A$15458&amp;Data!$B$2:$B$15458,Data!$C$2:$C$15458),2,0),"")</f>
        <v>603-A2</v>
      </c>
      <c r="U87" s="94" t="str">
        <f t="array" ref="U87">IFERROR(VLOOKUP($C87&amp;$G$4,CHOOSE({1,2},Data!$A$2:$A$15458&amp;Data!$E$2:$E$15458,Data!$F$2:$F$15458),2,0),"")</f>
        <v>BAS1224-08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Đạt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1089</v>
      </c>
      <c r="D88" s="23" t="s">
        <v>4424</v>
      </c>
      <c r="E88" s="24" t="s">
        <v>4157</v>
      </c>
      <c r="F88" s="25" t="s">
        <v>4425</v>
      </c>
      <c r="G88" s="22" t="s">
        <v>3277</v>
      </c>
      <c r="H88" s="26">
        <v>9</v>
      </c>
      <c r="I88" s="26">
        <v>4</v>
      </c>
      <c r="J88" s="26">
        <v>7</v>
      </c>
      <c r="K88" s="26" t="s">
        <v>28</v>
      </c>
      <c r="L88" s="33"/>
      <c r="M88" s="33"/>
      <c r="N88" s="33"/>
      <c r="O88" s="77">
        <v>4</v>
      </c>
      <c r="P88" s="28">
        <f>ROUND(SUMPRODUCT(H88:O88,$H$8:$O$8)/100,1)</f>
        <v>5.0999999999999996</v>
      </c>
      <c r="Q88" s="29" t="str">
        <f t="shared" si="7"/>
        <v>D+</v>
      </c>
      <c r="R88" s="30" t="str">
        <f t="shared" si="8"/>
        <v>Trung bình yếu</v>
      </c>
      <c r="S88" s="31" t="str">
        <f t="shared" si="6"/>
        <v/>
      </c>
      <c r="T88" s="32" t="str">
        <f t="array" ref="T88">IFERROR(VLOOKUP($C88&amp;$S$3,CHOOSE({1,2},Data!$A$2:$A$15458&amp;Data!$B$2:$B$15458,Data!$C$2:$C$15458),2,0),"")</f>
        <v>603-A2</v>
      </c>
      <c r="U88" s="94" t="str">
        <f t="array" ref="U88">IFERROR(VLOOKUP($C88&amp;$G$4,CHOOSE({1,2},Data!$A$2:$A$15458&amp;Data!$E$2:$E$15458,Data!$F$2:$F$15458),2,0),"")</f>
        <v>BAS1224-08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2800</v>
      </c>
      <c r="D89" s="23" t="s">
        <v>4426</v>
      </c>
      <c r="E89" s="24" t="s">
        <v>3808</v>
      </c>
      <c r="F89" s="25" t="s">
        <v>3692</v>
      </c>
      <c r="G89" s="22" t="s">
        <v>3273</v>
      </c>
      <c r="H89" s="26">
        <v>8</v>
      </c>
      <c r="I89" s="26">
        <v>5</v>
      </c>
      <c r="J89" s="26">
        <v>7</v>
      </c>
      <c r="K89" s="26" t="s">
        <v>28</v>
      </c>
      <c r="L89" s="33"/>
      <c r="M89" s="33"/>
      <c r="N89" s="33"/>
      <c r="O89" s="77">
        <v>3</v>
      </c>
      <c r="P89" s="28">
        <f>ROUND(SUMPRODUCT(H89:O89,$H$8:$O$8)/100,1)</f>
        <v>4.5</v>
      </c>
      <c r="Q89" s="29" t="str">
        <f t="shared" si="7"/>
        <v>D</v>
      </c>
      <c r="R89" s="30" t="str">
        <f t="shared" si="8"/>
        <v>Trung bình yếu</v>
      </c>
      <c r="S89" s="31" t="str">
        <f t="shared" si="6"/>
        <v/>
      </c>
      <c r="T89" s="32" t="str">
        <f t="array" ref="T89">IFERROR(VLOOKUP($C89&amp;$S$3,CHOOSE({1,2},Data!$A$2:$A$15458&amp;Data!$B$2:$B$15458,Data!$C$2:$C$15458),2,0),"")</f>
        <v>603-A2</v>
      </c>
      <c r="U89" s="94" t="str">
        <f t="array" ref="U89">IFERROR(VLOOKUP($C89&amp;$G$4,CHOOSE({1,2},Data!$A$2:$A$15458&amp;Data!$E$2:$E$15458,Data!$F$2:$F$15458),2,0),"")</f>
        <v>BAS1224-08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2174</v>
      </c>
      <c r="D90" s="23" t="s">
        <v>3297</v>
      </c>
      <c r="E90" s="24" t="s">
        <v>4427</v>
      </c>
      <c r="F90" s="25" t="s">
        <v>3962</v>
      </c>
      <c r="G90" s="22" t="s">
        <v>3208</v>
      </c>
      <c r="H90" s="26">
        <v>10</v>
      </c>
      <c r="I90" s="26">
        <v>2</v>
      </c>
      <c r="J90" s="26">
        <v>7</v>
      </c>
      <c r="K90" s="26" t="s">
        <v>28</v>
      </c>
      <c r="L90" s="33"/>
      <c r="M90" s="33"/>
      <c r="N90" s="33"/>
      <c r="O90" s="77">
        <v>7.5</v>
      </c>
      <c r="P90" s="28">
        <f>ROUND(SUMPRODUCT(H90:O90,$H$8:$O$8)/100,1)</f>
        <v>7.1</v>
      </c>
      <c r="Q90" s="29" t="str">
        <f t="shared" si="7"/>
        <v>B</v>
      </c>
      <c r="R90" s="30" t="str">
        <f t="shared" si="8"/>
        <v>Khá</v>
      </c>
      <c r="S90" s="31" t="str">
        <f t="shared" si="6"/>
        <v/>
      </c>
      <c r="T90" s="32" t="str">
        <f t="array" ref="T90">IFERROR(VLOOKUP($C90&amp;$S$3,CHOOSE({1,2},Data!$A$2:$A$15458&amp;Data!$B$2:$B$15458,Data!$C$2:$C$15458),2,0),"")</f>
        <v>603-A2</v>
      </c>
      <c r="U90" s="94" t="str">
        <f t="array" ref="U90">IFERROR(VLOOKUP($C90&amp;$G$4,CHOOSE({1,2},Data!$A$2:$A$15458&amp;Data!$E$2:$E$15458,Data!$F$2:$F$15458),2,0),"")</f>
        <v>BAS1224-08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Đạt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2175</v>
      </c>
      <c r="D91" s="23" t="s">
        <v>4269</v>
      </c>
      <c r="E91" s="24" t="s">
        <v>3579</v>
      </c>
      <c r="F91" s="25" t="s">
        <v>3669</v>
      </c>
      <c r="G91" s="22" t="s">
        <v>3222</v>
      </c>
      <c r="H91" s="26">
        <v>10</v>
      </c>
      <c r="I91" s="26">
        <v>4</v>
      </c>
      <c r="J91" s="26">
        <v>8</v>
      </c>
      <c r="K91" s="26" t="s">
        <v>28</v>
      </c>
      <c r="L91" s="33"/>
      <c r="M91" s="33"/>
      <c r="N91" s="33"/>
      <c r="O91" s="77">
        <v>5</v>
      </c>
      <c r="P91" s="28">
        <f>ROUND(SUMPRODUCT(H91:O91,$H$8:$O$8)/100,1)</f>
        <v>6</v>
      </c>
      <c r="Q91" s="29" t="str">
        <f t="shared" si="7"/>
        <v>C</v>
      </c>
      <c r="R91" s="30" t="str">
        <f t="shared" si="8"/>
        <v>Trung bình</v>
      </c>
      <c r="S91" s="31" t="str">
        <f t="shared" si="6"/>
        <v/>
      </c>
      <c r="T91" s="32" t="str">
        <f t="array" ref="T91">IFERROR(VLOOKUP($C91&amp;$S$3,CHOOSE({1,2},Data!$A$2:$A$15458&amp;Data!$B$2:$B$15458,Data!$C$2:$C$15458),2,0),"")</f>
        <v>603-A2</v>
      </c>
      <c r="U91" s="94" t="str">
        <f t="array" ref="U91">IFERROR(VLOOKUP($C91&amp;$G$4,CHOOSE({1,2},Data!$A$2:$A$15458&amp;Data!$E$2:$E$15458,Data!$F$2:$F$15458),2,0),"")</f>
        <v>BAS1224-08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2114</v>
      </c>
      <c r="D92" s="23" t="s">
        <v>3402</v>
      </c>
      <c r="E92" s="24" t="s">
        <v>3579</v>
      </c>
      <c r="F92" s="25" t="s">
        <v>3814</v>
      </c>
      <c r="G92" s="22" t="s">
        <v>3231</v>
      </c>
      <c r="H92" s="26">
        <v>10</v>
      </c>
      <c r="I92" s="26">
        <v>4</v>
      </c>
      <c r="J92" s="26">
        <v>7.5</v>
      </c>
      <c r="K92" s="26" t="s">
        <v>28</v>
      </c>
      <c r="L92" s="33"/>
      <c r="M92" s="33"/>
      <c r="N92" s="33"/>
      <c r="O92" s="77">
        <v>5</v>
      </c>
      <c r="P92" s="28">
        <f>ROUND(SUMPRODUCT(H92:O92,$H$8:$O$8)/100,1)</f>
        <v>5.9</v>
      </c>
      <c r="Q92" s="29" t="str">
        <f t="shared" si="7"/>
        <v>C</v>
      </c>
      <c r="R92" s="30" t="str">
        <f t="shared" si="8"/>
        <v>Trung bình</v>
      </c>
      <c r="S92" s="31" t="str">
        <f t="shared" si="6"/>
        <v/>
      </c>
      <c r="T92" s="32" t="str">
        <f t="array" ref="T92">IFERROR(VLOOKUP($C92&amp;$S$3,CHOOSE({1,2},Data!$A$2:$A$15458&amp;Data!$B$2:$B$15458,Data!$C$2:$C$15458),2,0),"")</f>
        <v>603-A2</v>
      </c>
      <c r="U92" s="94" t="str">
        <f t="array" ref="U92">IFERROR(VLOOKUP($C92&amp;$G$4,CHOOSE({1,2},Data!$A$2:$A$15458&amp;Data!$E$2:$E$15458,Data!$F$2:$F$15458),2,0),"")</f>
        <v>BAS1224-08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customHeight="1">
      <c r="B93" s="21">
        <f>IF(LEN(C93=0),SUBTOTAL(3,$C$9:C93),"")</f>
        <v>85</v>
      </c>
      <c r="C93" s="22" t="s">
        <v>2246</v>
      </c>
      <c r="D93" s="23" t="s">
        <v>4430</v>
      </c>
      <c r="E93" s="24" t="s">
        <v>3429</v>
      </c>
      <c r="F93" s="25" t="s">
        <v>4112</v>
      </c>
      <c r="G93" s="22" t="s">
        <v>3283</v>
      </c>
      <c r="H93" s="26">
        <v>7</v>
      </c>
      <c r="I93" s="26">
        <v>5</v>
      </c>
      <c r="J93" s="26">
        <v>7</v>
      </c>
      <c r="K93" s="26" t="s">
        <v>28</v>
      </c>
      <c r="L93" s="33"/>
      <c r="M93" s="33"/>
      <c r="N93" s="33"/>
      <c r="O93" s="77">
        <v>3.5</v>
      </c>
      <c r="P93" s="28">
        <f>ROUND(SUMPRODUCT(H93:O93,$H$8:$O$8)/100,1)</f>
        <v>4.7</v>
      </c>
      <c r="Q93" s="29" t="str">
        <f t="shared" si="7"/>
        <v>D</v>
      </c>
      <c r="R93" s="30" t="str">
        <f t="shared" si="8"/>
        <v>Trung bình yếu</v>
      </c>
      <c r="S93" s="31" t="str">
        <f t="shared" si="6"/>
        <v/>
      </c>
      <c r="T93" s="32" t="str">
        <f t="array" ref="T93">IFERROR(VLOOKUP($C93&amp;$S$3,CHOOSE({1,2},Data!$A$2:$A$15458&amp;Data!$B$2:$B$15458,Data!$C$2:$C$15458),2,0),"")</f>
        <v>603-A2</v>
      </c>
      <c r="U93" s="94" t="str">
        <f t="array" ref="U93">IFERROR(VLOOKUP($C93&amp;$G$4,CHOOSE({1,2},Data!$A$2:$A$15458&amp;Data!$E$2:$E$15458,Data!$F$2:$F$15458),2,0),"")</f>
        <v>BAS1224-08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Đạt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hidden="1" customHeight="1">
      <c r="B94" s="21">
        <f>IF(LEN(C94=0),SUBTOTAL(3,$C$9:C94),"")</f>
        <v>85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ref="Q94:Q104" si="9">IF(AND($P94&gt;=9,$P94&lt;=10),"A+","")&amp;IF(AND($P94&gt;=8.5,$P94&lt;=8.9),"A","")&amp;IF(AND($P94&gt;=8,$P94&lt;=8.4),"B+","")&amp;IF(AND($P94&gt;=7,$P94&lt;=7.9),"B","")&amp;IF(AND($P94&gt;=6.5,$P94&lt;=6.9),"C+","")&amp;IF(AND($P94&gt;=5.5,$P94&lt;=6.4),"C","")&amp;IF(AND($P94&gt;=5,$P94&lt;=5.4),"D+","")&amp;IF(AND($P94&gt;=4,$P94&lt;=4.9),"D","")&amp;IF(AND($P94&lt;4),"F","")</f>
        <v>F</v>
      </c>
      <c r="R94" s="30" t="str">
        <f t="shared" ref="R94:R104" si="10">IF($P94&lt;4,"Kém",IF(AND($P94&gt;=4,$P94&lt;=5.4),"Trung bình yếu",IF(AND($P94&gt;=5.5,$P94&lt;=6.9),"Trung bình",IF(AND($P94&gt;=7,$P94&lt;=8.4),"Khá",IF(AND($P94&gt;=8.5,$P94&lt;=10),"Giỏi","")))))</f>
        <v>Kém</v>
      </c>
      <c r="S94" s="31" t="str">
        <f t="shared" ref="S94:S119" si="11">+IF(OR($H94=0,$I94=0,$J94=0,$K94=0),"Không đủ ĐKDT",IF(AND(O94=0,P94&gt;=4),"Không đạt",""))</f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hidden="1" customHeight="1">
      <c r="B95" s="21">
        <f>IF(LEN(C95=0),SUBTOTAL(3,$C$9:C95),"")</f>
        <v>85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9"/>
        <v>F</v>
      </c>
      <c r="R95" s="30" t="str">
        <f t="shared" si="10"/>
        <v>Kém</v>
      </c>
      <c r="S95" s="31" t="str">
        <f t="shared" si="11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hidden="1" customHeight="1">
      <c r="B96" s="21">
        <f>IF(LEN(C96=0),SUBTOTAL(3,$C$9:C96),"")</f>
        <v>85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9"/>
        <v>F</v>
      </c>
      <c r="R96" s="30" t="str">
        <f t="shared" si="10"/>
        <v>Kém</v>
      </c>
      <c r="S96" s="31" t="str">
        <f t="shared" si="11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hidden="1" customHeight="1">
      <c r="B97" s="21">
        <f>IF(LEN(C97=0),SUBTOTAL(3,$C$9:C97),"")</f>
        <v>85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9"/>
        <v>F</v>
      </c>
      <c r="R97" s="30" t="str">
        <f t="shared" si="10"/>
        <v>Kém</v>
      </c>
      <c r="S97" s="31" t="str">
        <f t="shared" si="11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t="17.850000000000001" hidden="1" customHeight="1">
      <c r="B98" s="21">
        <f>IF(LEN(C98=0),SUBTOTAL(3,$C$9:C98),"")</f>
        <v>85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9"/>
        <v>F</v>
      </c>
      <c r="R98" s="30" t="str">
        <f t="shared" si="10"/>
        <v>Kém</v>
      </c>
      <c r="S98" s="31" t="str">
        <f t="shared" si="11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t="17.850000000000001" hidden="1" customHeight="1">
      <c r="B99" s="21">
        <f>IF(LEN(C99=0),SUBTOTAL(3,$C$9:C99),"")</f>
        <v>85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9"/>
        <v>F</v>
      </c>
      <c r="R99" s="30" t="str">
        <f t="shared" si="10"/>
        <v>Kém</v>
      </c>
      <c r="S99" s="31" t="str">
        <f t="shared" si="11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t="17.850000000000001" hidden="1" customHeight="1">
      <c r="B100" s="21">
        <f>IF(LEN(C100=0),SUBTOTAL(3,$C$9:C100),"")</f>
        <v>85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9"/>
        <v>F</v>
      </c>
      <c r="R100" s="30" t="str">
        <f t="shared" si="10"/>
        <v>Kém</v>
      </c>
      <c r="S100" s="31" t="str">
        <f t="shared" si="11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t="17.850000000000001" hidden="1" customHeight="1">
      <c r="B101" s="21">
        <f>IF(LEN(C101=0),SUBTOTAL(3,$C$9:C101),"")</f>
        <v>85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9"/>
        <v>F</v>
      </c>
      <c r="R101" s="30" t="str">
        <f t="shared" si="10"/>
        <v>Kém</v>
      </c>
      <c r="S101" s="31" t="str">
        <f t="shared" si="11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t="17.850000000000001" hidden="1" customHeight="1">
      <c r="B102" s="21">
        <f>IF(LEN(C102=0),SUBTOTAL(3,$C$9:C102),"")</f>
        <v>85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9"/>
        <v>F</v>
      </c>
      <c r="R102" s="30" t="str">
        <f t="shared" si="10"/>
        <v>Kém</v>
      </c>
      <c r="S102" s="31" t="str">
        <f t="shared" si="11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t="17.850000000000001" hidden="1" customHeight="1">
      <c r="B103" s="21">
        <f>IF(LEN(C103=0),SUBTOTAL(3,$C$9:C103),"")</f>
        <v>85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9"/>
        <v>F</v>
      </c>
      <c r="R103" s="30" t="str">
        <f t="shared" si="10"/>
        <v>Kém</v>
      </c>
      <c r="S103" s="31" t="str">
        <f t="shared" si="11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t="17.850000000000001" hidden="1" customHeight="1">
      <c r="B104" s="21">
        <f>IF(LEN(C104=0),SUBTOTAL(3,$C$9:C104),"")</f>
        <v>85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9"/>
        <v>F</v>
      </c>
      <c r="R104" s="30" t="str">
        <f t="shared" si="10"/>
        <v>Kém</v>
      </c>
      <c r="S104" s="31" t="str">
        <f t="shared" si="11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t="17.850000000000001" hidden="1" customHeight="1">
      <c r="B105" s="21">
        <f>IF(LEN(C105=0),SUBTOTAL(3,$C$9:C105),"")</f>
        <v>85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ref="Q105:Q119" si="12">IF(AND($P105&gt;=9,$P105&lt;=10),"A+","")&amp;IF(AND($P105&gt;=8.5,$P105&lt;=8.9),"A","")&amp;IF(AND($P105&gt;=8,$P105&lt;=8.4),"B+","")&amp;IF(AND($P105&gt;=7,$P105&lt;=7.9),"B","")&amp;IF(AND($P105&gt;=6.5,$P105&lt;=6.9),"C+","")&amp;IF(AND($P105&gt;=5.5,$P105&lt;=6.4),"C","")&amp;IF(AND($P105&gt;=5,$P105&lt;=5.4),"D+","")&amp;IF(AND($P105&gt;=4,$P105&lt;=4.9),"D","")&amp;IF(AND($P105&lt;4),"F","")</f>
        <v>F</v>
      </c>
      <c r="R105" s="30" t="str">
        <f t="shared" ref="R105:R119" si="13">IF($P105&lt;4,"Kém",IF(AND($P105&gt;=4,$P105&lt;=5.4),"Trung bình yếu",IF(AND($P105&gt;=5.5,$P105&lt;=6.9),"Trung bình",IF(AND($P105&gt;=7,$P105&lt;=8.4),"Khá",IF(AND($P105&gt;=8.5,$P105&lt;=10),"Giỏi","")))))</f>
        <v>Kém</v>
      </c>
      <c r="S105" s="31" t="str">
        <f t="shared" si="11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t="17.850000000000001" hidden="1" customHeight="1">
      <c r="B106" s="21">
        <f>IF(LEN(C106=0),SUBTOTAL(3,$C$9:C106),"")</f>
        <v>85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2"/>
        <v>F</v>
      </c>
      <c r="R106" s="30" t="str">
        <f t="shared" si="13"/>
        <v>Kém</v>
      </c>
      <c r="S106" s="31" t="str">
        <f t="shared" si="11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t="17.850000000000001" hidden="1" customHeight="1">
      <c r="B107" s="21">
        <f>IF(LEN(C107=0),SUBTOTAL(3,$C$9:C107),"")</f>
        <v>85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2"/>
        <v>F</v>
      </c>
      <c r="R107" s="30" t="str">
        <f t="shared" si="13"/>
        <v>Kém</v>
      </c>
      <c r="S107" s="31" t="str">
        <f t="shared" si="11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t="17.850000000000001" hidden="1" customHeight="1">
      <c r="B108" s="21">
        <f>IF(LEN(C108=0),SUBTOTAL(3,$C$9:C108),"")</f>
        <v>85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2"/>
        <v>F</v>
      </c>
      <c r="R108" s="30" t="str">
        <f t="shared" si="13"/>
        <v>Kém</v>
      </c>
      <c r="S108" s="31" t="str">
        <f t="shared" si="11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t="17.850000000000001" hidden="1" customHeight="1">
      <c r="B109" s="21">
        <f>IF(LEN(C109=0),SUBTOTAL(3,$C$9:C109),"")</f>
        <v>85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2"/>
        <v>F</v>
      </c>
      <c r="R109" s="30" t="str">
        <f t="shared" si="13"/>
        <v>Kém</v>
      </c>
      <c r="S109" s="31" t="str">
        <f t="shared" si="11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t="17.850000000000001" hidden="1" customHeight="1">
      <c r="B110" s="21">
        <f>IF(LEN(C110=0),SUBTOTAL(3,$C$9:C110),"")</f>
        <v>85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2"/>
        <v>F</v>
      </c>
      <c r="R110" s="30" t="str">
        <f t="shared" si="13"/>
        <v>Kém</v>
      </c>
      <c r="S110" s="31" t="str">
        <f t="shared" si="11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t="17.850000000000001" hidden="1" customHeight="1">
      <c r="B111" s="21">
        <f>IF(LEN(C111=0),SUBTOTAL(3,$C$9:C111),"")</f>
        <v>85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2"/>
        <v>F</v>
      </c>
      <c r="R111" s="30" t="str">
        <f t="shared" si="13"/>
        <v>Kém</v>
      </c>
      <c r="S111" s="31" t="str">
        <f t="shared" si="11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t="17.850000000000001" hidden="1" customHeight="1">
      <c r="B112" s="21">
        <f>IF(LEN(C112=0),SUBTOTAL(3,$C$9:C112),"")</f>
        <v>85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2"/>
        <v>F</v>
      </c>
      <c r="R112" s="30" t="str">
        <f t="shared" si="13"/>
        <v>Kém</v>
      </c>
      <c r="S112" s="31" t="str">
        <f t="shared" si="11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t="17.850000000000001" hidden="1" customHeight="1">
      <c r="B113" s="21">
        <f>IF(LEN(C113=0),SUBTOTAL(3,$C$9:C113),"")</f>
        <v>85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2"/>
        <v>F</v>
      </c>
      <c r="R113" s="30" t="str">
        <f t="shared" si="13"/>
        <v>Kém</v>
      </c>
      <c r="S113" s="31" t="str">
        <f t="shared" si="11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t="17.850000000000001" hidden="1" customHeight="1">
      <c r="B114" s="21">
        <f>IF(LEN(C114=0),SUBTOTAL(3,$C$9:C114),"")</f>
        <v>85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2"/>
        <v>F</v>
      </c>
      <c r="R114" s="30" t="str">
        <f t="shared" si="13"/>
        <v>Kém</v>
      </c>
      <c r="S114" s="31" t="str">
        <f t="shared" si="11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t="17.850000000000001" hidden="1" customHeight="1">
      <c r="B115" s="21">
        <f>IF(LEN(C115=0),SUBTOTAL(3,$C$9:C115),"")</f>
        <v>85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2"/>
        <v>F</v>
      </c>
      <c r="R115" s="30" t="str">
        <f t="shared" si="13"/>
        <v>Kém</v>
      </c>
      <c r="S115" s="31" t="str">
        <f t="shared" si="11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t="17.850000000000001" hidden="1" customHeight="1">
      <c r="B116" s="21">
        <f>IF(LEN(C116=0),SUBTOTAL(3,$C$9:C116),"")</f>
        <v>85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2"/>
        <v>F</v>
      </c>
      <c r="R116" s="30" t="str">
        <f t="shared" si="13"/>
        <v>Kém</v>
      </c>
      <c r="S116" s="31" t="str">
        <f t="shared" si="11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t="17.850000000000001" hidden="1" customHeight="1">
      <c r="B117" s="21">
        <f>IF(LEN(C117=0),SUBTOTAL(3,$C$9:C117),"")</f>
        <v>85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2"/>
        <v>F</v>
      </c>
      <c r="R117" s="30" t="str">
        <f t="shared" si="13"/>
        <v>Kém</v>
      </c>
      <c r="S117" s="31" t="str">
        <f t="shared" si="11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t="17.850000000000001" hidden="1" customHeight="1">
      <c r="B118" s="21">
        <f>IF(LEN(C118=0),SUBTOTAL(3,$C$9:C118),"")</f>
        <v>85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2"/>
        <v>F</v>
      </c>
      <c r="R118" s="30" t="str">
        <f t="shared" si="13"/>
        <v>Kém</v>
      </c>
      <c r="S118" s="31" t="str">
        <f t="shared" si="11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t="17.850000000000001" hidden="1" customHeight="1">
      <c r="B119" s="21">
        <f>IF(LEN(C119=0),SUBTOTAL(3,$C$9:C119),"")</f>
        <v>85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2"/>
        <v>F</v>
      </c>
      <c r="R119" s="30" t="str">
        <f t="shared" si="13"/>
        <v>Kém</v>
      </c>
      <c r="S119" s="31" t="str">
        <f t="shared" si="11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t="17.850000000000001" hidden="1" customHeight="1">
      <c r="B120" s="21">
        <f>IF(LEN(C120=0),SUBTOTAL(3,$C$9:C120),"")</f>
        <v>85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ref="Q120:Q121" si="14">IF(AND($P120&gt;=9,$P120&lt;=10),"A+","")&amp;IF(AND($P120&gt;=8.5,$P120&lt;=8.9),"A","")&amp;IF(AND($P120&gt;=8,$P120&lt;=8.4),"B+","")&amp;IF(AND($P120&gt;=7,$P120&lt;=7.9),"B","")&amp;IF(AND($P120&gt;=6.5,$P120&lt;=6.9),"C+","")&amp;IF(AND($P120&gt;=5.5,$P120&lt;=6.4),"C","")&amp;IF(AND($P120&gt;=5,$P120&lt;=5.4),"D+","")&amp;IF(AND($P120&gt;=4,$P120&lt;=4.9),"D","")&amp;IF(AND($P120&lt;4),"F","")</f>
        <v>F</v>
      </c>
      <c r="R120" s="30" t="str">
        <f t="shared" ref="R120:R121" si="15">IF($P120&lt;4,"Kém",IF(AND($P120&gt;=4,$P120&lt;=5.4),"Trung bình yếu",IF(AND($P120&gt;=5.5,$P120&lt;=6.9),"Trung bình",IF(AND($P120&gt;=7,$P120&lt;=8.4),"Khá",IF(AND($P120&gt;=8.5,$P120&lt;=10),"Giỏi","")))))</f>
        <v>Kém</v>
      </c>
      <c r="S120" s="31" t="str">
        <f t="shared" ref="S120:S123" si="16">+IF(OR($H120=0,$I120=0,$J120=0,$K120=0),"Không đủ ĐKDT",IF(AND(O120=0,P120&gt;=4),"Không đạt",""))</f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t="17.850000000000001" hidden="1" customHeight="1">
      <c r="B121" s="21">
        <f>IF(LEN(C121=0),SUBTOTAL(3,$C$9:C121),"")</f>
        <v>85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4"/>
        <v>F</v>
      </c>
      <c r="R121" s="30" t="str">
        <f t="shared" si="15"/>
        <v>Kém</v>
      </c>
      <c r="S121" s="31" t="str">
        <f t="shared" si="16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t="17.850000000000001" hidden="1" customHeight="1">
      <c r="B122" s="21">
        <f>IF(LEN(C122=0),SUBTOTAL(3,$C$9:C122),"")</f>
        <v>85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7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8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6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t="17.850000000000001" hidden="1" customHeight="1">
      <c r="B123" s="21">
        <f>IF(LEN(C123=0),SUBTOTAL(3,$C$9:C123),"")</f>
        <v>85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7"/>
        <v>F</v>
      </c>
      <c r="R123" s="30" t="str">
        <f t="shared" si="18"/>
        <v>Kém</v>
      </c>
      <c r="S123" s="31" t="str">
        <f t="shared" si="16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t="17.850000000000001" hidden="1" customHeight="1">
      <c r="B124" s="21">
        <f>IF(LEN(C124=0),SUBTOTAL(3,$C$9:C124),"")</f>
        <v>85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7"/>
        <v>F</v>
      </c>
      <c r="R124" s="30" t="str">
        <f t="shared" si="18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t="17.850000000000001" hidden="1" customHeight="1">
      <c r="B125" s="21">
        <f>IF(LEN(C125=0),SUBTOTAL(3,$C$9:C125),"")</f>
        <v>85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7"/>
        <v>F</v>
      </c>
      <c r="R125" s="30" t="str">
        <f t="shared" si="18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t="17.850000000000001" hidden="1" customHeight="1">
      <c r="B126" s="21">
        <f>IF(LEN(C126=0),SUBTOTAL(3,$C$9:C126),"")</f>
        <v>85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7"/>
        <v>F</v>
      </c>
      <c r="R126" s="30" t="str">
        <f t="shared" si="18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t="17.850000000000001" hidden="1" customHeight="1">
      <c r="B127" s="21">
        <f>IF(LEN(C127=0),SUBTOTAL(3,$C$9:C127),"")</f>
        <v>85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7"/>
        <v>F</v>
      </c>
      <c r="R127" s="30" t="str">
        <f t="shared" si="18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t="17.850000000000001" hidden="1" customHeight="1">
      <c r="B128" s="21">
        <f>IF(LEN(C128=0),SUBTOTAL(3,$C$9:C128),"")</f>
        <v>85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7"/>
        <v>F</v>
      </c>
      <c r="R128" s="30" t="str">
        <f t="shared" si="18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t="17.850000000000001" hidden="1" customHeight="1">
      <c r="B129" s="21">
        <f>IF(LEN(C129=0),SUBTOTAL(3,$C$9:C129),"")</f>
        <v>85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7"/>
        <v>F</v>
      </c>
      <c r="R129" s="30" t="str">
        <f t="shared" si="18"/>
        <v>Kém</v>
      </c>
      <c r="S129" s="31" t="str">
        <f t="shared" ref="S129:S158" si="19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t="17.850000000000001" hidden="1" customHeight="1">
      <c r="B130" s="21">
        <f>IF(LEN(C130=0),SUBTOTAL(3,$C$9:C130),"")</f>
        <v>85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7"/>
        <v>F</v>
      </c>
      <c r="R130" s="30" t="str">
        <f t="shared" si="18"/>
        <v>Kém</v>
      </c>
      <c r="S130" s="31" t="str">
        <f t="shared" si="19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t="17.850000000000001" hidden="1" customHeight="1">
      <c r="B131" s="21">
        <f>IF(LEN(C131=0),SUBTOTAL(3,$C$9:C131),"")</f>
        <v>85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7"/>
        <v>F</v>
      </c>
      <c r="R131" s="30" t="str">
        <f t="shared" si="18"/>
        <v>Kém</v>
      </c>
      <c r="S131" s="31" t="str">
        <f t="shared" si="19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t="17.850000000000001" hidden="1" customHeight="1">
      <c r="B132" s="21">
        <f>IF(LEN(C132=0),SUBTOTAL(3,$C$9:C132),"")</f>
        <v>85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7"/>
        <v>F</v>
      </c>
      <c r="R132" s="30" t="str">
        <f t="shared" si="18"/>
        <v>Kém</v>
      </c>
      <c r="S132" s="31" t="str">
        <f t="shared" si="19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t="17.850000000000001" hidden="1" customHeight="1">
      <c r="B133" s="21">
        <f>IF(LEN(C133=0),SUBTOTAL(3,$C$9:C133),"")</f>
        <v>85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7"/>
        <v>F</v>
      </c>
      <c r="R133" s="30" t="str">
        <f t="shared" si="18"/>
        <v>Kém</v>
      </c>
      <c r="S133" s="31" t="str">
        <f t="shared" si="19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t="17.850000000000001" hidden="1" customHeight="1">
      <c r="B134" s="21">
        <f>IF(LEN(C134=0),SUBTOTAL(3,$C$9:C134),"")</f>
        <v>85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7"/>
        <v>F</v>
      </c>
      <c r="R134" s="30" t="str">
        <f t="shared" si="18"/>
        <v>Kém</v>
      </c>
      <c r="S134" s="31" t="str">
        <f t="shared" si="19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t="17.850000000000001" hidden="1" customHeight="1">
      <c r="B135" s="21">
        <f>IF(LEN(C135=0),SUBTOTAL(3,$C$9:C135),"")</f>
        <v>85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7"/>
        <v>F</v>
      </c>
      <c r="R135" s="30" t="str">
        <f t="shared" si="18"/>
        <v>Kém</v>
      </c>
      <c r="S135" s="31" t="str">
        <f t="shared" si="19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t="17.850000000000001" hidden="1" customHeight="1">
      <c r="B136" s="21">
        <f>IF(LEN(C136=0),SUBTOTAL(3,$C$9:C136),"")</f>
        <v>85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7"/>
        <v>F</v>
      </c>
      <c r="R136" s="30" t="str">
        <f t="shared" si="18"/>
        <v>Kém</v>
      </c>
      <c r="S136" s="31" t="str">
        <f t="shared" si="19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t="17.850000000000001" hidden="1" customHeight="1">
      <c r="B137" s="21">
        <f>IF(LEN(C137=0),SUBTOTAL(3,$C$9:C137),"")</f>
        <v>85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7"/>
        <v>F</v>
      </c>
      <c r="R137" s="30" t="str">
        <f t="shared" si="18"/>
        <v>Kém</v>
      </c>
      <c r="S137" s="31" t="str">
        <f t="shared" si="19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t="17.850000000000001" hidden="1" customHeight="1">
      <c r="B138" s="21">
        <f>IF(LEN(C138=0),SUBTOTAL(3,$C$9:C138),"")</f>
        <v>85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7"/>
        <v>F</v>
      </c>
      <c r="R138" s="30" t="str">
        <f t="shared" si="18"/>
        <v>Kém</v>
      </c>
      <c r="S138" s="31" t="str">
        <f t="shared" si="19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t="17.850000000000001" hidden="1" customHeight="1">
      <c r="B139" s="21">
        <f>IF(LEN(C139=0),SUBTOTAL(3,$C$9:C139),"")</f>
        <v>85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7"/>
        <v>F</v>
      </c>
      <c r="R139" s="30" t="str">
        <f t="shared" si="18"/>
        <v>Kém</v>
      </c>
      <c r="S139" s="31" t="str">
        <f t="shared" si="19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t="17.850000000000001" hidden="1" customHeight="1">
      <c r="B140" s="21">
        <f>IF(LEN(C140=0),SUBTOTAL(3,$C$9:C140),"")</f>
        <v>85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7"/>
        <v>F</v>
      </c>
      <c r="R140" s="30" t="str">
        <f t="shared" si="18"/>
        <v>Kém</v>
      </c>
      <c r="S140" s="31" t="str">
        <f t="shared" si="19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t="17.850000000000001" hidden="1" customHeight="1">
      <c r="B141" s="21">
        <f>IF(LEN(C141=0),SUBTOTAL(3,$C$9:C141),"")</f>
        <v>85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7"/>
        <v>F</v>
      </c>
      <c r="R141" s="30" t="str">
        <f t="shared" si="18"/>
        <v>Kém</v>
      </c>
      <c r="S141" s="31" t="str">
        <f t="shared" si="19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t="17.850000000000001" hidden="1" customHeight="1">
      <c r="B142" s="21">
        <f>IF(LEN(C142=0),SUBTOTAL(3,$C$9:C142),"")</f>
        <v>85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7"/>
        <v>F</v>
      </c>
      <c r="R142" s="30" t="str">
        <f t="shared" si="18"/>
        <v>Kém</v>
      </c>
      <c r="S142" s="31" t="str">
        <f t="shared" si="19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t="17.850000000000001" hidden="1" customHeight="1">
      <c r="B143" s="21">
        <f>IF(LEN(C143=0),SUBTOTAL(3,$C$9:C143),"")</f>
        <v>85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7"/>
        <v>F</v>
      </c>
      <c r="R143" s="30" t="str">
        <f t="shared" si="18"/>
        <v>Kém</v>
      </c>
      <c r="S143" s="31" t="str">
        <f t="shared" si="19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t="17.850000000000001" hidden="1" customHeight="1">
      <c r="B144" s="21">
        <f>IF(LEN(C144=0),SUBTOTAL(3,$C$9:C144),"")</f>
        <v>85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7"/>
        <v>F</v>
      </c>
      <c r="R144" s="30" t="str">
        <f t="shared" si="18"/>
        <v>Kém</v>
      </c>
      <c r="S144" s="31" t="str">
        <f t="shared" si="19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t="17.850000000000001" hidden="1" customHeight="1">
      <c r="B145" s="21">
        <f>IF(LEN(C145=0),SUBTOTAL(3,$C$9:C145),"")</f>
        <v>85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7"/>
        <v>F</v>
      </c>
      <c r="R145" s="30" t="str">
        <f t="shared" si="18"/>
        <v>Kém</v>
      </c>
      <c r="S145" s="31" t="str">
        <f t="shared" si="19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t="17.850000000000001" hidden="1" customHeight="1">
      <c r="B146" s="21">
        <f>IF(LEN(C146=0),SUBTOTAL(3,$C$9:C146),"")</f>
        <v>85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7"/>
        <v>F</v>
      </c>
      <c r="R146" s="30" t="str">
        <f t="shared" si="18"/>
        <v>Kém</v>
      </c>
      <c r="S146" s="31" t="str">
        <f t="shared" si="19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t="17.850000000000001" hidden="1" customHeight="1">
      <c r="B147" s="21">
        <f>IF(LEN(C147=0),SUBTOTAL(3,$C$9:C147),"")</f>
        <v>85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7"/>
        <v>F</v>
      </c>
      <c r="R147" s="30" t="str">
        <f t="shared" si="18"/>
        <v>Kém</v>
      </c>
      <c r="S147" s="31" t="str">
        <f t="shared" si="19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t="17.850000000000001" hidden="1" customHeight="1">
      <c r="B148" s="21">
        <f>IF(LEN(C148=0),SUBTOTAL(3,$C$9:C148),"")</f>
        <v>85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7"/>
        <v>F</v>
      </c>
      <c r="R148" s="30" t="str">
        <f t="shared" si="18"/>
        <v>Kém</v>
      </c>
      <c r="S148" s="31" t="str">
        <f t="shared" si="19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t="17.850000000000001" hidden="1" customHeight="1">
      <c r="B149" s="21">
        <f>IF(LEN(C149=0),SUBTOTAL(3,$C$9:C149),"")</f>
        <v>85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7"/>
        <v>F</v>
      </c>
      <c r="R149" s="30" t="str">
        <f t="shared" si="18"/>
        <v>Kém</v>
      </c>
      <c r="S149" s="31" t="str">
        <f t="shared" si="19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t="17.850000000000001" hidden="1" customHeight="1">
      <c r="B150" s="21">
        <f>IF(LEN(C150=0),SUBTOTAL(3,$C$9:C150),"")</f>
        <v>85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7"/>
        <v>F</v>
      </c>
      <c r="R150" s="30" t="str">
        <f t="shared" si="18"/>
        <v>Kém</v>
      </c>
      <c r="S150" s="31" t="str">
        <f t="shared" si="19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t="17.850000000000001" hidden="1" customHeight="1">
      <c r="B151" s="21">
        <f>IF(LEN(C151=0),SUBTOTAL(3,$C$9:C151),"")</f>
        <v>85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7"/>
        <v>F</v>
      </c>
      <c r="R151" s="30" t="str">
        <f t="shared" si="18"/>
        <v>Kém</v>
      </c>
      <c r="S151" s="31" t="str">
        <f t="shared" si="19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t="17.850000000000001" hidden="1" customHeight="1">
      <c r="B152" s="21">
        <f>IF(LEN(C152=0),SUBTOTAL(3,$C$9:C152),"")</f>
        <v>85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7"/>
        <v>F</v>
      </c>
      <c r="R152" s="30" t="str">
        <f t="shared" si="18"/>
        <v>Kém</v>
      </c>
      <c r="S152" s="31" t="str">
        <f t="shared" si="19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t="17.850000000000001" hidden="1" customHeight="1">
      <c r="B153" s="21">
        <f>IF(LEN(C153=0),SUBTOTAL(3,$C$9:C153),"")</f>
        <v>85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7"/>
        <v>F</v>
      </c>
      <c r="R153" s="30" t="str">
        <f t="shared" si="18"/>
        <v>Kém</v>
      </c>
      <c r="S153" s="31" t="str">
        <f t="shared" si="19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t="17.850000000000001" hidden="1" customHeight="1">
      <c r="B154" s="21">
        <f>IF(LEN(C154=0),SUBTOTAL(3,$C$9:C154),"")</f>
        <v>85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7"/>
        <v>F</v>
      </c>
      <c r="R154" s="30" t="str">
        <f t="shared" si="18"/>
        <v>Kém</v>
      </c>
      <c r="S154" s="31" t="str">
        <f t="shared" si="19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t="17.850000000000001" hidden="1" customHeight="1">
      <c r="B155" s="21">
        <f>IF(LEN(C155=0),SUBTOTAL(3,$C$9:C155),"")</f>
        <v>85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7"/>
        <v>F</v>
      </c>
      <c r="R155" s="30" t="str">
        <f t="shared" si="18"/>
        <v>Kém</v>
      </c>
      <c r="S155" s="31" t="str">
        <f t="shared" si="19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t="17.850000000000001" hidden="1" customHeight="1">
      <c r="B156" s="21">
        <f>IF(LEN(C156=0),SUBTOTAL(3,$C$9:C156),"")</f>
        <v>85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7"/>
        <v>F</v>
      </c>
      <c r="R156" s="30" t="str">
        <f t="shared" si="18"/>
        <v>Kém</v>
      </c>
      <c r="S156" s="31" t="str">
        <f t="shared" si="19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t="17.850000000000001" hidden="1" customHeight="1">
      <c r="B157" s="21">
        <f>IF(LEN(C157=0),SUBTOTAL(3,$C$9:C157),"")</f>
        <v>85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7"/>
        <v>F</v>
      </c>
      <c r="R157" s="30" t="str">
        <f t="shared" si="18"/>
        <v>Kém</v>
      </c>
      <c r="S157" s="31" t="str">
        <f t="shared" si="19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t="17.850000000000001" hidden="1" customHeight="1">
      <c r="B158" s="81">
        <f>IF(LEN(C158=0),SUBTOTAL(3,$C$9:C158),"")</f>
        <v>85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7"/>
        <v>F</v>
      </c>
      <c r="R158" s="91" t="str">
        <f t="shared" si="18"/>
        <v>Kém</v>
      </c>
      <c r="S158" s="92" t="str">
        <f t="shared" si="19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146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73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2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12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65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8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3">
    <sortCondition ref="E9:E93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402" priority="28" operator="greaterThan">
      <formula>10</formula>
    </cfRule>
  </conditionalFormatting>
  <conditionalFormatting sqref="O9:O49 O99:O128 O148:O158">
    <cfRule type="cellIs" dxfId="401" priority="22" operator="greaterThan">
      <formula>10</formula>
    </cfRule>
    <cfRule type="cellIs" dxfId="400" priority="23" operator="greaterThan">
      <formula>10</formula>
    </cfRule>
    <cfRule type="cellIs" dxfId="399" priority="24" operator="greaterThan">
      <formula>10</formula>
    </cfRule>
    <cfRule type="cellIs" dxfId="398" priority="25" operator="greaterThan">
      <formula>10</formula>
    </cfRule>
    <cfRule type="cellIs" dxfId="397" priority="26" operator="greaterThan">
      <formula>10</formula>
    </cfRule>
    <cfRule type="cellIs" dxfId="396" priority="27" operator="greaterThan">
      <formula>10</formula>
    </cfRule>
  </conditionalFormatting>
  <conditionalFormatting sqref="H99:K128 H148:K158 H9:K49">
    <cfRule type="cellIs" dxfId="395" priority="21" operator="greaterThan">
      <formula>10</formula>
    </cfRule>
  </conditionalFormatting>
  <conditionalFormatting sqref="C1:C49 C99:C128 C148:C1048576">
    <cfRule type="duplicateValues" dxfId="393" priority="30"/>
  </conditionalFormatting>
  <conditionalFormatting sqref="H50:O98">
    <cfRule type="cellIs" dxfId="392" priority="18" operator="greaterThan">
      <formula>10</formula>
    </cfRule>
  </conditionalFormatting>
  <conditionalFormatting sqref="O50:O98">
    <cfRule type="cellIs" dxfId="391" priority="12" operator="greaterThan">
      <formula>10</formula>
    </cfRule>
    <cfRule type="cellIs" dxfId="390" priority="13" operator="greaterThan">
      <formula>10</formula>
    </cfRule>
    <cfRule type="cellIs" dxfId="389" priority="14" operator="greaterThan">
      <formula>10</formula>
    </cfRule>
    <cfRule type="cellIs" dxfId="388" priority="15" operator="greaterThan">
      <formula>10</formula>
    </cfRule>
    <cfRule type="cellIs" dxfId="387" priority="16" operator="greaterThan">
      <formula>10</formula>
    </cfRule>
    <cfRule type="cellIs" dxfId="386" priority="17" operator="greaterThan">
      <formula>10</formula>
    </cfRule>
  </conditionalFormatting>
  <conditionalFormatting sqref="H50:K98">
    <cfRule type="cellIs" dxfId="385" priority="11" operator="greaterThan">
      <formula>10</formula>
    </cfRule>
  </conditionalFormatting>
  <conditionalFormatting sqref="C50:C98">
    <cfRule type="duplicateValues" dxfId="383" priority="20"/>
  </conditionalFormatting>
  <conditionalFormatting sqref="H129:O147">
    <cfRule type="cellIs" dxfId="382" priority="8" operator="greaterThan">
      <formula>10</formula>
    </cfRule>
  </conditionalFormatting>
  <conditionalFormatting sqref="O129:O147">
    <cfRule type="cellIs" dxfId="381" priority="2" operator="greaterThan">
      <formula>10</formula>
    </cfRule>
    <cfRule type="cellIs" dxfId="380" priority="3" operator="greaterThan">
      <formula>10</formula>
    </cfRule>
    <cfRule type="cellIs" dxfId="379" priority="4" operator="greaterThan">
      <formula>10</formula>
    </cfRule>
    <cfRule type="cellIs" dxfId="378" priority="5" operator="greaterThan">
      <formula>10</formula>
    </cfRule>
    <cfRule type="cellIs" dxfId="377" priority="6" operator="greaterThan">
      <formula>10</formula>
    </cfRule>
    <cfRule type="cellIs" dxfId="376" priority="7" operator="greaterThan">
      <formula>10</formula>
    </cfRule>
  </conditionalFormatting>
  <conditionalFormatting sqref="H129:K147">
    <cfRule type="cellIs" dxfId="375" priority="1" operator="greaterThan">
      <formula>10</formula>
    </cfRule>
  </conditionalFormatting>
  <conditionalFormatting sqref="C129:C147">
    <cfRule type="duplicateValues" dxfId="373" priority="10"/>
  </conditionalFormatting>
  <dataValidations count="2">
    <dataValidation type="decimal" allowBlank="1" showInputMessage="1" showErrorMessage="1" sqref="H9:K158" xr:uid="{00000000-0002-0000-0800-000000000000}">
      <formula1>0</formula1>
      <formula2>10</formula2>
    </dataValidation>
    <dataValidation allowBlank="1" showInputMessage="1" showErrorMessage="1" errorTitle="Không xóa dữ liệu" error="Không xóa dữ liệu" prompt="Không xóa dữ liệu" sqref="D162 X2:AL7 W9:W158" xr:uid="{00000000-0002-0000-0800-000001000000}"/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filterMode="1">
    <tabColor rgb="FF00B0F0"/>
  </sheetPr>
  <dimension ref="A1:AL181"/>
  <sheetViews>
    <sheetView workbookViewId="0">
      <pane ySplit="2" topLeftCell="A3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3118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10:00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1</v>
      </c>
      <c r="AF7" s="67">
        <f>+$AE$7/$Z$7</f>
        <v>6.6666666666666671E-3</v>
      </c>
      <c r="AG7" s="68">
        <f>COUNTIF($W$8:$W$194,"Thi lại")</f>
        <v>64</v>
      </c>
      <c r="AH7" s="67">
        <f>+$AG$7/$Z$7</f>
        <v>0.42666666666666669</v>
      </c>
      <c r="AI7" s="68">
        <f>COUNTIF($W$8:$W$195,"Học lại")</f>
        <v>20</v>
      </c>
      <c r="AJ7" s="67">
        <f>+$AI$7/$Z$7</f>
        <v>0.13333333333333333</v>
      </c>
      <c r="AK7" s="59">
        <f>COUNTIF($W$9:$W$195,"Đạt")</f>
        <v>66</v>
      </c>
      <c r="AL7" s="66">
        <f>+$AK$7/$Z$7</f>
        <v>0.44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2184</v>
      </c>
      <c r="D9" s="12" t="s">
        <v>3293</v>
      </c>
      <c r="E9" s="13" t="s">
        <v>3206</v>
      </c>
      <c r="F9" s="14" t="s">
        <v>4349</v>
      </c>
      <c r="G9" s="11" t="s">
        <v>3283</v>
      </c>
      <c r="H9" s="26">
        <v>10</v>
      </c>
      <c r="I9" s="15">
        <v>6</v>
      </c>
      <c r="J9" s="15">
        <v>8</v>
      </c>
      <c r="K9" s="15" t="s">
        <v>28</v>
      </c>
      <c r="L9" s="114"/>
      <c r="M9" s="114"/>
      <c r="N9" s="114"/>
      <c r="O9" s="16">
        <v>2</v>
      </c>
      <c r="P9" s="17">
        <f>ROUND(SUMPRODUCT(H9:O9,$H$8:$O$8)/100,1)</f>
        <v>4.4000000000000004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D</v>
      </c>
      <c r="R9" s="115" t="str">
        <f t="shared" ref="R9:R40" si="1">IF($P9&lt;4,"Kém",IF(AND($P9&gt;=4,$P9&lt;=5.4),"Trung bình yếu",IF(AND($P9&gt;=5.5,$P9&lt;=6.9),"Trung bình",IF(AND($P9&gt;=7,$P9&lt;=8.4),"Khá",IF(AND($P9&gt;=8.5,$P9&lt;=10),"Giỏi","")))))</f>
        <v>Trung bình yếu</v>
      </c>
      <c r="S9" s="31" t="str">
        <f t="shared" ref="S9:S40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102-A2</v>
      </c>
      <c r="U9" s="94" t="str">
        <f t="array" ref="U9">IFERROR(VLOOKUP($C9&amp;$G$4,CHOOSE({1,2},Data!$A$2:$A$15458&amp;Data!$E$2:$E$15458,Data!$F$2:$F$15458),2,0),"")</f>
        <v>BAS1224-09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</row>
    <row r="10" spans="2:38" ht="17.850000000000001" customHeight="1">
      <c r="B10" s="21">
        <f>IF(LEN(C10=0),SUBTOTAL(3,$C$9:C10),"")</f>
        <v>2</v>
      </c>
      <c r="C10" s="22" t="s">
        <v>2443</v>
      </c>
      <c r="D10" s="23" t="s">
        <v>4227</v>
      </c>
      <c r="E10" s="24" t="s">
        <v>3206</v>
      </c>
      <c r="F10" s="25" t="s">
        <v>4404</v>
      </c>
      <c r="G10" s="22" t="s">
        <v>3281</v>
      </c>
      <c r="H10" s="26">
        <v>10</v>
      </c>
      <c r="I10" s="26">
        <v>8</v>
      </c>
      <c r="J10" s="26">
        <v>8</v>
      </c>
      <c r="K10" s="26" t="s">
        <v>28</v>
      </c>
      <c r="L10" s="33"/>
      <c r="M10" s="33"/>
      <c r="N10" s="33"/>
      <c r="O10" s="77">
        <v>4</v>
      </c>
      <c r="P10" s="28">
        <f>ROUND(SUMPRODUCT(H10:O10,$H$8:$O$8)/100,1)</f>
        <v>5.8</v>
      </c>
      <c r="Q10" s="29" t="str">
        <f t="shared" si="0"/>
        <v>C</v>
      </c>
      <c r="R10" s="30" t="str">
        <f t="shared" si="1"/>
        <v>Trung bình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102-A2</v>
      </c>
      <c r="U10" s="94" t="str">
        <f t="array" ref="U10">IFERROR(VLOOKUP($C10&amp;$G$4,CHOOSE({1,2},Data!$A$2:$A$15458&amp;Data!$E$2:$E$15458,Data!$F$2:$F$15458),2,0),"")</f>
        <v>BAS1224-09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70"/>
      <c r="Y10" s="70"/>
      <c r="Z10" s="123"/>
      <c r="AA10" s="60"/>
      <c r="AB10" s="60"/>
      <c r="AC10" s="60"/>
      <c r="AD10" s="71"/>
      <c r="AE10" s="60"/>
      <c r="AF10" s="72"/>
      <c r="AG10" s="73"/>
      <c r="AH10" s="72"/>
      <c r="AI10" s="73"/>
      <c r="AJ10" s="72"/>
      <c r="AK10" s="60"/>
      <c r="AL10" s="71"/>
    </row>
    <row r="11" spans="2:38" ht="17.850000000000001" customHeight="1">
      <c r="B11" s="21">
        <f>IF(LEN(C11=0),SUBTOTAL(3,$C$9:C11),"")</f>
        <v>3</v>
      </c>
      <c r="C11" s="22" t="s">
        <v>839</v>
      </c>
      <c r="D11" s="23" t="s">
        <v>4281</v>
      </c>
      <c r="E11" s="24" t="s">
        <v>3206</v>
      </c>
      <c r="F11" s="25" t="s">
        <v>4232</v>
      </c>
      <c r="G11" s="22" t="s">
        <v>3218</v>
      </c>
      <c r="H11" s="26">
        <v>10</v>
      </c>
      <c r="I11" s="26">
        <v>8</v>
      </c>
      <c r="J11" s="26">
        <v>7.5</v>
      </c>
      <c r="K11" s="26" t="s">
        <v>28</v>
      </c>
      <c r="L11" s="27"/>
      <c r="M11" s="27"/>
      <c r="N11" s="27"/>
      <c r="O11" s="77">
        <v>6.5</v>
      </c>
      <c r="P11" s="28">
        <f>ROUND(SUMPRODUCT(H11:O11,$H$8:$O$8)/100,1)</f>
        <v>7.2</v>
      </c>
      <c r="Q11" s="29" t="str">
        <f t="shared" si="0"/>
        <v>B</v>
      </c>
      <c r="R11" s="29" t="str">
        <f t="shared" si="1"/>
        <v>Khá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102-A2</v>
      </c>
      <c r="U11" s="94" t="str">
        <f t="array" ref="U11">IFERROR(VLOOKUP($C11&amp;$G$4,CHOOSE({1,2},Data!$A$2:$A$15458&amp;Data!$E$2:$E$15458,Data!$F$2:$F$15458),2,0),"")</f>
        <v>BAS1224-09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</row>
    <row r="12" spans="2:38" ht="17.850000000000001" customHeight="1">
      <c r="B12" s="21">
        <f>IF(LEN(C12=0),SUBTOTAL(3,$C$9:C12),"")</f>
        <v>4</v>
      </c>
      <c r="C12" s="22" t="s">
        <v>2249</v>
      </c>
      <c r="D12" s="23" t="s">
        <v>3322</v>
      </c>
      <c r="E12" s="24" t="s">
        <v>3206</v>
      </c>
      <c r="F12" s="25" t="s">
        <v>4148</v>
      </c>
      <c r="G12" s="22" t="s">
        <v>3373</v>
      </c>
      <c r="H12" s="26">
        <v>8</v>
      </c>
      <c r="I12" s="26">
        <v>3</v>
      </c>
      <c r="J12" s="26">
        <v>7.5</v>
      </c>
      <c r="K12" s="26" t="s">
        <v>28</v>
      </c>
      <c r="L12" s="27"/>
      <c r="M12" s="27"/>
      <c r="N12" s="27"/>
      <c r="O12" s="77">
        <v>1</v>
      </c>
      <c r="P12" s="28">
        <f>ROUND(SUMPRODUCT(H12:O12,$H$8:$O$8)/100,1)</f>
        <v>3.2</v>
      </c>
      <c r="Q12" s="29" t="str">
        <f t="shared" si="0"/>
        <v>F</v>
      </c>
      <c r="R12" s="30" t="str">
        <f t="shared" si="1"/>
        <v>Kém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102-A2</v>
      </c>
      <c r="U12" s="94" t="str">
        <f t="array" ref="U12">IFERROR(VLOOKUP($C12&amp;$G$4,CHOOSE({1,2},Data!$A$2:$A$15458&amp;Data!$E$2:$E$15458,Data!$F$2:$F$15458),2,0),"")</f>
        <v>BAS1224-09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Học lại</v>
      </c>
      <c r="X12" s="69"/>
      <c r="Y12" s="69"/>
      <c r="Z12" s="69"/>
      <c r="AA12" s="61"/>
      <c r="AB12" s="61"/>
      <c r="AC12" s="61"/>
      <c r="AD12" s="61"/>
      <c r="AE12" s="60"/>
      <c r="AF12" s="61"/>
      <c r="AG12" s="61"/>
      <c r="AH12" s="61"/>
      <c r="AI12" s="61"/>
      <c r="AJ12" s="61"/>
      <c r="AK12" s="61"/>
      <c r="AL12" s="62"/>
    </row>
    <row r="13" spans="2:38" ht="17.850000000000001" customHeight="1">
      <c r="B13" s="21">
        <f>IF(LEN(C13=0),SUBTOTAL(3,$C$9:C13),"")</f>
        <v>5</v>
      </c>
      <c r="C13" s="22" t="s">
        <v>2510</v>
      </c>
      <c r="D13" s="23" t="s">
        <v>3212</v>
      </c>
      <c r="E13" s="24" t="s">
        <v>3206</v>
      </c>
      <c r="F13" s="25" t="s">
        <v>3328</v>
      </c>
      <c r="G13" s="22" t="s">
        <v>3382</v>
      </c>
      <c r="H13" s="26">
        <v>8</v>
      </c>
      <c r="I13" s="26">
        <v>5</v>
      </c>
      <c r="J13" s="26">
        <v>7.5</v>
      </c>
      <c r="K13" s="26" t="s">
        <v>28</v>
      </c>
      <c r="L13" s="33"/>
      <c r="M13" s="33"/>
      <c r="N13" s="33"/>
      <c r="O13" s="77">
        <v>2</v>
      </c>
      <c r="P13" s="28">
        <f>ROUND(SUMPRODUCT(H13:O13,$H$8:$O$8)/100,1)</f>
        <v>4</v>
      </c>
      <c r="Q13" s="29" t="str">
        <f t="shared" si="0"/>
        <v>D</v>
      </c>
      <c r="R13" s="30" t="str">
        <f t="shared" si="1"/>
        <v>Trung bình yếu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102-A2</v>
      </c>
      <c r="U13" s="94" t="str">
        <f t="array" ref="U13">IFERROR(VLOOKUP($C13&amp;$G$4,CHOOSE({1,2},Data!$A$2:$A$15458&amp;Data!$E$2:$E$15458,Data!$F$2:$F$15458),2,0),"")</f>
        <v>BAS1224-09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843</v>
      </c>
      <c r="D14" s="23" t="s">
        <v>4433</v>
      </c>
      <c r="E14" s="24" t="s">
        <v>3224</v>
      </c>
      <c r="F14" s="25" t="s">
        <v>4017</v>
      </c>
      <c r="G14" s="22" t="s">
        <v>3257</v>
      </c>
      <c r="H14" s="26">
        <v>10</v>
      </c>
      <c r="I14" s="26">
        <v>10</v>
      </c>
      <c r="J14" s="26">
        <v>7</v>
      </c>
      <c r="K14" s="26" t="s">
        <v>28</v>
      </c>
      <c r="L14" s="33"/>
      <c r="M14" s="33"/>
      <c r="N14" s="33"/>
      <c r="O14" s="77">
        <v>6</v>
      </c>
      <c r="P14" s="28">
        <f>ROUND(SUMPRODUCT(H14:O14,$H$8:$O$8)/100,1)</f>
        <v>7</v>
      </c>
      <c r="Q14" s="29" t="str">
        <f t="shared" si="0"/>
        <v>B</v>
      </c>
      <c r="R14" s="30" t="str">
        <f t="shared" si="1"/>
        <v>Khá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102-A2</v>
      </c>
      <c r="U14" s="94" t="str">
        <f t="array" ref="U14">IFERROR(VLOOKUP($C14&amp;$G$4,CHOOSE({1,2},Data!$A$2:$A$15458&amp;Data!$E$2:$E$15458,Data!$F$2:$F$15458),2,0),"")</f>
        <v>BAS1224-09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2446</v>
      </c>
      <c r="D15" s="23" t="s">
        <v>4431</v>
      </c>
      <c r="E15" s="24" t="s">
        <v>4432</v>
      </c>
      <c r="F15" s="25" t="s">
        <v>3790</v>
      </c>
      <c r="G15" s="22" t="s">
        <v>3290</v>
      </c>
      <c r="H15" s="26">
        <v>10</v>
      </c>
      <c r="I15" s="26">
        <v>5</v>
      </c>
      <c r="J15" s="26">
        <v>7</v>
      </c>
      <c r="K15" s="26" t="s">
        <v>28</v>
      </c>
      <c r="L15" s="33"/>
      <c r="M15" s="33"/>
      <c r="N15" s="33"/>
      <c r="O15" s="77">
        <v>6</v>
      </c>
      <c r="P15" s="28">
        <f>ROUND(SUMPRODUCT(H15:O15,$H$8:$O$8)/100,1)</f>
        <v>6.5</v>
      </c>
      <c r="Q15" s="29" t="str">
        <f t="shared" si="0"/>
        <v>C+</v>
      </c>
      <c r="R15" s="30" t="str">
        <f t="shared" si="1"/>
        <v>Trung bình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102-A2</v>
      </c>
      <c r="U15" s="94" t="str">
        <f t="array" ref="U15">IFERROR(VLOOKUP($C15&amp;$G$4,CHOOSE({1,2},Data!$A$2:$A$15458&amp;Data!$E$2:$E$15458,Data!$F$2:$F$15458),2,0),"")</f>
        <v>BAS1224-09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 ht="17.850000000000001" customHeight="1">
      <c r="B16" s="21">
        <f>IF(LEN(C16=0),SUBTOTAL(3,$C$9:C16),"")</f>
        <v>8</v>
      </c>
      <c r="C16" s="22" t="s">
        <v>1702</v>
      </c>
      <c r="D16" s="23" t="s">
        <v>3825</v>
      </c>
      <c r="E16" s="24" t="s">
        <v>3458</v>
      </c>
      <c r="F16" s="25" t="s">
        <v>3548</v>
      </c>
      <c r="G16" s="22" t="s">
        <v>3465</v>
      </c>
      <c r="H16" s="26">
        <v>10</v>
      </c>
      <c r="I16" s="26">
        <v>8</v>
      </c>
      <c r="J16" s="26">
        <v>8</v>
      </c>
      <c r="K16" s="26" t="s">
        <v>28</v>
      </c>
      <c r="L16" s="33"/>
      <c r="M16" s="33"/>
      <c r="N16" s="33"/>
      <c r="O16" s="77">
        <v>6.5</v>
      </c>
      <c r="P16" s="28">
        <f>ROUND(SUMPRODUCT(H16:O16,$H$8:$O$8)/100,1)</f>
        <v>7.3</v>
      </c>
      <c r="Q16" s="29" t="str">
        <f t="shared" si="0"/>
        <v>B</v>
      </c>
      <c r="R16" s="30" t="str">
        <f t="shared" si="1"/>
        <v>Khá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102-A2</v>
      </c>
      <c r="U16" s="94" t="str">
        <f t="array" ref="U16">IFERROR(VLOOKUP($C16&amp;$G$4,CHOOSE({1,2},Data!$A$2:$A$15458&amp;Data!$E$2:$E$15458,Data!$F$2:$F$15458),2,0),"")</f>
        <v>BAS1224-09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338</v>
      </c>
      <c r="D17" s="23" t="s">
        <v>4434</v>
      </c>
      <c r="E17" s="24" t="s">
        <v>3237</v>
      </c>
      <c r="F17" s="25" t="s">
        <v>4435</v>
      </c>
      <c r="G17" s="22" t="s">
        <v>3228</v>
      </c>
      <c r="H17" s="26">
        <v>9</v>
      </c>
      <c r="I17" s="26">
        <v>5</v>
      </c>
      <c r="J17" s="26">
        <v>7.5</v>
      </c>
      <c r="K17" s="26" t="s">
        <v>28</v>
      </c>
      <c r="L17" s="33"/>
      <c r="M17" s="33"/>
      <c r="N17" s="33"/>
      <c r="O17" s="77">
        <v>3</v>
      </c>
      <c r="P17" s="28">
        <f>ROUND(SUMPRODUCT(H17:O17,$H$8:$O$8)/100,1)</f>
        <v>4.7</v>
      </c>
      <c r="Q17" s="29" t="str">
        <f t="shared" si="0"/>
        <v>D</v>
      </c>
      <c r="R17" s="30" t="str">
        <f t="shared" si="1"/>
        <v>Trung bình yếu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102-A2</v>
      </c>
      <c r="U17" s="94" t="str">
        <f t="array" ref="U17">IFERROR(VLOOKUP($C17&amp;$G$4,CHOOSE({1,2},Data!$A$2:$A$15458&amp;Data!$E$2:$E$15458,Data!$F$2:$F$15458),2,0),"")</f>
        <v>BAS1224-09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2451</v>
      </c>
      <c r="D18" s="23" t="s">
        <v>3825</v>
      </c>
      <c r="E18" s="24" t="s">
        <v>3237</v>
      </c>
      <c r="F18" s="25" t="s">
        <v>3471</v>
      </c>
      <c r="G18" s="22" t="s">
        <v>3208</v>
      </c>
      <c r="H18" s="26">
        <v>7</v>
      </c>
      <c r="I18" s="26">
        <v>5</v>
      </c>
      <c r="J18" s="26">
        <v>8</v>
      </c>
      <c r="K18" s="26" t="s">
        <v>28</v>
      </c>
      <c r="L18" s="33"/>
      <c r="M18" s="33"/>
      <c r="N18" s="33"/>
      <c r="O18" s="77">
        <v>1.5</v>
      </c>
      <c r="P18" s="28">
        <f>ROUND(SUMPRODUCT(H18:O18,$H$8:$O$8)/100,1)</f>
        <v>3.7</v>
      </c>
      <c r="Q18" s="29" t="str">
        <f t="shared" si="0"/>
        <v>F</v>
      </c>
      <c r="R18" s="30" t="str">
        <f t="shared" si="1"/>
        <v>Kém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102-A2</v>
      </c>
      <c r="U18" s="94" t="str">
        <f t="array" ref="U18">IFERROR(VLOOKUP($C18&amp;$G$4,CHOOSE({1,2},Data!$A$2:$A$15458&amp;Data!$E$2:$E$15458,Data!$F$2:$F$15458),2,0),"")</f>
        <v>BAS1224-09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Học lại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1303</v>
      </c>
      <c r="D19" s="23" t="s">
        <v>3556</v>
      </c>
      <c r="E19" s="24" t="s">
        <v>3237</v>
      </c>
      <c r="F19" s="25" t="s">
        <v>3981</v>
      </c>
      <c r="G19" s="22" t="s">
        <v>3329</v>
      </c>
      <c r="H19" s="26">
        <v>5</v>
      </c>
      <c r="I19" s="26">
        <v>6</v>
      </c>
      <c r="J19" s="26">
        <v>7.5</v>
      </c>
      <c r="K19" s="26" t="s">
        <v>28</v>
      </c>
      <c r="L19" s="33"/>
      <c r="M19" s="33"/>
      <c r="N19" s="33"/>
      <c r="O19" s="77">
        <v>3</v>
      </c>
      <c r="P19" s="28">
        <f>ROUND(SUMPRODUCT(H19:O19,$H$8:$O$8)/100,1)</f>
        <v>4.4000000000000004</v>
      </c>
      <c r="Q19" s="29" t="str">
        <f t="shared" si="0"/>
        <v>D</v>
      </c>
      <c r="R19" s="30" t="str">
        <f t="shared" si="1"/>
        <v>Trung bình yếu</v>
      </c>
      <c r="S19" s="31" t="str">
        <f t="shared" si="2"/>
        <v/>
      </c>
      <c r="T19" s="32" t="str">
        <f t="array" ref="T19">IFERROR(VLOOKUP($C19&amp;$S$3,CHOOSE({1,2},Data!$A$2:$A$15458&amp;Data!$B$2:$B$15458,Data!$C$2:$C$15458),2,0),"")</f>
        <v>102-A2</v>
      </c>
      <c r="U19" s="94" t="str">
        <f t="array" ref="U19">IFERROR(VLOOKUP($C19&amp;$G$4,CHOOSE({1,2},Data!$A$2:$A$15458&amp;Data!$E$2:$E$15458,Data!$F$2:$F$15458),2,0),"")</f>
        <v>BAS1224-09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Đạt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528</v>
      </c>
      <c r="D20" s="23" t="s">
        <v>3527</v>
      </c>
      <c r="E20" s="24" t="s">
        <v>3244</v>
      </c>
      <c r="F20" s="25" t="s">
        <v>3460</v>
      </c>
      <c r="G20" s="22" t="s">
        <v>3340</v>
      </c>
      <c r="H20" s="26">
        <v>0</v>
      </c>
      <c r="I20" s="26">
        <v>0</v>
      </c>
      <c r="J20" s="26">
        <v>2</v>
      </c>
      <c r="K20" s="26" t="s">
        <v>28</v>
      </c>
      <c r="L20" s="33"/>
      <c r="M20" s="33"/>
      <c r="N20" s="33"/>
      <c r="O20" s="113" t="s">
        <v>4811</v>
      </c>
      <c r="P20" s="28">
        <f>ROUND(SUMPRODUCT(H20:O20,$H$8:$O$8)/100,1)</f>
        <v>0.4</v>
      </c>
      <c r="Q20" s="29" t="str">
        <f t="shared" si="0"/>
        <v>F</v>
      </c>
      <c r="R20" s="30" t="str">
        <f t="shared" si="1"/>
        <v>Kém</v>
      </c>
      <c r="S20" s="31" t="str">
        <f t="shared" si="2"/>
        <v>Không đủ ĐKDT</v>
      </c>
      <c r="T20" s="32" t="str">
        <f t="array" ref="T20">IFERROR(VLOOKUP($C20&amp;$S$3,CHOOSE({1,2},Data!$A$2:$A$15458&amp;Data!$B$2:$B$15458,Data!$C$2:$C$15458),2,0),"")</f>
        <v>102-A2</v>
      </c>
      <c r="U20" s="94" t="str">
        <f t="array" ref="U20">IFERROR(VLOOKUP($C20&amp;$G$4,CHOOSE({1,2},Data!$A$2:$A$15458&amp;Data!$E$2:$E$15458,Data!$F$2:$F$15458),2,0),"")</f>
        <v>BAS1224-09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Học lại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1897</v>
      </c>
      <c r="D21" s="23" t="s">
        <v>4436</v>
      </c>
      <c r="E21" s="24" t="s">
        <v>4437</v>
      </c>
      <c r="F21" s="25" t="s">
        <v>4076</v>
      </c>
      <c r="G21" s="22" t="s">
        <v>3281</v>
      </c>
      <c r="H21" s="26">
        <v>10</v>
      </c>
      <c r="I21" s="26">
        <v>8</v>
      </c>
      <c r="J21" s="26">
        <v>8.5</v>
      </c>
      <c r="K21" s="26" t="s">
        <v>28</v>
      </c>
      <c r="L21" s="33"/>
      <c r="M21" s="33"/>
      <c r="N21" s="33"/>
      <c r="O21" s="77">
        <v>6</v>
      </c>
      <c r="P21" s="28">
        <f>ROUND(SUMPRODUCT(H21:O21,$H$8:$O$8)/100,1)</f>
        <v>7.1</v>
      </c>
      <c r="Q21" s="29" t="str">
        <f t="shared" si="0"/>
        <v>B</v>
      </c>
      <c r="R21" s="30" t="str">
        <f t="shared" si="1"/>
        <v>Khá</v>
      </c>
      <c r="S21" s="31" t="str">
        <f t="shared" si="2"/>
        <v/>
      </c>
      <c r="T21" s="32" t="str">
        <f t="array" ref="T21">IFERROR(VLOOKUP($C21&amp;$S$3,CHOOSE({1,2},Data!$A$2:$A$15458&amp;Data!$B$2:$B$15458,Data!$C$2:$C$15458),2,0),"")</f>
        <v>102-A2</v>
      </c>
      <c r="U21" s="94" t="str">
        <f t="array" ref="U21">IFERROR(VLOOKUP($C21&amp;$G$4,CHOOSE({1,2},Data!$A$2:$A$15458&amp;Data!$E$2:$E$15458,Data!$F$2:$F$15458),2,0),"")</f>
        <v>BAS1224-09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341</v>
      </c>
      <c r="D22" s="23" t="s">
        <v>4438</v>
      </c>
      <c r="E22" s="24" t="s">
        <v>4439</v>
      </c>
      <c r="F22" s="25" t="s">
        <v>3690</v>
      </c>
      <c r="G22" s="22" t="s">
        <v>3208</v>
      </c>
      <c r="H22" s="26">
        <v>10</v>
      </c>
      <c r="I22" s="26">
        <v>4</v>
      </c>
      <c r="J22" s="26">
        <v>8</v>
      </c>
      <c r="K22" s="26" t="s">
        <v>28</v>
      </c>
      <c r="L22" s="33"/>
      <c r="M22" s="33"/>
      <c r="N22" s="33"/>
      <c r="O22" s="77">
        <v>2.5</v>
      </c>
      <c r="P22" s="28">
        <f>ROUND(SUMPRODUCT(H22:O22,$H$8:$O$8)/100,1)</f>
        <v>4.5</v>
      </c>
      <c r="Q22" s="29" t="str">
        <f t="shared" si="0"/>
        <v>D</v>
      </c>
      <c r="R22" s="30" t="str">
        <f t="shared" si="1"/>
        <v>Trung bình yếu</v>
      </c>
      <c r="S22" s="31" t="str">
        <f t="shared" si="2"/>
        <v/>
      </c>
      <c r="T22" s="32" t="str">
        <f t="array" ref="T22">IFERROR(VLOOKUP($C22&amp;$S$3,CHOOSE({1,2},Data!$A$2:$A$15458&amp;Data!$B$2:$B$15458,Data!$C$2:$C$15458),2,0),"")</f>
        <v>102-A2</v>
      </c>
      <c r="U22" s="94" t="str">
        <f t="array" ref="U22">IFERROR(VLOOKUP($C22&amp;$G$4,CHOOSE({1,2},Data!$A$2:$A$15458&amp;Data!$E$2:$E$15458,Data!$F$2:$F$15458),2,0),"")</f>
        <v>BAS1224-09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2523</v>
      </c>
      <c r="D23" s="23" t="s">
        <v>4415</v>
      </c>
      <c r="E23" s="24" t="s">
        <v>3250</v>
      </c>
      <c r="F23" s="25" t="s">
        <v>3408</v>
      </c>
      <c r="G23" s="22" t="s">
        <v>3308</v>
      </c>
      <c r="H23" s="26">
        <v>6</v>
      </c>
      <c r="I23" s="26">
        <v>6</v>
      </c>
      <c r="J23" s="26">
        <v>7.5</v>
      </c>
      <c r="K23" s="26" t="s">
        <v>28</v>
      </c>
      <c r="L23" s="33"/>
      <c r="M23" s="33"/>
      <c r="N23" s="33"/>
      <c r="O23" s="77">
        <v>4</v>
      </c>
      <c r="P23" s="28">
        <f>ROUND(SUMPRODUCT(H23:O23,$H$8:$O$8)/100,1)</f>
        <v>5.0999999999999996</v>
      </c>
      <c r="Q23" s="29" t="str">
        <f t="shared" si="0"/>
        <v>D+</v>
      </c>
      <c r="R23" s="30" t="str">
        <f t="shared" si="1"/>
        <v>Trung bình yếu</v>
      </c>
      <c r="S23" s="31" t="str">
        <f t="shared" si="2"/>
        <v/>
      </c>
      <c r="T23" s="32" t="str">
        <f t="array" ref="T23">IFERROR(VLOOKUP($C23&amp;$S$3,CHOOSE({1,2},Data!$A$2:$A$15458&amp;Data!$B$2:$B$15458,Data!$C$2:$C$15458),2,0),"")</f>
        <v>102-A2</v>
      </c>
      <c r="U23" s="94" t="str">
        <f t="array" ref="U23">IFERROR(VLOOKUP($C23&amp;$G$4,CHOOSE({1,2},Data!$A$2:$A$15458&amp;Data!$E$2:$E$15458,Data!$F$2:$F$15458),2,0),"")</f>
        <v>BAS1224-09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1365</v>
      </c>
      <c r="D24" s="23" t="s">
        <v>3536</v>
      </c>
      <c r="E24" s="24" t="s">
        <v>3250</v>
      </c>
      <c r="F24" s="25" t="s">
        <v>3347</v>
      </c>
      <c r="G24" s="22" t="s">
        <v>3318</v>
      </c>
      <c r="H24" s="26">
        <v>7</v>
      </c>
      <c r="I24" s="26">
        <v>2</v>
      </c>
      <c r="J24" s="26">
        <v>8</v>
      </c>
      <c r="K24" s="26" t="s">
        <v>28</v>
      </c>
      <c r="L24" s="33"/>
      <c r="M24" s="33"/>
      <c r="N24" s="33"/>
      <c r="O24" s="77">
        <v>3.5</v>
      </c>
      <c r="P24" s="28">
        <f>ROUND(SUMPRODUCT(H24:O24,$H$8:$O$8)/100,1)</f>
        <v>4.5999999999999996</v>
      </c>
      <c r="Q24" s="29" t="str">
        <f t="shared" si="0"/>
        <v>D</v>
      </c>
      <c r="R24" s="30" t="str">
        <f t="shared" si="1"/>
        <v>Trung bình yếu</v>
      </c>
      <c r="S24" s="31" t="str">
        <f t="shared" si="2"/>
        <v/>
      </c>
      <c r="T24" s="32" t="str">
        <f t="array" ref="T24">IFERROR(VLOOKUP($C24&amp;$S$3,CHOOSE({1,2},Data!$A$2:$A$15458&amp;Data!$B$2:$B$15458,Data!$C$2:$C$15458),2,0),"")</f>
        <v>102-A2</v>
      </c>
      <c r="U24" s="94" t="str">
        <f t="array" ref="U24">IFERROR(VLOOKUP($C24&amp;$G$4,CHOOSE({1,2},Data!$A$2:$A$15458&amp;Data!$E$2:$E$15458,Data!$F$2:$F$15458),2,0),"")</f>
        <v>BAS1224-09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2524</v>
      </c>
      <c r="D25" s="23" t="s">
        <v>4440</v>
      </c>
      <c r="E25" s="24" t="s">
        <v>3250</v>
      </c>
      <c r="F25" s="25" t="s">
        <v>3286</v>
      </c>
      <c r="G25" s="22" t="s">
        <v>3358</v>
      </c>
      <c r="H25" s="26">
        <v>10</v>
      </c>
      <c r="I25" s="26">
        <v>4</v>
      </c>
      <c r="J25" s="26">
        <v>7</v>
      </c>
      <c r="K25" s="26" t="s">
        <v>28</v>
      </c>
      <c r="L25" s="33"/>
      <c r="M25" s="33"/>
      <c r="N25" s="33"/>
      <c r="O25" s="77">
        <v>3.5</v>
      </c>
      <c r="P25" s="28">
        <f>ROUND(SUMPRODUCT(H25:O25,$H$8:$O$8)/100,1)</f>
        <v>4.9000000000000004</v>
      </c>
      <c r="Q25" s="29" t="str">
        <f t="shared" si="0"/>
        <v>D</v>
      </c>
      <c r="R25" s="30" t="str">
        <f t="shared" si="1"/>
        <v>Trung bình yếu</v>
      </c>
      <c r="S25" s="31" t="str">
        <f t="shared" si="2"/>
        <v/>
      </c>
      <c r="T25" s="32" t="str">
        <f t="array" ref="T25">IFERROR(VLOOKUP($C25&amp;$S$3,CHOOSE({1,2},Data!$A$2:$A$15458&amp;Data!$B$2:$B$15458,Data!$C$2:$C$15458),2,0),"")</f>
        <v>102-A2</v>
      </c>
      <c r="U25" s="94" t="str">
        <f t="array" ref="U25">IFERROR(VLOOKUP($C25&amp;$G$4,CHOOSE({1,2},Data!$A$2:$A$15458&amp;Data!$E$2:$E$15458,Data!$F$2:$F$15458),2,0),"")</f>
        <v>BAS1224-09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2454</v>
      </c>
      <c r="D26" s="23" t="s">
        <v>3303</v>
      </c>
      <c r="E26" s="24" t="s">
        <v>3744</v>
      </c>
      <c r="F26" s="25" t="s">
        <v>3572</v>
      </c>
      <c r="G26" s="22" t="s">
        <v>3218</v>
      </c>
      <c r="H26" s="26">
        <v>10</v>
      </c>
      <c r="I26" s="26">
        <v>4</v>
      </c>
      <c r="J26" s="26">
        <v>8.5</v>
      </c>
      <c r="K26" s="26" t="s">
        <v>28</v>
      </c>
      <c r="L26" s="33"/>
      <c r="M26" s="33"/>
      <c r="N26" s="33"/>
      <c r="O26" s="77">
        <v>3</v>
      </c>
      <c r="P26" s="28">
        <f>ROUND(SUMPRODUCT(H26:O26,$H$8:$O$8)/100,1)</f>
        <v>4.9000000000000004</v>
      </c>
      <c r="Q26" s="29" t="str">
        <f t="shared" si="0"/>
        <v>D</v>
      </c>
      <c r="R26" s="30" t="str">
        <f t="shared" si="1"/>
        <v>Trung bình yếu</v>
      </c>
      <c r="S26" s="31" t="str">
        <f t="shared" si="2"/>
        <v/>
      </c>
      <c r="T26" s="32" t="str">
        <f t="array" ref="T26">IFERROR(VLOOKUP($C26&amp;$S$3,CHOOSE({1,2},Data!$A$2:$A$15458&amp;Data!$B$2:$B$15458,Data!$C$2:$C$15458),2,0),"")</f>
        <v>102-A2</v>
      </c>
      <c r="U26" s="94" t="str">
        <f t="array" ref="U26">IFERROR(VLOOKUP($C26&amp;$G$4,CHOOSE({1,2},Data!$A$2:$A$15458&amp;Data!$E$2:$E$15458,Data!$F$2:$F$15458),2,0),"")</f>
        <v>BAS1224-09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2749</v>
      </c>
      <c r="D27" s="23" t="s">
        <v>4441</v>
      </c>
      <c r="E27" s="24" t="s">
        <v>3279</v>
      </c>
      <c r="F27" s="25" t="s">
        <v>3384</v>
      </c>
      <c r="G27" s="22" t="s">
        <v>3228</v>
      </c>
      <c r="H27" s="26">
        <v>0</v>
      </c>
      <c r="I27" s="26">
        <v>0</v>
      </c>
      <c r="J27" s="26">
        <v>0</v>
      </c>
      <c r="K27" s="26" t="s">
        <v>28</v>
      </c>
      <c r="L27" s="33"/>
      <c r="M27" s="33"/>
      <c r="N27" s="33"/>
      <c r="O27" s="113" t="s">
        <v>4811</v>
      </c>
      <c r="P27" s="28">
        <f>ROUND(SUMPRODUCT(H27:O27,$H$8:$O$8)/100,1)</f>
        <v>0</v>
      </c>
      <c r="Q27" s="29" t="str">
        <f t="shared" si="0"/>
        <v>F</v>
      </c>
      <c r="R27" s="30" t="str">
        <f t="shared" si="1"/>
        <v>Kém</v>
      </c>
      <c r="S27" s="31" t="str">
        <f t="shared" si="2"/>
        <v>Không đủ ĐKDT</v>
      </c>
      <c r="T27" s="32" t="str">
        <f t="array" ref="T27">IFERROR(VLOOKUP($C27&amp;$S$3,CHOOSE({1,2},Data!$A$2:$A$15458&amp;Data!$B$2:$B$15458,Data!$C$2:$C$15458),2,0),"")</f>
        <v>102-A2</v>
      </c>
      <c r="U27" s="94" t="str">
        <f t="array" ref="U27">IFERROR(VLOOKUP($C27&amp;$G$4,CHOOSE({1,2},Data!$A$2:$A$15458&amp;Data!$E$2:$E$15458,Data!$F$2:$F$15458),2,0),"")</f>
        <v>BAS1224-09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Học lại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1049</v>
      </c>
      <c r="D28" s="23" t="s">
        <v>4442</v>
      </c>
      <c r="E28" s="24" t="s">
        <v>3282</v>
      </c>
      <c r="F28" s="25" t="s">
        <v>4425</v>
      </c>
      <c r="G28" s="22" t="s">
        <v>3239</v>
      </c>
      <c r="H28" s="26">
        <v>10</v>
      </c>
      <c r="I28" s="26">
        <v>10</v>
      </c>
      <c r="J28" s="26">
        <v>9</v>
      </c>
      <c r="K28" s="26" t="s">
        <v>28</v>
      </c>
      <c r="L28" s="33"/>
      <c r="M28" s="33"/>
      <c r="N28" s="33"/>
      <c r="O28" s="77">
        <v>6</v>
      </c>
      <c r="P28" s="28">
        <f>ROUND(SUMPRODUCT(H28:O28,$H$8:$O$8)/100,1)</f>
        <v>7.4</v>
      </c>
      <c r="Q28" s="29" t="str">
        <f t="shared" si="0"/>
        <v>B</v>
      </c>
      <c r="R28" s="30" t="str">
        <f t="shared" si="1"/>
        <v>Khá</v>
      </c>
      <c r="S28" s="31" t="str">
        <f t="shared" si="2"/>
        <v/>
      </c>
      <c r="T28" s="32" t="str">
        <f t="array" ref="T28">IFERROR(VLOOKUP($C28&amp;$S$3,CHOOSE({1,2},Data!$A$2:$A$15458&amp;Data!$B$2:$B$15458,Data!$C$2:$C$15458),2,0),"")</f>
        <v>102-A2</v>
      </c>
      <c r="U28" s="94" t="str">
        <f t="array" ref="U28">IFERROR(VLOOKUP($C28&amp;$G$4,CHOOSE({1,2},Data!$A$2:$A$15458&amp;Data!$E$2:$E$15458,Data!$F$2:$F$15458),2,0),"")</f>
        <v>BAS1224-09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536</v>
      </c>
      <c r="D29" s="23" t="s">
        <v>4018</v>
      </c>
      <c r="E29" s="24" t="s">
        <v>4443</v>
      </c>
      <c r="F29" s="25" t="s">
        <v>4444</v>
      </c>
      <c r="G29" s="22" t="s">
        <v>3373</v>
      </c>
      <c r="H29" s="26">
        <v>10</v>
      </c>
      <c r="I29" s="26">
        <v>3</v>
      </c>
      <c r="J29" s="26">
        <v>7</v>
      </c>
      <c r="K29" s="26" t="s">
        <v>28</v>
      </c>
      <c r="L29" s="33"/>
      <c r="M29" s="33"/>
      <c r="N29" s="33"/>
      <c r="O29" s="77">
        <v>1</v>
      </c>
      <c r="P29" s="28">
        <f>ROUND(SUMPRODUCT(H29:O29,$H$8:$O$8)/100,1)</f>
        <v>3.3</v>
      </c>
      <c r="Q29" s="29" t="str">
        <f t="shared" si="0"/>
        <v>F</v>
      </c>
      <c r="R29" s="30" t="str">
        <f t="shared" si="1"/>
        <v>Kém</v>
      </c>
      <c r="S29" s="31" t="str">
        <f t="shared" si="2"/>
        <v/>
      </c>
      <c r="T29" s="32" t="str">
        <f t="array" ref="T29">IFERROR(VLOOKUP($C29&amp;$S$3,CHOOSE({1,2},Data!$A$2:$A$15458&amp;Data!$B$2:$B$15458,Data!$C$2:$C$15458),2,0),"")</f>
        <v>102-A2</v>
      </c>
      <c r="U29" s="94" t="str">
        <f t="array" ref="U29">IFERROR(VLOOKUP($C29&amp;$G$4,CHOOSE({1,2},Data!$A$2:$A$15458&amp;Data!$E$2:$E$15458,Data!$F$2:$F$15458),2,0),"")</f>
        <v>BAS1224-09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Học lại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2753</v>
      </c>
      <c r="D30" s="23" t="s">
        <v>4153</v>
      </c>
      <c r="E30" s="24" t="s">
        <v>3288</v>
      </c>
      <c r="F30" s="25" t="s">
        <v>4137</v>
      </c>
      <c r="G30" s="22" t="s">
        <v>3218</v>
      </c>
      <c r="H30" s="26">
        <v>9</v>
      </c>
      <c r="I30" s="26">
        <v>6</v>
      </c>
      <c r="J30" s="26">
        <v>7.5</v>
      </c>
      <c r="K30" s="26" t="s">
        <v>28</v>
      </c>
      <c r="L30" s="33"/>
      <c r="M30" s="33"/>
      <c r="N30" s="33"/>
      <c r="O30" s="77">
        <v>2</v>
      </c>
      <c r="P30" s="28">
        <f>ROUND(SUMPRODUCT(H30:O30,$H$8:$O$8)/100,1)</f>
        <v>4.2</v>
      </c>
      <c r="Q30" s="29" t="str">
        <f t="shared" si="0"/>
        <v>D</v>
      </c>
      <c r="R30" s="30" t="str">
        <f t="shared" si="1"/>
        <v>Trung bình yếu</v>
      </c>
      <c r="S30" s="31" t="str">
        <f t="shared" si="2"/>
        <v/>
      </c>
      <c r="T30" s="32" t="str">
        <f t="array" ref="T30">IFERROR(VLOOKUP($C30&amp;$S$3,CHOOSE({1,2},Data!$A$2:$A$15458&amp;Data!$B$2:$B$15458,Data!$C$2:$C$15458),2,0),"")</f>
        <v>102-A2</v>
      </c>
      <c r="U30" s="94" t="str">
        <f t="array" ref="U30">IFERROR(VLOOKUP($C30&amp;$G$4,CHOOSE({1,2},Data!$A$2:$A$15458&amp;Data!$E$2:$E$15458,Data!$F$2:$F$15458),2,0),"")</f>
        <v>BAS1224-09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477</v>
      </c>
      <c r="D31" s="23" t="s">
        <v>4256</v>
      </c>
      <c r="E31" s="24" t="s">
        <v>3294</v>
      </c>
      <c r="F31" s="25" t="s">
        <v>4384</v>
      </c>
      <c r="G31" s="22" t="s">
        <v>3290</v>
      </c>
      <c r="H31" s="26">
        <v>8</v>
      </c>
      <c r="I31" s="26">
        <v>3</v>
      </c>
      <c r="J31" s="26">
        <v>7.5</v>
      </c>
      <c r="K31" s="26" t="s">
        <v>28</v>
      </c>
      <c r="L31" s="33"/>
      <c r="M31" s="33"/>
      <c r="N31" s="33"/>
      <c r="O31" s="77">
        <v>4</v>
      </c>
      <c r="P31" s="28">
        <f>ROUND(SUMPRODUCT(H31:O31,$H$8:$O$8)/100,1)</f>
        <v>5</v>
      </c>
      <c r="Q31" s="29" t="str">
        <f t="shared" si="0"/>
        <v>D+</v>
      </c>
      <c r="R31" s="30" t="str">
        <f t="shared" si="1"/>
        <v>Trung bình yếu</v>
      </c>
      <c r="S31" s="31" t="str">
        <f t="shared" si="2"/>
        <v/>
      </c>
      <c r="T31" s="32" t="str">
        <f t="array" ref="T31">IFERROR(VLOOKUP($C31&amp;$S$3,CHOOSE({1,2},Data!$A$2:$A$15458&amp;Data!$B$2:$B$15458,Data!$C$2:$C$15458),2,0),"")</f>
        <v>102-A2</v>
      </c>
      <c r="U31" s="94" t="str">
        <f t="array" ref="U31">IFERROR(VLOOKUP($C31&amp;$G$4,CHOOSE({1,2},Data!$A$2:$A$15458&amp;Data!$E$2:$E$15458,Data!$F$2:$F$15458),2,0),"")</f>
        <v>BAS1224-09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539</v>
      </c>
      <c r="D32" s="23" t="s">
        <v>4256</v>
      </c>
      <c r="E32" s="24" t="s">
        <v>3294</v>
      </c>
      <c r="F32" s="25" t="s">
        <v>4020</v>
      </c>
      <c r="G32" s="22" t="s">
        <v>3231</v>
      </c>
      <c r="H32" s="26">
        <v>5</v>
      </c>
      <c r="I32" s="26">
        <v>7</v>
      </c>
      <c r="J32" s="26">
        <v>7.5</v>
      </c>
      <c r="K32" s="26" t="s">
        <v>28</v>
      </c>
      <c r="L32" s="33"/>
      <c r="M32" s="33"/>
      <c r="N32" s="33"/>
      <c r="O32" s="77">
        <v>2</v>
      </c>
      <c r="P32" s="28">
        <f>ROUND(SUMPRODUCT(H32:O32,$H$8:$O$8)/100,1)</f>
        <v>3.9</v>
      </c>
      <c r="Q32" s="29" t="str">
        <f t="shared" si="0"/>
        <v>F</v>
      </c>
      <c r="R32" s="30" t="str">
        <f t="shared" si="1"/>
        <v>Kém</v>
      </c>
      <c r="S32" s="31" t="str">
        <f t="shared" si="2"/>
        <v/>
      </c>
      <c r="T32" s="32" t="str">
        <f t="array" ref="T32">IFERROR(VLOOKUP($C32&amp;$S$3,CHOOSE({1,2},Data!$A$2:$A$15458&amp;Data!$B$2:$B$15458,Data!$C$2:$C$15458),2,0),"")</f>
        <v>102-A2</v>
      </c>
      <c r="U32" s="94" t="str">
        <f t="array" ref="U32">IFERROR(VLOOKUP($C32&amp;$G$4,CHOOSE({1,2},Data!$A$2:$A$15458&amp;Data!$E$2:$E$15458,Data!$F$2:$F$15458),2,0),"")</f>
        <v>BAS1224-09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Học lại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348</v>
      </c>
      <c r="D33" s="23" t="s">
        <v>3672</v>
      </c>
      <c r="E33" s="24" t="s">
        <v>3294</v>
      </c>
      <c r="F33" s="25" t="s">
        <v>4416</v>
      </c>
      <c r="G33" s="22" t="s">
        <v>3308</v>
      </c>
      <c r="H33" s="26">
        <v>10</v>
      </c>
      <c r="I33" s="26">
        <v>5</v>
      </c>
      <c r="J33" s="26">
        <v>7</v>
      </c>
      <c r="K33" s="26" t="s">
        <v>28</v>
      </c>
      <c r="L33" s="33"/>
      <c r="M33" s="33"/>
      <c r="N33" s="33"/>
      <c r="O33" s="77">
        <v>3</v>
      </c>
      <c r="P33" s="28">
        <f>ROUND(SUMPRODUCT(H33:O33,$H$8:$O$8)/100,1)</f>
        <v>4.7</v>
      </c>
      <c r="Q33" s="29" t="str">
        <f t="shared" si="0"/>
        <v>D</v>
      </c>
      <c r="R33" s="30" t="str">
        <f t="shared" si="1"/>
        <v>Trung bình yếu</v>
      </c>
      <c r="S33" s="31" t="str">
        <f t="shared" si="2"/>
        <v/>
      </c>
      <c r="T33" s="32" t="str">
        <f t="array" ref="T33">IFERROR(VLOOKUP($C33&amp;$S$3,CHOOSE({1,2},Data!$A$2:$A$15458&amp;Data!$B$2:$B$15458,Data!$C$2:$C$15458),2,0),"")</f>
        <v>102-A2</v>
      </c>
      <c r="U33" s="94" t="str">
        <f t="array" ref="U33">IFERROR(VLOOKUP($C33&amp;$G$4,CHOOSE({1,2},Data!$A$2:$A$15458&amp;Data!$E$2:$E$15458,Data!$F$2:$F$15458),2,0),"")</f>
        <v>BAS1224-09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2269</v>
      </c>
      <c r="D34" s="23" t="s">
        <v>3212</v>
      </c>
      <c r="E34" s="24" t="s">
        <v>3294</v>
      </c>
      <c r="F34" s="25" t="s">
        <v>4054</v>
      </c>
      <c r="G34" s="22" t="s">
        <v>3273</v>
      </c>
      <c r="H34" s="26">
        <v>7</v>
      </c>
      <c r="I34" s="26">
        <v>4</v>
      </c>
      <c r="J34" s="26">
        <v>7</v>
      </c>
      <c r="K34" s="26" t="s">
        <v>28</v>
      </c>
      <c r="L34" s="33"/>
      <c r="M34" s="33"/>
      <c r="N34" s="33"/>
      <c r="O34" s="77">
        <v>1</v>
      </c>
      <c r="P34" s="28">
        <f>ROUND(SUMPRODUCT(H34:O34,$H$8:$O$8)/100,1)</f>
        <v>3.1</v>
      </c>
      <c r="Q34" s="29" t="str">
        <f t="shared" si="0"/>
        <v>F</v>
      </c>
      <c r="R34" s="30" t="str">
        <f t="shared" si="1"/>
        <v>Kém</v>
      </c>
      <c r="S34" s="31" t="str">
        <f t="shared" si="2"/>
        <v/>
      </c>
      <c r="T34" s="32" t="str">
        <f t="array" ref="T34">IFERROR(VLOOKUP($C34&amp;$S$3,CHOOSE({1,2},Data!$A$2:$A$15458&amp;Data!$B$2:$B$15458,Data!$C$2:$C$15458),2,0),"")</f>
        <v>102-A2</v>
      </c>
      <c r="U34" s="94" t="str">
        <f t="array" ref="U34">IFERROR(VLOOKUP($C34&amp;$G$4,CHOOSE({1,2},Data!$A$2:$A$15458&amp;Data!$E$2:$E$15458,Data!$F$2:$F$15458),2,0),"")</f>
        <v>BAS1224-09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Học lại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856</v>
      </c>
      <c r="D35" s="23" t="s">
        <v>4233</v>
      </c>
      <c r="E35" s="24" t="s">
        <v>3294</v>
      </c>
      <c r="F35" s="25" t="s">
        <v>4291</v>
      </c>
      <c r="G35" s="22" t="s">
        <v>3242</v>
      </c>
      <c r="H35" s="26">
        <v>9</v>
      </c>
      <c r="I35" s="26">
        <v>5</v>
      </c>
      <c r="J35" s="26">
        <v>7.5</v>
      </c>
      <c r="K35" s="26" t="s">
        <v>28</v>
      </c>
      <c r="L35" s="33"/>
      <c r="M35" s="33"/>
      <c r="N35" s="33"/>
      <c r="O35" s="77">
        <v>2</v>
      </c>
      <c r="P35" s="28">
        <f>ROUND(SUMPRODUCT(H35:O35,$H$8:$O$8)/100,1)</f>
        <v>4.0999999999999996</v>
      </c>
      <c r="Q35" s="29" t="str">
        <f t="shared" si="0"/>
        <v>D</v>
      </c>
      <c r="R35" s="30" t="str">
        <f t="shared" si="1"/>
        <v>Trung bình yếu</v>
      </c>
      <c r="S35" s="31" t="str">
        <f t="shared" si="2"/>
        <v/>
      </c>
      <c r="T35" s="32" t="str">
        <f t="array" ref="T35">IFERROR(VLOOKUP($C35&amp;$S$3,CHOOSE({1,2},Data!$A$2:$A$15458&amp;Data!$B$2:$B$15458,Data!$C$2:$C$15458),2,0),"")</f>
        <v>102-A2</v>
      </c>
      <c r="U35" s="94" t="str">
        <f t="array" ref="U35">IFERROR(VLOOKUP($C35&amp;$G$4,CHOOSE({1,2},Data!$A$2:$A$15458&amp;Data!$E$2:$E$15458,Data!$F$2:$F$15458),2,0),"")</f>
        <v>BAS1224-09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2462</v>
      </c>
      <c r="D36" s="23" t="s">
        <v>3400</v>
      </c>
      <c r="E36" s="24" t="s">
        <v>3298</v>
      </c>
      <c r="F36" s="25" t="s">
        <v>3553</v>
      </c>
      <c r="G36" s="22" t="s">
        <v>3373</v>
      </c>
      <c r="H36" s="26">
        <v>10</v>
      </c>
      <c r="I36" s="26">
        <v>3</v>
      </c>
      <c r="J36" s="26">
        <v>8</v>
      </c>
      <c r="K36" s="26" t="s">
        <v>28</v>
      </c>
      <c r="L36" s="33"/>
      <c r="M36" s="33"/>
      <c r="N36" s="33"/>
      <c r="O36" s="77">
        <v>3</v>
      </c>
      <c r="P36" s="28">
        <f>ROUND(SUMPRODUCT(H36:O36,$H$8:$O$8)/100,1)</f>
        <v>4.7</v>
      </c>
      <c r="Q36" s="29" t="str">
        <f t="shared" si="0"/>
        <v>D</v>
      </c>
      <c r="R36" s="30" t="str">
        <f t="shared" si="1"/>
        <v>Trung bình yếu</v>
      </c>
      <c r="S36" s="31" t="str">
        <f t="shared" si="2"/>
        <v/>
      </c>
      <c r="T36" s="32" t="str">
        <f t="array" ref="T36">IFERROR(VLOOKUP($C36&amp;$S$3,CHOOSE({1,2},Data!$A$2:$A$15458&amp;Data!$B$2:$B$15458,Data!$C$2:$C$15458),2,0),"")</f>
        <v>102-A2</v>
      </c>
      <c r="U36" s="94" t="str">
        <f t="array" ref="U36">IFERROR(VLOOKUP($C36&amp;$G$4,CHOOSE({1,2},Data!$A$2:$A$15458&amp;Data!$E$2:$E$15458,Data!$F$2:$F$15458),2,0),"")</f>
        <v>BAS1224-09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1907</v>
      </c>
      <c r="D37" s="23" t="s">
        <v>3402</v>
      </c>
      <c r="E37" s="24" t="s">
        <v>3301</v>
      </c>
      <c r="F37" s="25" t="s">
        <v>4033</v>
      </c>
      <c r="G37" s="22" t="s">
        <v>3281</v>
      </c>
      <c r="H37" s="26">
        <v>9</v>
      </c>
      <c r="I37" s="26">
        <v>5</v>
      </c>
      <c r="J37" s="26">
        <v>7.5</v>
      </c>
      <c r="K37" s="26" t="s">
        <v>28</v>
      </c>
      <c r="L37" s="33"/>
      <c r="M37" s="33"/>
      <c r="N37" s="33"/>
      <c r="O37" s="77">
        <v>1.5</v>
      </c>
      <c r="P37" s="28">
        <f>ROUND(SUMPRODUCT(H37:O37,$H$8:$O$8)/100,1)</f>
        <v>3.8</v>
      </c>
      <c r="Q37" s="29" t="str">
        <f t="shared" si="0"/>
        <v>F</v>
      </c>
      <c r="R37" s="30" t="str">
        <f t="shared" si="1"/>
        <v>Kém</v>
      </c>
      <c r="S37" s="31" t="str">
        <f t="shared" si="2"/>
        <v/>
      </c>
      <c r="T37" s="32" t="str">
        <f t="array" ref="T37">IFERROR(VLOOKUP($C37&amp;$S$3,CHOOSE({1,2},Data!$A$2:$A$15458&amp;Data!$B$2:$B$15458,Data!$C$2:$C$15458),2,0),"")</f>
        <v>102-A2</v>
      </c>
      <c r="U37" s="94" t="str">
        <f t="array" ref="U37">IFERROR(VLOOKUP($C37&amp;$G$4,CHOOSE({1,2},Data!$A$2:$A$15458&amp;Data!$E$2:$E$15458,Data!$F$2:$F$15458),2,0),"")</f>
        <v>BAS1224-09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Học lại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988</v>
      </c>
      <c r="D38" s="23" t="s">
        <v>3291</v>
      </c>
      <c r="E38" s="24" t="s">
        <v>3306</v>
      </c>
      <c r="F38" s="25" t="s">
        <v>3471</v>
      </c>
      <c r="G38" s="22" t="s">
        <v>3373</v>
      </c>
      <c r="H38" s="26">
        <v>9</v>
      </c>
      <c r="I38" s="26">
        <v>3</v>
      </c>
      <c r="J38" s="26">
        <v>7</v>
      </c>
      <c r="K38" s="26" t="s">
        <v>28</v>
      </c>
      <c r="L38" s="33"/>
      <c r="M38" s="33"/>
      <c r="N38" s="33"/>
      <c r="O38" s="77">
        <v>3.5</v>
      </c>
      <c r="P38" s="28">
        <f>ROUND(SUMPRODUCT(H38:O38,$H$8:$O$8)/100,1)</f>
        <v>4.7</v>
      </c>
      <c r="Q38" s="29" t="str">
        <f t="shared" si="0"/>
        <v>D</v>
      </c>
      <c r="R38" s="30" t="str">
        <f t="shared" si="1"/>
        <v>Trung bình yếu</v>
      </c>
      <c r="S38" s="31" t="str">
        <f t="shared" si="2"/>
        <v/>
      </c>
      <c r="T38" s="32" t="str">
        <f t="array" ref="T38">IFERROR(VLOOKUP($C38&amp;$S$3,CHOOSE({1,2},Data!$A$2:$A$15458&amp;Data!$B$2:$B$15458,Data!$C$2:$C$15458),2,0),"")</f>
        <v>305-A2</v>
      </c>
      <c r="U38" s="94" t="str">
        <f t="array" ref="U38">IFERROR(VLOOKUP($C38&amp;$G$4,CHOOSE({1,2},Data!$A$2:$A$15458&amp;Data!$E$2:$E$15458,Data!$F$2:$F$15458),2,0),"")</f>
        <v>BAS1224-09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1565</v>
      </c>
      <c r="D39" s="23" t="s">
        <v>4445</v>
      </c>
      <c r="E39" s="24" t="s">
        <v>3312</v>
      </c>
      <c r="F39" s="25" t="s">
        <v>4446</v>
      </c>
      <c r="G39" s="22" t="s">
        <v>3218</v>
      </c>
      <c r="H39" s="26">
        <v>9</v>
      </c>
      <c r="I39" s="26">
        <v>7</v>
      </c>
      <c r="J39" s="26">
        <v>8</v>
      </c>
      <c r="K39" s="26" t="s">
        <v>28</v>
      </c>
      <c r="L39" s="33"/>
      <c r="M39" s="33"/>
      <c r="N39" s="33"/>
      <c r="O39" s="77">
        <v>1</v>
      </c>
      <c r="P39" s="28">
        <f>ROUND(SUMPRODUCT(H39:O39,$H$8:$O$8)/100,1)</f>
        <v>3.8</v>
      </c>
      <c r="Q39" s="29" t="str">
        <f t="shared" si="0"/>
        <v>F</v>
      </c>
      <c r="R39" s="30" t="str">
        <f t="shared" si="1"/>
        <v>Kém</v>
      </c>
      <c r="S39" s="31" t="str">
        <f t="shared" si="2"/>
        <v/>
      </c>
      <c r="T39" s="32" t="str">
        <f t="array" ref="T39">IFERROR(VLOOKUP($C39&amp;$S$3,CHOOSE({1,2},Data!$A$2:$A$15458&amp;Data!$B$2:$B$15458,Data!$C$2:$C$15458),2,0),"")</f>
        <v>305-A2</v>
      </c>
      <c r="U39" s="94" t="str">
        <f t="array" ref="U39">IFERROR(VLOOKUP($C39&amp;$G$4,CHOOSE({1,2},Data!$A$2:$A$15458&amp;Data!$E$2:$E$15458,Data!$F$2:$F$15458),2,0),"")</f>
        <v>BAS1224-09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Học lại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2465</v>
      </c>
      <c r="D40" s="23" t="s">
        <v>3240</v>
      </c>
      <c r="E40" s="24" t="s">
        <v>3312</v>
      </c>
      <c r="F40" s="25" t="s">
        <v>3307</v>
      </c>
      <c r="G40" s="22" t="s">
        <v>3373</v>
      </c>
      <c r="H40" s="26">
        <v>10</v>
      </c>
      <c r="I40" s="26">
        <v>3</v>
      </c>
      <c r="J40" s="26">
        <v>7</v>
      </c>
      <c r="K40" s="26" t="s">
        <v>28</v>
      </c>
      <c r="L40" s="33"/>
      <c r="M40" s="33"/>
      <c r="N40" s="33"/>
      <c r="O40" s="77">
        <v>5</v>
      </c>
      <c r="P40" s="28">
        <f>ROUND(SUMPRODUCT(H40:O40,$H$8:$O$8)/100,1)</f>
        <v>5.7</v>
      </c>
      <c r="Q40" s="29" t="str">
        <f t="shared" si="0"/>
        <v>C</v>
      </c>
      <c r="R40" s="30" t="str">
        <f t="shared" si="1"/>
        <v>Trung bình</v>
      </c>
      <c r="S40" s="31" t="str">
        <f t="shared" si="2"/>
        <v/>
      </c>
      <c r="T40" s="32" t="str">
        <f t="array" ref="T40">IFERROR(VLOOKUP($C40&amp;$S$3,CHOOSE({1,2},Data!$A$2:$A$15458&amp;Data!$B$2:$B$15458,Data!$C$2:$C$15458),2,0),"")</f>
        <v>305-A2</v>
      </c>
      <c r="U40" s="94" t="str">
        <f t="array" ref="U40">IFERROR(VLOOKUP($C40&amp;$G$4,CHOOSE({1,2},Data!$A$2:$A$15458&amp;Data!$E$2:$E$15458,Data!$F$2:$F$15458),2,0),"")</f>
        <v>BAS1224-09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1721</v>
      </c>
      <c r="D41" s="23" t="s">
        <v>4104</v>
      </c>
      <c r="E41" s="24" t="s">
        <v>3316</v>
      </c>
      <c r="F41" s="25" t="s">
        <v>4014</v>
      </c>
      <c r="G41" s="22" t="s">
        <v>3308</v>
      </c>
      <c r="H41" s="26">
        <v>8</v>
      </c>
      <c r="I41" s="26">
        <v>7</v>
      </c>
      <c r="J41" s="26">
        <v>8</v>
      </c>
      <c r="K41" s="26" t="s">
        <v>28</v>
      </c>
      <c r="L41" s="33"/>
      <c r="M41" s="33"/>
      <c r="N41" s="33"/>
      <c r="O41" s="77">
        <v>4.5</v>
      </c>
      <c r="P41" s="28">
        <f>ROUND(SUMPRODUCT(H41:O41,$H$8:$O$8)/100,1)</f>
        <v>5.8</v>
      </c>
      <c r="Q41" s="29" t="str">
        <f t="shared" ref="Q41:Q72" si="3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C</v>
      </c>
      <c r="R41" s="30" t="str">
        <f t="shared" ref="R41:R72" si="4">IF($P41&lt;4,"Kém",IF(AND($P41&gt;=4,$P41&lt;=5.4),"Trung bình yếu",IF(AND($P41&gt;=5.5,$P41&lt;=6.9),"Trung bình",IF(AND($P41&gt;=7,$P41&lt;=8.4),"Khá",IF(AND($P41&gt;=8.5,$P41&lt;=10),"Giỏi","")))))</f>
        <v>Trung bình</v>
      </c>
      <c r="S41" s="31" t="str">
        <f t="shared" ref="S41:S74" si="5">+IF(OR($H41=0,$I41=0,$J41=0,$K41=0),"Không đủ ĐKDT",IF(AND(O41=0,P41&gt;=4),"Không đạt",""))</f>
        <v/>
      </c>
      <c r="T41" s="32" t="str">
        <f t="array" ref="T41">IFERROR(VLOOKUP($C41&amp;$S$3,CHOOSE({1,2},Data!$A$2:$A$15458&amp;Data!$B$2:$B$15458,Data!$C$2:$C$15458),2,0),"")</f>
        <v>305-A2</v>
      </c>
      <c r="U41" s="94" t="str">
        <f t="array" ref="U41">IFERROR(VLOOKUP($C41&amp;$G$4,CHOOSE({1,2},Data!$A$2:$A$15458&amp;Data!$E$2:$E$15458,Data!$F$2:$F$15458),2,0),"")</f>
        <v>BAS1224-09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1060</v>
      </c>
      <c r="D42" s="23" t="s">
        <v>3556</v>
      </c>
      <c r="E42" s="24" t="s">
        <v>3316</v>
      </c>
      <c r="F42" s="25" t="s">
        <v>3623</v>
      </c>
      <c r="G42" s="22" t="s">
        <v>3242</v>
      </c>
      <c r="H42" s="26">
        <v>10</v>
      </c>
      <c r="I42" s="26">
        <v>4</v>
      </c>
      <c r="J42" s="26">
        <v>8</v>
      </c>
      <c r="K42" s="26" t="s">
        <v>28</v>
      </c>
      <c r="L42" s="33"/>
      <c r="M42" s="33"/>
      <c r="N42" s="33"/>
      <c r="O42" s="77">
        <v>5</v>
      </c>
      <c r="P42" s="28">
        <f>ROUND(SUMPRODUCT(H42:O42,$H$8:$O$8)/100,1)</f>
        <v>6</v>
      </c>
      <c r="Q42" s="29" t="str">
        <f t="shared" si="3"/>
        <v>C</v>
      </c>
      <c r="R42" s="30" t="str">
        <f t="shared" si="4"/>
        <v>Trung bình</v>
      </c>
      <c r="S42" s="31" t="str">
        <f t="shared" si="5"/>
        <v/>
      </c>
      <c r="T42" s="32" t="str">
        <f t="array" ref="T42">IFERROR(VLOOKUP($C42&amp;$S$3,CHOOSE({1,2},Data!$A$2:$A$15458&amp;Data!$B$2:$B$15458,Data!$C$2:$C$15458),2,0),"")</f>
        <v>305-A2</v>
      </c>
      <c r="U42" s="94" t="str">
        <f t="array" ref="U42">IFERROR(VLOOKUP($C42&amp;$G$4,CHOOSE({1,2},Data!$A$2:$A$15458&amp;Data!$E$2:$E$15458,Data!$F$2:$F$15458),2,0),"")</f>
        <v>BAS1224-09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418</v>
      </c>
      <c r="D43" s="23" t="s">
        <v>4447</v>
      </c>
      <c r="E43" s="24" t="s">
        <v>3316</v>
      </c>
      <c r="F43" s="25" t="s">
        <v>3261</v>
      </c>
      <c r="G43" s="22" t="s">
        <v>3329</v>
      </c>
      <c r="H43" s="26">
        <v>4</v>
      </c>
      <c r="I43" s="26">
        <v>0</v>
      </c>
      <c r="J43" s="26">
        <v>2</v>
      </c>
      <c r="K43" s="26" t="s">
        <v>28</v>
      </c>
      <c r="L43" s="33"/>
      <c r="M43" s="33"/>
      <c r="N43" s="33"/>
      <c r="O43" s="113" t="s">
        <v>4811</v>
      </c>
      <c r="P43" s="28">
        <f>ROUND(SUMPRODUCT(H43:O43,$H$8:$O$8)/100,1)</f>
        <v>0.8</v>
      </c>
      <c r="Q43" s="29" t="str">
        <f t="shared" si="3"/>
        <v>F</v>
      </c>
      <c r="R43" s="30" t="str">
        <f t="shared" si="4"/>
        <v>Kém</v>
      </c>
      <c r="S43" s="31" t="str">
        <f t="shared" si="5"/>
        <v>Không đủ ĐKDT</v>
      </c>
      <c r="T43" s="32" t="str">
        <f t="array" ref="T43">IFERROR(VLOOKUP($C43&amp;$S$3,CHOOSE({1,2},Data!$A$2:$A$15458&amp;Data!$B$2:$B$15458,Data!$C$2:$C$15458),2,0),"")</f>
        <v>305-A2</v>
      </c>
      <c r="U43" s="94" t="str">
        <f t="array" ref="U43">IFERROR(VLOOKUP($C43&amp;$G$4,CHOOSE({1,2},Data!$A$2:$A$15458&amp;Data!$E$2:$E$15458,Data!$F$2:$F$15458),2,0),"")</f>
        <v>BAS1224-09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Học lại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1121</v>
      </c>
      <c r="D44" s="23" t="s">
        <v>3732</v>
      </c>
      <c r="E44" s="24" t="s">
        <v>3323</v>
      </c>
      <c r="F44" s="25" t="s">
        <v>4097</v>
      </c>
      <c r="G44" s="22" t="s">
        <v>3283</v>
      </c>
      <c r="H44" s="26">
        <v>8</v>
      </c>
      <c r="I44" s="26">
        <v>6</v>
      </c>
      <c r="J44" s="26">
        <v>7</v>
      </c>
      <c r="K44" s="26" t="s">
        <v>28</v>
      </c>
      <c r="L44" s="33"/>
      <c r="M44" s="33"/>
      <c r="N44" s="33"/>
      <c r="O44" s="77">
        <v>5.5</v>
      </c>
      <c r="P44" s="28">
        <f>ROUND(SUMPRODUCT(H44:O44,$H$8:$O$8)/100,1)</f>
        <v>6.1</v>
      </c>
      <c r="Q44" s="29" t="str">
        <f t="shared" si="3"/>
        <v>C</v>
      </c>
      <c r="R44" s="30" t="str">
        <f t="shared" si="4"/>
        <v>Trung bình</v>
      </c>
      <c r="S44" s="31" t="str">
        <f t="shared" si="5"/>
        <v/>
      </c>
      <c r="T44" s="32" t="str">
        <f t="array" ref="T44">IFERROR(VLOOKUP($C44&amp;$S$3,CHOOSE({1,2},Data!$A$2:$A$15458&amp;Data!$B$2:$B$15458,Data!$C$2:$C$15458),2,0),"")</f>
        <v>305-A2</v>
      </c>
      <c r="U44" s="94" t="str">
        <f t="array" ref="U44">IFERROR(VLOOKUP($C44&amp;$G$4,CHOOSE({1,2},Data!$A$2:$A$15458&amp;Data!$E$2:$E$15458,Data!$F$2:$F$15458),2,0),"")</f>
        <v>BAS1224-09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1573</v>
      </c>
      <c r="D45" s="23" t="s">
        <v>4453</v>
      </c>
      <c r="E45" s="24" t="s">
        <v>3522</v>
      </c>
      <c r="F45" s="25" t="s">
        <v>3551</v>
      </c>
      <c r="G45" s="22" t="s">
        <v>3242</v>
      </c>
      <c r="H45" s="26">
        <v>10</v>
      </c>
      <c r="I45" s="26">
        <v>4</v>
      </c>
      <c r="J45" s="26">
        <v>7.5</v>
      </c>
      <c r="K45" s="26" t="s">
        <v>28</v>
      </c>
      <c r="L45" s="33"/>
      <c r="M45" s="33"/>
      <c r="N45" s="33"/>
      <c r="O45" s="77">
        <v>6</v>
      </c>
      <c r="P45" s="28">
        <f>ROUND(SUMPRODUCT(H45:O45,$H$8:$O$8)/100,1)</f>
        <v>6.5</v>
      </c>
      <c r="Q45" s="29" t="str">
        <f t="shared" si="3"/>
        <v>C+</v>
      </c>
      <c r="R45" s="30" t="str">
        <f t="shared" si="4"/>
        <v>Trung bình</v>
      </c>
      <c r="S45" s="31" t="str">
        <f t="shared" si="5"/>
        <v/>
      </c>
      <c r="T45" s="32" t="str">
        <f t="array" ref="T45">IFERROR(VLOOKUP($C45&amp;$S$3,CHOOSE({1,2},Data!$A$2:$A$15458&amp;Data!$B$2:$B$15458,Data!$C$2:$C$15458),2,0),"")</f>
        <v>305-A2</v>
      </c>
      <c r="U45" s="94" t="str">
        <f t="array" ref="U45">IFERROR(VLOOKUP($C45&amp;$G$4,CHOOSE({1,2},Data!$A$2:$A$15458&amp;Data!$E$2:$E$15458,Data!$F$2:$F$15458),2,0),"")</f>
        <v>BAS1224-09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1128</v>
      </c>
      <c r="D46" s="23" t="s">
        <v>3402</v>
      </c>
      <c r="E46" s="24" t="s">
        <v>3522</v>
      </c>
      <c r="F46" s="25" t="s">
        <v>3648</v>
      </c>
      <c r="G46" s="22" t="s">
        <v>3231</v>
      </c>
      <c r="H46" s="26">
        <v>9</v>
      </c>
      <c r="I46" s="26">
        <v>3</v>
      </c>
      <c r="J46" s="26">
        <v>7</v>
      </c>
      <c r="K46" s="26" t="s">
        <v>28</v>
      </c>
      <c r="L46" s="33"/>
      <c r="M46" s="33"/>
      <c r="N46" s="33"/>
      <c r="O46" s="77">
        <v>2.5</v>
      </c>
      <c r="P46" s="28">
        <f>ROUND(SUMPRODUCT(H46:O46,$H$8:$O$8)/100,1)</f>
        <v>4.0999999999999996</v>
      </c>
      <c r="Q46" s="29" t="str">
        <f t="shared" si="3"/>
        <v>D</v>
      </c>
      <c r="R46" s="30" t="str">
        <f t="shared" si="4"/>
        <v>Trung bình yếu</v>
      </c>
      <c r="S46" s="31" t="str">
        <f t="shared" si="5"/>
        <v/>
      </c>
      <c r="T46" s="32" t="str">
        <f t="array" ref="T46">IFERROR(VLOOKUP($C46&amp;$S$3,CHOOSE({1,2},Data!$A$2:$A$15458&amp;Data!$B$2:$B$15458,Data!$C$2:$C$15458),2,0),"")</f>
        <v>305-A2</v>
      </c>
      <c r="U46" s="94" t="str">
        <f t="array" ref="U46">IFERROR(VLOOKUP($C46&amp;$G$4,CHOOSE({1,2},Data!$A$2:$A$15458&amp;Data!$E$2:$E$15458,Data!$F$2:$F$15458),2,0),"")</f>
        <v>BAS1224-09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546</v>
      </c>
      <c r="D47" s="23" t="s">
        <v>4449</v>
      </c>
      <c r="E47" s="24" t="s">
        <v>3331</v>
      </c>
      <c r="F47" s="25" t="s">
        <v>4450</v>
      </c>
      <c r="G47" s="22" t="s">
        <v>3382</v>
      </c>
      <c r="H47" s="26">
        <v>10</v>
      </c>
      <c r="I47" s="26">
        <v>6</v>
      </c>
      <c r="J47" s="26">
        <v>7.5</v>
      </c>
      <c r="K47" s="26" t="s">
        <v>28</v>
      </c>
      <c r="L47" s="33"/>
      <c r="M47" s="33"/>
      <c r="N47" s="33"/>
      <c r="O47" s="77">
        <v>1</v>
      </c>
      <c r="P47" s="28">
        <f>ROUND(SUMPRODUCT(H47:O47,$H$8:$O$8)/100,1)</f>
        <v>3.7</v>
      </c>
      <c r="Q47" s="29" t="str">
        <f t="shared" si="3"/>
        <v>F</v>
      </c>
      <c r="R47" s="30" t="str">
        <f t="shared" si="4"/>
        <v>Kém</v>
      </c>
      <c r="S47" s="31" t="str">
        <f t="shared" si="5"/>
        <v/>
      </c>
      <c r="T47" s="32" t="str">
        <f t="array" ref="T47">IFERROR(VLOOKUP($C47&amp;$S$3,CHOOSE({1,2},Data!$A$2:$A$15458&amp;Data!$B$2:$B$15458,Data!$C$2:$C$15458),2,0),"")</f>
        <v>305-A2</v>
      </c>
      <c r="U47" s="94" t="str">
        <f t="array" ref="U47">IFERROR(VLOOKUP($C47&amp;$G$4,CHOOSE({1,2},Data!$A$2:$A$15458&amp;Data!$E$2:$E$15458,Data!$F$2:$F$15458),2,0),"")</f>
        <v>BAS1224-09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Học lại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2765</v>
      </c>
      <c r="D48" s="23" t="s">
        <v>4448</v>
      </c>
      <c r="E48" s="24" t="s">
        <v>3331</v>
      </c>
      <c r="F48" s="25" t="s">
        <v>3482</v>
      </c>
      <c r="G48" s="22" t="s">
        <v>3373</v>
      </c>
      <c r="H48" s="26">
        <v>7</v>
      </c>
      <c r="I48" s="26">
        <v>2</v>
      </c>
      <c r="J48" s="26">
        <v>8</v>
      </c>
      <c r="K48" s="26" t="s">
        <v>28</v>
      </c>
      <c r="L48" s="33"/>
      <c r="M48" s="33"/>
      <c r="N48" s="33"/>
      <c r="O48" s="77">
        <v>1</v>
      </c>
      <c r="P48" s="28">
        <f>ROUND(SUMPRODUCT(H48:O48,$H$8:$O$8)/100,1)</f>
        <v>3.1</v>
      </c>
      <c r="Q48" s="29" t="str">
        <f t="shared" si="3"/>
        <v>F</v>
      </c>
      <c r="R48" s="30" t="str">
        <f t="shared" si="4"/>
        <v>Kém</v>
      </c>
      <c r="S48" s="31" t="str">
        <f t="shared" si="5"/>
        <v/>
      </c>
      <c r="T48" s="32" t="str">
        <f t="array" ref="T48">IFERROR(VLOOKUP($C48&amp;$S$3,CHOOSE({1,2},Data!$A$2:$A$15458&amp;Data!$B$2:$B$15458,Data!$C$2:$C$15458),2,0),"")</f>
        <v>305-A2</v>
      </c>
      <c r="U48" s="94" t="str">
        <f t="array" ref="U48">IFERROR(VLOOKUP($C48&amp;$G$4,CHOOSE({1,2},Data!$A$2:$A$15458&amp;Data!$E$2:$E$15458,Data!$F$2:$F$15458),2,0),"")</f>
        <v>BAS1224-09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Học lại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2475</v>
      </c>
      <c r="D49" s="23" t="s">
        <v>3262</v>
      </c>
      <c r="E49" s="24" t="s">
        <v>3335</v>
      </c>
      <c r="F49" s="25" t="s">
        <v>4451</v>
      </c>
      <c r="G49" s="22" t="s">
        <v>3283</v>
      </c>
      <c r="H49" s="26">
        <v>10</v>
      </c>
      <c r="I49" s="26">
        <v>7</v>
      </c>
      <c r="J49" s="26">
        <v>8.5</v>
      </c>
      <c r="K49" s="26" t="s">
        <v>28</v>
      </c>
      <c r="L49" s="33"/>
      <c r="M49" s="33"/>
      <c r="N49" s="33"/>
      <c r="O49" s="77">
        <v>6</v>
      </c>
      <c r="P49" s="28">
        <f>ROUND(SUMPRODUCT(H49:O49,$H$8:$O$8)/100,1)</f>
        <v>7</v>
      </c>
      <c r="Q49" s="29" t="str">
        <f t="shared" si="3"/>
        <v>B</v>
      </c>
      <c r="R49" s="30" t="str">
        <f t="shared" si="4"/>
        <v>Khá</v>
      </c>
      <c r="S49" s="31" t="str">
        <f t="shared" si="5"/>
        <v/>
      </c>
      <c r="T49" s="32" t="str">
        <f t="array" ref="T49">IFERROR(VLOOKUP($C49&amp;$S$3,CHOOSE({1,2},Data!$A$2:$A$15458&amp;Data!$B$2:$B$15458,Data!$C$2:$C$15458),2,0),"")</f>
        <v>305-A2</v>
      </c>
      <c r="U49" s="94" t="str">
        <f t="array" ref="U49">IFERROR(VLOOKUP($C49&amp;$G$4,CHOOSE({1,2},Data!$A$2:$A$15458&amp;Data!$E$2:$E$15458,Data!$F$2:$F$15458),2,0),"")</f>
        <v>BAS1224-09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868</v>
      </c>
      <c r="D50" s="23" t="s">
        <v>3513</v>
      </c>
      <c r="E50" s="24" t="s">
        <v>3519</v>
      </c>
      <c r="F50" s="25" t="s">
        <v>3482</v>
      </c>
      <c r="G50" s="22" t="s">
        <v>3239</v>
      </c>
      <c r="H50" s="26">
        <v>10</v>
      </c>
      <c r="I50" s="26">
        <v>8</v>
      </c>
      <c r="J50" s="26">
        <v>8</v>
      </c>
      <c r="K50" s="26" t="s">
        <v>28</v>
      </c>
      <c r="L50" s="33"/>
      <c r="M50" s="33"/>
      <c r="N50" s="33"/>
      <c r="O50" s="77">
        <v>5</v>
      </c>
      <c r="P50" s="28">
        <f>ROUND(SUMPRODUCT(H50:O50,$H$8:$O$8)/100,1)</f>
        <v>6.4</v>
      </c>
      <c r="Q50" s="29" t="str">
        <f t="shared" si="3"/>
        <v>C</v>
      </c>
      <c r="R50" s="30" t="str">
        <f t="shared" si="4"/>
        <v>Trung bình</v>
      </c>
      <c r="S50" s="31" t="str">
        <f t="shared" si="5"/>
        <v/>
      </c>
      <c r="T50" s="32" t="str">
        <f t="array" ref="T50">IFERROR(VLOOKUP($C50&amp;$S$3,CHOOSE({1,2},Data!$A$2:$A$15458&amp;Data!$B$2:$B$15458,Data!$C$2:$C$15458),2,0),"")</f>
        <v>305-A2</v>
      </c>
      <c r="U50" s="94" t="str">
        <f t="array" ref="U50">IFERROR(VLOOKUP($C50&amp;$G$4,CHOOSE({1,2},Data!$A$2:$A$15458&amp;Data!$E$2:$E$15458,Data!$F$2:$F$15458),2,0),"")</f>
        <v>BAS1224-09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2539</v>
      </c>
      <c r="D51" s="23" t="s">
        <v>3402</v>
      </c>
      <c r="E51" s="24" t="s">
        <v>4452</v>
      </c>
      <c r="F51" s="25" t="s">
        <v>3594</v>
      </c>
      <c r="G51" s="22" t="s">
        <v>3373</v>
      </c>
      <c r="H51" s="26">
        <v>8</v>
      </c>
      <c r="I51" s="26">
        <v>4</v>
      </c>
      <c r="J51" s="26">
        <v>7.5</v>
      </c>
      <c r="K51" s="26" t="s">
        <v>28</v>
      </c>
      <c r="L51" s="33"/>
      <c r="M51" s="33"/>
      <c r="N51" s="33"/>
      <c r="O51" s="77">
        <v>1</v>
      </c>
      <c r="P51" s="28">
        <f>ROUND(SUMPRODUCT(H51:O51,$H$8:$O$8)/100,1)</f>
        <v>3.3</v>
      </c>
      <c r="Q51" s="29" t="str">
        <f t="shared" si="3"/>
        <v>F</v>
      </c>
      <c r="R51" s="30" t="str">
        <f t="shared" si="4"/>
        <v>Kém</v>
      </c>
      <c r="S51" s="31" t="str">
        <f t="shared" si="5"/>
        <v/>
      </c>
      <c r="T51" s="32" t="str">
        <f t="array" ref="T51">IFERROR(VLOOKUP($C51&amp;$S$3,CHOOSE({1,2},Data!$A$2:$A$15458&amp;Data!$B$2:$B$15458,Data!$C$2:$C$15458),2,0),"")</f>
        <v>305-A2</v>
      </c>
      <c r="U51" s="94" t="str">
        <f t="array" ref="U51">IFERROR(VLOOKUP($C51&amp;$G$4,CHOOSE({1,2},Data!$A$2:$A$15458&amp;Data!$E$2:$E$15458,Data!$F$2:$F$15458),2,0),"")</f>
        <v>BAS1224-09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Học lại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3119</v>
      </c>
      <c r="D52" s="23" t="s">
        <v>3828</v>
      </c>
      <c r="E52" s="24" t="s">
        <v>3525</v>
      </c>
      <c r="F52" s="25" t="s">
        <v>4454</v>
      </c>
      <c r="G52" s="22" t="s">
        <v>4455</v>
      </c>
      <c r="H52" s="26">
        <v>5</v>
      </c>
      <c r="I52" s="26">
        <v>0</v>
      </c>
      <c r="J52" s="26">
        <v>0</v>
      </c>
      <c r="K52" s="26" t="s">
        <v>28</v>
      </c>
      <c r="L52" s="33"/>
      <c r="M52" s="33"/>
      <c r="N52" s="33"/>
      <c r="O52" s="113" t="s">
        <v>4811</v>
      </c>
      <c r="P52" s="28">
        <f>ROUND(SUMPRODUCT(H52:O52,$H$8:$O$8)/100,1)</f>
        <v>0.5</v>
      </c>
      <c r="Q52" s="29" t="str">
        <f t="shared" si="3"/>
        <v>F</v>
      </c>
      <c r="R52" s="30" t="str">
        <f t="shared" si="4"/>
        <v>Kém</v>
      </c>
      <c r="S52" s="31" t="str">
        <f t="shared" si="5"/>
        <v>Không đủ ĐKDT</v>
      </c>
      <c r="T52" s="32" t="str">
        <f t="array" ref="T52">IFERROR(VLOOKUP($C52&amp;$S$3,CHOOSE({1,2},Data!$A$2:$A$15458&amp;Data!$B$2:$B$15458,Data!$C$2:$C$15458),2,0),"")</f>
        <v>305-A2</v>
      </c>
      <c r="U52" s="94" t="str">
        <f t="array" ref="U52">IFERROR(VLOOKUP($C52&amp;$G$4,CHOOSE({1,2},Data!$A$2:$A$15458&amp;Data!$E$2:$E$15458,Data!$F$2:$F$15458),2,0),"")</f>
        <v>BAS1224-09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Học lại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1198</v>
      </c>
      <c r="D53" s="23" t="s">
        <v>4456</v>
      </c>
      <c r="E53" s="24" t="s">
        <v>3528</v>
      </c>
      <c r="F53" s="25" t="s">
        <v>3846</v>
      </c>
      <c r="G53" s="22" t="s">
        <v>3373</v>
      </c>
      <c r="H53" s="26">
        <v>6</v>
      </c>
      <c r="I53" s="26">
        <v>1</v>
      </c>
      <c r="J53" s="26">
        <v>6</v>
      </c>
      <c r="K53" s="26" t="s">
        <v>28</v>
      </c>
      <c r="L53" s="33"/>
      <c r="M53" s="33"/>
      <c r="N53" s="33"/>
      <c r="O53" s="77">
        <v>0</v>
      </c>
      <c r="P53" s="28">
        <f>ROUND(SUMPRODUCT(H53:O53,$H$8:$O$8)/100,1)</f>
        <v>1.9</v>
      </c>
      <c r="Q53" s="29" t="str">
        <f t="shared" si="3"/>
        <v>F</v>
      </c>
      <c r="R53" s="30" t="str">
        <f t="shared" si="4"/>
        <v>Kém</v>
      </c>
      <c r="S53" s="31" t="str">
        <f t="shared" si="5"/>
        <v/>
      </c>
      <c r="T53" s="32" t="str">
        <f t="array" ref="T53">IFERROR(VLOOKUP($C53&amp;$S$3,CHOOSE({1,2},Data!$A$2:$A$15458&amp;Data!$B$2:$B$15458,Data!$C$2:$C$15458),2,0),"")</f>
        <v>305-A2</v>
      </c>
      <c r="U53" s="94" t="str">
        <f t="array" ref="U53">IFERROR(VLOOKUP($C53&amp;$G$4,CHOOSE({1,2},Data!$A$2:$A$15458&amp;Data!$E$2:$E$15458,Data!$F$2:$F$15458),2,0),"")</f>
        <v>BAS1224-09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Học lại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1920</v>
      </c>
      <c r="D54" s="23" t="s">
        <v>4457</v>
      </c>
      <c r="E54" s="24" t="s">
        <v>3338</v>
      </c>
      <c r="F54" s="25" t="s">
        <v>3551</v>
      </c>
      <c r="G54" s="22" t="s">
        <v>3235</v>
      </c>
      <c r="H54" s="26">
        <v>10</v>
      </c>
      <c r="I54" s="26">
        <v>8</v>
      </c>
      <c r="J54" s="26">
        <v>8</v>
      </c>
      <c r="K54" s="26" t="s">
        <v>28</v>
      </c>
      <c r="L54" s="33"/>
      <c r="M54" s="33"/>
      <c r="N54" s="33"/>
      <c r="O54" s="77">
        <v>8.5</v>
      </c>
      <c r="P54" s="28">
        <f>ROUND(SUMPRODUCT(H54:O54,$H$8:$O$8)/100,1)</f>
        <v>8.5</v>
      </c>
      <c r="Q54" s="29" t="str">
        <f t="shared" si="3"/>
        <v>A</v>
      </c>
      <c r="R54" s="30" t="str">
        <f t="shared" si="4"/>
        <v>Giỏi</v>
      </c>
      <c r="S54" s="31" t="str">
        <f t="shared" si="5"/>
        <v/>
      </c>
      <c r="T54" s="32" t="str">
        <f t="array" ref="T54">IFERROR(VLOOKUP($C54&amp;$S$3,CHOOSE({1,2},Data!$A$2:$A$15458&amp;Data!$B$2:$B$15458,Data!$C$2:$C$15458),2,0),"")</f>
        <v>305-A2</v>
      </c>
      <c r="U54" s="94" t="str">
        <f t="array" ref="U54">IFERROR(VLOOKUP($C54&amp;$G$4,CHOOSE({1,2},Data!$A$2:$A$15458&amp;Data!$E$2:$E$15458,Data!$F$2:$F$15458),2,0),"")</f>
        <v>BAS1224-09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1450</v>
      </c>
      <c r="D55" s="23" t="s">
        <v>3773</v>
      </c>
      <c r="E55" s="24" t="s">
        <v>3338</v>
      </c>
      <c r="F55" s="25" t="s">
        <v>4340</v>
      </c>
      <c r="G55" s="22" t="s">
        <v>3231</v>
      </c>
      <c r="H55" s="26">
        <v>10</v>
      </c>
      <c r="I55" s="26">
        <v>6</v>
      </c>
      <c r="J55" s="26">
        <v>9</v>
      </c>
      <c r="K55" s="26" t="s">
        <v>28</v>
      </c>
      <c r="L55" s="33"/>
      <c r="M55" s="33"/>
      <c r="N55" s="33"/>
      <c r="O55" s="77">
        <v>5</v>
      </c>
      <c r="P55" s="28">
        <f>ROUND(SUMPRODUCT(H55:O55,$H$8:$O$8)/100,1)</f>
        <v>6.4</v>
      </c>
      <c r="Q55" s="29" t="str">
        <f t="shared" si="3"/>
        <v>C</v>
      </c>
      <c r="R55" s="30" t="str">
        <f t="shared" si="4"/>
        <v>Trung bình</v>
      </c>
      <c r="S55" s="31" t="str">
        <f t="shared" si="5"/>
        <v/>
      </c>
      <c r="T55" s="32" t="str">
        <f t="array" ref="T55">IFERROR(VLOOKUP($C55&amp;$S$3,CHOOSE({1,2},Data!$A$2:$A$15458&amp;Data!$B$2:$B$15458,Data!$C$2:$C$15458),2,0),"")</f>
        <v>305-A2</v>
      </c>
      <c r="U55" s="94" t="str">
        <f t="array" ref="U55">IFERROR(VLOOKUP($C55&amp;$G$4,CHOOSE({1,2},Data!$A$2:$A$15458&amp;Data!$E$2:$E$15458,Data!$F$2:$F$15458),2,0),"")</f>
        <v>BAS1224-09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1731</v>
      </c>
      <c r="D56" s="23" t="s">
        <v>3402</v>
      </c>
      <c r="E56" s="24" t="s">
        <v>3661</v>
      </c>
      <c r="F56" s="25" t="s">
        <v>4458</v>
      </c>
      <c r="G56" s="22" t="s">
        <v>3228</v>
      </c>
      <c r="H56" s="26">
        <v>10</v>
      </c>
      <c r="I56" s="26">
        <v>4</v>
      </c>
      <c r="J56" s="26">
        <v>9</v>
      </c>
      <c r="K56" s="26" t="s">
        <v>28</v>
      </c>
      <c r="L56" s="33"/>
      <c r="M56" s="33"/>
      <c r="N56" s="33"/>
      <c r="O56" s="77">
        <v>4.5</v>
      </c>
      <c r="P56" s="28">
        <f>ROUND(SUMPRODUCT(H56:O56,$H$8:$O$8)/100,1)</f>
        <v>5.9</v>
      </c>
      <c r="Q56" s="29" t="str">
        <f t="shared" si="3"/>
        <v>C</v>
      </c>
      <c r="R56" s="30" t="str">
        <f t="shared" si="4"/>
        <v>Trung bình</v>
      </c>
      <c r="S56" s="31" t="str">
        <f t="shared" si="5"/>
        <v/>
      </c>
      <c r="T56" s="32" t="str">
        <f t="array" ref="T56">IFERROR(VLOOKUP($C56&amp;$S$3,CHOOSE({1,2},Data!$A$2:$A$15458&amp;Data!$B$2:$B$15458,Data!$C$2:$C$15458),2,0),"")</f>
        <v>305-A2</v>
      </c>
      <c r="U56" s="94" t="str">
        <f t="array" ref="U56">IFERROR(VLOOKUP($C56&amp;$G$4,CHOOSE({1,2},Data!$A$2:$A$15458&amp;Data!$E$2:$E$15458,Data!$F$2:$F$15458),2,0),"")</f>
        <v>BAS1224-09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2416</v>
      </c>
      <c r="D57" s="23" t="s">
        <v>4459</v>
      </c>
      <c r="E57" s="24" t="s">
        <v>3545</v>
      </c>
      <c r="F57" s="25" t="s">
        <v>4056</v>
      </c>
      <c r="G57" s="22" t="s">
        <v>3218</v>
      </c>
      <c r="H57" s="26">
        <v>7</v>
      </c>
      <c r="I57" s="26">
        <v>4</v>
      </c>
      <c r="J57" s="26">
        <v>8</v>
      </c>
      <c r="K57" s="26" t="s">
        <v>28</v>
      </c>
      <c r="L57" s="33"/>
      <c r="M57" s="33"/>
      <c r="N57" s="33"/>
      <c r="O57" s="77">
        <v>3</v>
      </c>
      <c r="P57" s="28">
        <f>ROUND(SUMPRODUCT(H57:O57,$H$8:$O$8)/100,1)</f>
        <v>4.5</v>
      </c>
      <c r="Q57" s="29" t="str">
        <f t="shared" si="3"/>
        <v>D</v>
      </c>
      <c r="R57" s="30" t="str">
        <f t="shared" si="4"/>
        <v>Trung bình yếu</v>
      </c>
      <c r="S57" s="31" t="str">
        <f t="shared" si="5"/>
        <v/>
      </c>
      <c r="T57" s="32" t="str">
        <f t="array" ref="T57">IFERROR(VLOOKUP($C57&amp;$S$3,CHOOSE({1,2},Data!$A$2:$A$15458&amp;Data!$B$2:$B$15458,Data!$C$2:$C$15458),2,0),"")</f>
        <v>305-A2</v>
      </c>
      <c r="U57" s="94" t="str">
        <f t="array" ref="U57">IFERROR(VLOOKUP($C57&amp;$G$4,CHOOSE({1,2},Data!$A$2:$A$15458&amp;Data!$E$2:$E$15458,Data!$F$2:$F$15458),2,0),"")</f>
        <v>BAS1224-09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1580</v>
      </c>
      <c r="D58" s="23" t="s">
        <v>4460</v>
      </c>
      <c r="E58" s="24" t="s">
        <v>3774</v>
      </c>
      <c r="F58" s="25" t="s">
        <v>4461</v>
      </c>
      <c r="G58" s="22" t="s">
        <v>3465</v>
      </c>
      <c r="H58" s="26">
        <v>4</v>
      </c>
      <c r="I58" s="26">
        <v>9</v>
      </c>
      <c r="J58" s="26">
        <v>7.5</v>
      </c>
      <c r="K58" s="26" t="s">
        <v>28</v>
      </c>
      <c r="L58" s="33"/>
      <c r="M58" s="33"/>
      <c r="N58" s="33"/>
      <c r="O58" s="77">
        <v>2.5</v>
      </c>
      <c r="P58" s="28">
        <f>ROUND(SUMPRODUCT(H58:O58,$H$8:$O$8)/100,1)</f>
        <v>4.3</v>
      </c>
      <c r="Q58" s="29" t="str">
        <f t="shared" si="3"/>
        <v>D</v>
      </c>
      <c r="R58" s="30" t="str">
        <f t="shared" si="4"/>
        <v>Trung bình yếu</v>
      </c>
      <c r="S58" s="31" t="str">
        <f t="shared" si="5"/>
        <v/>
      </c>
      <c r="T58" s="32" t="str">
        <f t="array" ref="T58">IFERROR(VLOOKUP($C58&amp;$S$3,CHOOSE({1,2},Data!$A$2:$A$15458&amp;Data!$B$2:$B$15458,Data!$C$2:$C$15458),2,0),"")</f>
        <v>305-A2</v>
      </c>
      <c r="U58" s="94" t="str">
        <f t="array" ref="U58">IFERROR(VLOOKUP($C58&amp;$G$4,CHOOSE({1,2},Data!$A$2:$A$15458&amp;Data!$E$2:$E$15458,Data!$F$2:$F$15458),2,0),"")</f>
        <v>BAS1224-09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2285</v>
      </c>
      <c r="D59" s="23" t="s">
        <v>3947</v>
      </c>
      <c r="E59" s="24" t="s">
        <v>3351</v>
      </c>
      <c r="F59" s="25" t="s">
        <v>4380</v>
      </c>
      <c r="G59" s="22" t="s">
        <v>3242</v>
      </c>
      <c r="H59" s="26">
        <v>10</v>
      </c>
      <c r="I59" s="26">
        <v>4</v>
      </c>
      <c r="J59" s="26">
        <v>7.5</v>
      </c>
      <c r="K59" s="26" t="s">
        <v>28</v>
      </c>
      <c r="L59" s="33"/>
      <c r="M59" s="33"/>
      <c r="N59" s="33"/>
      <c r="O59" s="77">
        <v>7</v>
      </c>
      <c r="P59" s="28">
        <f>ROUND(SUMPRODUCT(H59:O59,$H$8:$O$8)/100,1)</f>
        <v>7.1</v>
      </c>
      <c r="Q59" s="29" t="str">
        <f t="shared" si="3"/>
        <v>B</v>
      </c>
      <c r="R59" s="30" t="str">
        <f t="shared" si="4"/>
        <v>Khá</v>
      </c>
      <c r="S59" s="31" t="str">
        <f t="shared" si="5"/>
        <v/>
      </c>
      <c r="T59" s="32" t="str">
        <f t="array" ref="T59">IFERROR(VLOOKUP($C59&amp;$S$3,CHOOSE({1,2},Data!$A$2:$A$15458&amp;Data!$B$2:$B$15458,Data!$C$2:$C$15458),2,0),"")</f>
        <v>305-A2</v>
      </c>
      <c r="U59" s="94" t="str">
        <f t="array" ref="U59">IFERROR(VLOOKUP($C59&amp;$G$4,CHOOSE({1,2},Data!$A$2:$A$15458&amp;Data!$E$2:$E$15458,Data!$F$2:$F$15458),2,0),"")</f>
        <v>BAS1224-09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1075</v>
      </c>
      <c r="D60" s="23" t="s">
        <v>3287</v>
      </c>
      <c r="E60" s="24" t="s">
        <v>3351</v>
      </c>
      <c r="F60" s="25" t="s">
        <v>3872</v>
      </c>
      <c r="G60" s="22" t="s">
        <v>3208</v>
      </c>
      <c r="H60" s="26">
        <v>10</v>
      </c>
      <c r="I60" s="26">
        <v>9</v>
      </c>
      <c r="J60" s="26">
        <v>7.5</v>
      </c>
      <c r="K60" s="26" t="s">
        <v>28</v>
      </c>
      <c r="L60" s="33"/>
      <c r="M60" s="33"/>
      <c r="N60" s="33"/>
      <c r="O60" s="77">
        <v>8</v>
      </c>
      <c r="P60" s="28">
        <f>ROUND(SUMPRODUCT(H60:O60,$H$8:$O$8)/100,1)</f>
        <v>8.1999999999999993</v>
      </c>
      <c r="Q60" s="29" t="str">
        <f t="shared" si="3"/>
        <v>B+</v>
      </c>
      <c r="R60" s="30" t="str">
        <f t="shared" si="4"/>
        <v>Khá</v>
      </c>
      <c r="S60" s="31" t="str">
        <f t="shared" si="5"/>
        <v/>
      </c>
      <c r="T60" s="32" t="str">
        <f t="array" ref="T60">IFERROR(VLOOKUP($C60&amp;$S$3,CHOOSE({1,2},Data!$A$2:$A$15458&amp;Data!$B$2:$B$15458,Data!$C$2:$C$15458),2,0),"")</f>
        <v>305-A2</v>
      </c>
      <c r="U60" s="94" t="str">
        <f t="array" ref="U60">IFERROR(VLOOKUP($C60&amp;$G$4,CHOOSE({1,2},Data!$A$2:$A$15458&amp;Data!$E$2:$E$15458,Data!$F$2:$F$15458),2,0),"")</f>
        <v>BAS1224-09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365</v>
      </c>
      <c r="D61" s="23" t="s">
        <v>4462</v>
      </c>
      <c r="E61" s="24" t="s">
        <v>3554</v>
      </c>
      <c r="F61" s="25" t="s">
        <v>4085</v>
      </c>
      <c r="G61" s="22" t="s">
        <v>3290</v>
      </c>
      <c r="H61" s="26">
        <v>9</v>
      </c>
      <c r="I61" s="26">
        <v>5</v>
      </c>
      <c r="J61" s="26">
        <v>9</v>
      </c>
      <c r="K61" s="26" t="s">
        <v>28</v>
      </c>
      <c r="L61" s="33"/>
      <c r="M61" s="33"/>
      <c r="N61" s="33"/>
      <c r="O61" s="77">
        <v>2</v>
      </c>
      <c r="P61" s="28">
        <f>ROUND(SUMPRODUCT(H61:O61,$H$8:$O$8)/100,1)</f>
        <v>4.4000000000000004</v>
      </c>
      <c r="Q61" s="29" t="str">
        <f t="shared" si="3"/>
        <v>D</v>
      </c>
      <c r="R61" s="30" t="str">
        <f t="shared" si="4"/>
        <v>Trung bình yếu</v>
      </c>
      <c r="S61" s="31" t="str">
        <f t="shared" si="5"/>
        <v/>
      </c>
      <c r="T61" s="32" t="str">
        <f t="array" ref="T61">IFERROR(VLOOKUP($C61&amp;$S$3,CHOOSE({1,2},Data!$A$2:$A$15458&amp;Data!$B$2:$B$15458,Data!$C$2:$C$15458),2,0),"")</f>
        <v>305-A2</v>
      </c>
      <c r="U61" s="94" t="str">
        <f t="array" ref="U61">IFERROR(VLOOKUP($C61&amp;$G$4,CHOOSE({1,2},Data!$A$2:$A$15458&amp;Data!$E$2:$E$15458,Data!$F$2:$F$15458),2,0),"")</f>
        <v>BAS1224-09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2548</v>
      </c>
      <c r="D62" s="23" t="s">
        <v>3573</v>
      </c>
      <c r="E62" s="24" t="s">
        <v>4463</v>
      </c>
      <c r="F62" s="25" t="s">
        <v>4023</v>
      </c>
      <c r="G62" s="22" t="s">
        <v>3382</v>
      </c>
      <c r="H62" s="26">
        <v>9</v>
      </c>
      <c r="I62" s="26">
        <v>7</v>
      </c>
      <c r="J62" s="26">
        <v>7.5</v>
      </c>
      <c r="K62" s="26" t="s">
        <v>28</v>
      </c>
      <c r="L62" s="33"/>
      <c r="M62" s="33"/>
      <c r="N62" s="33"/>
      <c r="O62" s="77">
        <v>4.5</v>
      </c>
      <c r="P62" s="28">
        <f>ROUND(SUMPRODUCT(H62:O62,$H$8:$O$8)/100,1)</f>
        <v>5.8</v>
      </c>
      <c r="Q62" s="29" t="str">
        <f t="shared" si="3"/>
        <v>C</v>
      </c>
      <c r="R62" s="30" t="str">
        <f t="shared" si="4"/>
        <v>Trung bình</v>
      </c>
      <c r="S62" s="31" t="str">
        <f t="shared" si="5"/>
        <v/>
      </c>
      <c r="T62" s="32" t="str">
        <f t="array" ref="T62">IFERROR(VLOOKUP($C62&amp;$S$3,CHOOSE({1,2},Data!$A$2:$A$15458&amp;Data!$B$2:$B$15458,Data!$C$2:$C$15458),2,0),"")</f>
        <v>305-A2</v>
      </c>
      <c r="U62" s="94" t="str">
        <f t="array" ref="U62">IFERROR(VLOOKUP($C62&amp;$G$4,CHOOSE({1,2},Data!$A$2:$A$15458&amp;Data!$E$2:$E$15458,Data!$F$2:$F$15458),2,0),"")</f>
        <v>BAS1224-09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2483</v>
      </c>
      <c r="D63" s="23" t="s">
        <v>3377</v>
      </c>
      <c r="E63" s="24" t="s">
        <v>3360</v>
      </c>
      <c r="F63" s="25" t="s">
        <v>3720</v>
      </c>
      <c r="G63" s="22" t="s">
        <v>3208</v>
      </c>
      <c r="H63" s="26">
        <v>9</v>
      </c>
      <c r="I63" s="26">
        <v>6</v>
      </c>
      <c r="J63" s="26">
        <v>8.5</v>
      </c>
      <c r="K63" s="26" t="s">
        <v>28</v>
      </c>
      <c r="L63" s="33"/>
      <c r="M63" s="33"/>
      <c r="N63" s="33"/>
      <c r="O63" s="77">
        <v>6</v>
      </c>
      <c r="P63" s="28">
        <f>ROUND(SUMPRODUCT(H63:O63,$H$8:$O$8)/100,1)</f>
        <v>6.8</v>
      </c>
      <c r="Q63" s="29" t="str">
        <f t="shared" si="3"/>
        <v>C+</v>
      </c>
      <c r="R63" s="30" t="str">
        <f t="shared" si="4"/>
        <v>Trung bình</v>
      </c>
      <c r="S63" s="31" t="str">
        <f t="shared" si="5"/>
        <v/>
      </c>
      <c r="T63" s="32" t="str">
        <f t="array" ref="T63">IFERROR(VLOOKUP($C63&amp;$S$3,CHOOSE({1,2},Data!$A$2:$A$15458&amp;Data!$B$2:$B$15458,Data!$C$2:$C$15458),2,0),"")</f>
        <v>305-A2</v>
      </c>
      <c r="U63" s="94" t="str">
        <f t="array" ref="U63">IFERROR(VLOOKUP($C63&amp;$G$4,CHOOSE({1,2},Data!$A$2:$A$15458&amp;Data!$E$2:$E$15458,Data!$F$2:$F$15458),2,0),"")</f>
        <v>BAS1224-09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2291</v>
      </c>
      <c r="D64" s="23" t="s">
        <v>4388</v>
      </c>
      <c r="E64" s="24" t="s">
        <v>3386</v>
      </c>
      <c r="F64" s="25" t="s">
        <v>3998</v>
      </c>
      <c r="G64" s="22" t="s">
        <v>3308</v>
      </c>
      <c r="H64" s="26">
        <v>10</v>
      </c>
      <c r="I64" s="26">
        <v>7</v>
      </c>
      <c r="J64" s="26">
        <v>7.5</v>
      </c>
      <c r="K64" s="26" t="s">
        <v>28</v>
      </c>
      <c r="L64" s="33"/>
      <c r="M64" s="33"/>
      <c r="N64" s="33"/>
      <c r="O64" s="77">
        <v>6</v>
      </c>
      <c r="P64" s="28">
        <f>ROUND(SUMPRODUCT(H64:O64,$H$8:$O$8)/100,1)</f>
        <v>6.8</v>
      </c>
      <c r="Q64" s="29" t="str">
        <f t="shared" si="3"/>
        <v>C+</v>
      </c>
      <c r="R64" s="30" t="str">
        <f t="shared" si="4"/>
        <v>Trung bình</v>
      </c>
      <c r="S64" s="31" t="str">
        <f t="shared" si="5"/>
        <v/>
      </c>
      <c r="T64" s="32" t="str">
        <f t="array" ref="T64">IFERROR(VLOOKUP($C64&amp;$S$3,CHOOSE({1,2},Data!$A$2:$A$15458&amp;Data!$B$2:$B$15458,Data!$C$2:$C$15458),2,0),"")</f>
        <v>305-A2</v>
      </c>
      <c r="U64" s="94" t="str">
        <f t="array" ref="U64">IFERROR(VLOOKUP($C64&amp;$G$4,CHOOSE({1,2},Data!$A$2:$A$15458&amp;Data!$E$2:$E$15458,Data!$F$2:$F$15458),2,0),"")</f>
        <v>BAS1224-09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505</v>
      </c>
      <c r="D65" s="23" t="s">
        <v>3319</v>
      </c>
      <c r="E65" s="24" t="s">
        <v>3386</v>
      </c>
      <c r="F65" s="25" t="s">
        <v>3650</v>
      </c>
      <c r="G65" s="22" t="s">
        <v>3465</v>
      </c>
      <c r="H65" s="26">
        <v>7</v>
      </c>
      <c r="I65" s="26">
        <v>5</v>
      </c>
      <c r="J65" s="26">
        <v>8.5</v>
      </c>
      <c r="K65" s="26" t="s">
        <v>28</v>
      </c>
      <c r="L65" s="33"/>
      <c r="M65" s="33"/>
      <c r="N65" s="33"/>
      <c r="O65" s="77">
        <v>1.5</v>
      </c>
      <c r="P65" s="28">
        <f>ROUND(SUMPRODUCT(H65:O65,$H$8:$O$8)/100,1)</f>
        <v>3.8</v>
      </c>
      <c r="Q65" s="29" t="str">
        <f t="shared" si="3"/>
        <v>F</v>
      </c>
      <c r="R65" s="30" t="str">
        <f t="shared" si="4"/>
        <v>Kém</v>
      </c>
      <c r="S65" s="31" t="str">
        <f t="shared" si="5"/>
        <v/>
      </c>
      <c r="T65" s="32" t="str">
        <f t="array" ref="T65">IFERROR(VLOOKUP($C65&amp;$S$3,CHOOSE({1,2},Data!$A$2:$A$15458&amp;Data!$B$2:$B$15458,Data!$C$2:$C$15458),2,0),"")</f>
        <v>305-A2</v>
      </c>
      <c r="U65" s="94" t="str">
        <f t="array" ref="U65">IFERROR(VLOOKUP($C65&amp;$G$4,CHOOSE({1,2},Data!$A$2:$A$15458&amp;Data!$E$2:$E$15458,Data!$F$2:$F$15458),2,0),"")</f>
        <v>BAS1224-09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Học lại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881</v>
      </c>
      <c r="D66" s="23" t="s">
        <v>3322</v>
      </c>
      <c r="E66" s="24" t="s">
        <v>3386</v>
      </c>
      <c r="F66" s="25" t="s">
        <v>4464</v>
      </c>
      <c r="G66" s="22" t="s">
        <v>3208</v>
      </c>
      <c r="H66" s="26">
        <v>9</v>
      </c>
      <c r="I66" s="26">
        <v>4</v>
      </c>
      <c r="J66" s="26">
        <v>7.5</v>
      </c>
      <c r="K66" s="26" t="s">
        <v>28</v>
      </c>
      <c r="L66" s="33"/>
      <c r="M66" s="33"/>
      <c r="N66" s="33"/>
      <c r="O66" s="77">
        <v>2</v>
      </c>
      <c r="P66" s="28">
        <f>ROUND(SUMPRODUCT(H66:O66,$H$8:$O$8)/100,1)</f>
        <v>4</v>
      </c>
      <c r="Q66" s="29" t="str">
        <f t="shared" si="3"/>
        <v>D</v>
      </c>
      <c r="R66" s="30" t="str">
        <f t="shared" si="4"/>
        <v>Trung bình yếu</v>
      </c>
      <c r="S66" s="31" t="str">
        <f t="shared" si="5"/>
        <v/>
      </c>
      <c r="T66" s="32" t="str">
        <f t="array" ref="T66">IFERROR(VLOOKUP($C66&amp;$S$3,CHOOSE({1,2},Data!$A$2:$A$15458&amp;Data!$B$2:$B$15458,Data!$C$2:$C$15458),2,0),"")</f>
        <v>305-A2</v>
      </c>
      <c r="U66" s="94" t="str">
        <f t="array" ref="U66">IFERROR(VLOOKUP($C66&amp;$G$4,CHOOSE({1,2},Data!$A$2:$A$15458&amp;Data!$E$2:$E$15458,Data!$F$2:$F$15458),2,0),"")</f>
        <v>BAS1224-09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2553</v>
      </c>
      <c r="D67" s="23" t="s">
        <v>4465</v>
      </c>
      <c r="E67" s="24" t="s">
        <v>3677</v>
      </c>
      <c r="F67" s="25" t="s">
        <v>4466</v>
      </c>
      <c r="G67" s="22" t="s">
        <v>3257</v>
      </c>
      <c r="H67" s="26">
        <v>10</v>
      </c>
      <c r="I67" s="26">
        <v>6</v>
      </c>
      <c r="J67" s="26">
        <v>8</v>
      </c>
      <c r="K67" s="26" t="s">
        <v>28</v>
      </c>
      <c r="L67" s="33"/>
      <c r="M67" s="33"/>
      <c r="N67" s="33"/>
      <c r="O67" s="77">
        <v>3</v>
      </c>
      <c r="P67" s="28">
        <f>ROUND(SUMPRODUCT(H67:O67,$H$8:$O$8)/100,1)</f>
        <v>5</v>
      </c>
      <c r="Q67" s="29" t="str">
        <f t="shared" si="3"/>
        <v>D+</v>
      </c>
      <c r="R67" s="30" t="str">
        <f t="shared" si="4"/>
        <v>Trung bình yếu</v>
      </c>
      <c r="S67" s="31" t="str">
        <f t="shared" si="5"/>
        <v/>
      </c>
      <c r="T67" s="32" t="str">
        <f t="array" ref="T67">IFERROR(VLOOKUP($C67&amp;$S$3,CHOOSE({1,2},Data!$A$2:$A$15458&amp;Data!$B$2:$B$15458,Data!$C$2:$C$15458),2,0),"")</f>
        <v>503-A2</v>
      </c>
      <c r="U67" s="94" t="str">
        <f t="array" ref="U67">IFERROR(VLOOKUP($C67&amp;$G$4,CHOOSE({1,2},Data!$A$2:$A$15458&amp;Data!$E$2:$E$15458,Data!$F$2:$F$15458),2,0),"")</f>
        <v>BAS1224-09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370</v>
      </c>
      <c r="D68" s="23" t="s">
        <v>3952</v>
      </c>
      <c r="E68" s="24" t="s">
        <v>3677</v>
      </c>
      <c r="F68" s="25" t="s">
        <v>3904</v>
      </c>
      <c r="G68" s="22" t="s">
        <v>3277</v>
      </c>
      <c r="H68" s="26">
        <v>10</v>
      </c>
      <c r="I68" s="26">
        <v>4</v>
      </c>
      <c r="J68" s="26">
        <v>7</v>
      </c>
      <c r="K68" s="26" t="s">
        <v>28</v>
      </c>
      <c r="L68" s="33"/>
      <c r="M68" s="33"/>
      <c r="N68" s="33"/>
      <c r="O68" s="77">
        <v>2</v>
      </c>
      <c r="P68" s="28">
        <f>ROUND(SUMPRODUCT(H68:O68,$H$8:$O$8)/100,1)</f>
        <v>4</v>
      </c>
      <c r="Q68" s="29" t="str">
        <f t="shared" si="3"/>
        <v>D</v>
      </c>
      <c r="R68" s="30" t="str">
        <f t="shared" si="4"/>
        <v>Trung bình yếu</v>
      </c>
      <c r="S68" s="31" t="str">
        <f t="shared" si="5"/>
        <v/>
      </c>
      <c r="T68" s="32" t="str">
        <f t="array" ref="T68">IFERROR(VLOOKUP($C68&amp;$S$3,CHOOSE({1,2},Data!$A$2:$A$15458&amp;Data!$B$2:$B$15458,Data!$C$2:$C$15458),2,0),"")</f>
        <v>503-A2</v>
      </c>
      <c r="U68" s="94" t="str">
        <f t="array" ref="U68">IFERROR(VLOOKUP($C68&amp;$G$4,CHOOSE({1,2},Data!$A$2:$A$15458&amp;Data!$E$2:$E$15458,Data!$F$2:$F$15458),2,0),"")</f>
        <v>BAS1224-09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2787</v>
      </c>
      <c r="D69" s="23" t="s">
        <v>3303</v>
      </c>
      <c r="E69" s="24" t="s">
        <v>4467</v>
      </c>
      <c r="F69" s="25" t="s">
        <v>3213</v>
      </c>
      <c r="G69" s="22" t="s">
        <v>3283</v>
      </c>
      <c r="H69" s="26">
        <v>10</v>
      </c>
      <c r="I69" s="26">
        <v>5</v>
      </c>
      <c r="J69" s="26">
        <v>7.5</v>
      </c>
      <c r="K69" s="26" t="s">
        <v>28</v>
      </c>
      <c r="L69" s="33"/>
      <c r="M69" s="33"/>
      <c r="N69" s="33"/>
      <c r="O69" s="77">
        <v>4</v>
      </c>
      <c r="P69" s="28">
        <f>ROUND(SUMPRODUCT(H69:O69,$H$8:$O$8)/100,1)</f>
        <v>5.4</v>
      </c>
      <c r="Q69" s="29" t="str">
        <f t="shared" si="3"/>
        <v>D+</v>
      </c>
      <c r="R69" s="30" t="str">
        <f t="shared" si="4"/>
        <v>Trung bình yếu</v>
      </c>
      <c r="S69" s="31" t="str">
        <f t="shared" si="5"/>
        <v/>
      </c>
      <c r="T69" s="32" t="str">
        <f t="array" ref="T69">IFERROR(VLOOKUP($C69&amp;$S$3,CHOOSE({1,2},Data!$A$2:$A$15458&amp;Data!$B$2:$B$15458,Data!$C$2:$C$15458),2,0),"")</f>
        <v>503-A2</v>
      </c>
      <c r="U69" s="94" t="str">
        <f t="array" ref="U69">IFERROR(VLOOKUP($C69&amp;$G$4,CHOOSE({1,2},Data!$A$2:$A$15458&amp;Data!$E$2:$E$15458,Data!$F$2:$F$15458),2,0),"")</f>
        <v>BAS1224-09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2165</v>
      </c>
      <c r="D70" s="23" t="s">
        <v>4468</v>
      </c>
      <c r="E70" s="24" t="s">
        <v>3391</v>
      </c>
      <c r="F70" s="25" t="s">
        <v>4154</v>
      </c>
      <c r="G70" s="22" t="s">
        <v>3235</v>
      </c>
      <c r="H70" s="26">
        <v>10</v>
      </c>
      <c r="I70" s="26">
        <v>8</v>
      </c>
      <c r="J70" s="26">
        <v>7.5</v>
      </c>
      <c r="K70" s="26" t="s">
        <v>28</v>
      </c>
      <c r="L70" s="33"/>
      <c r="M70" s="33"/>
      <c r="N70" s="33"/>
      <c r="O70" s="77">
        <v>7</v>
      </c>
      <c r="P70" s="28">
        <f>ROUND(SUMPRODUCT(H70:O70,$H$8:$O$8)/100,1)</f>
        <v>7.5</v>
      </c>
      <c r="Q70" s="29" t="str">
        <f t="shared" si="3"/>
        <v>B</v>
      </c>
      <c r="R70" s="30" t="str">
        <f t="shared" si="4"/>
        <v>Khá</v>
      </c>
      <c r="S70" s="31" t="str">
        <f t="shared" si="5"/>
        <v/>
      </c>
      <c r="T70" s="32" t="str">
        <f t="array" ref="T70">IFERROR(VLOOKUP($C70&amp;$S$3,CHOOSE({1,2},Data!$A$2:$A$15458&amp;Data!$B$2:$B$15458,Data!$C$2:$C$15458),2,0),"")</f>
        <v>503-A2</v>
      </c>
      <c r="U70" s="94" t="str">
        <f t="array" ref="U70">IFERROR(VLOOKUP($C70&amp;$G$4,CHOOSE({1,2},Data!$A$2:$A$15458&amp;Data!$E$2:$E$15458,Data!$F$2:$F$15458),2,0),"")</f>
        <v>BAS1224-09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1148</v>
      </c>
      <c r="D71" s="23" t="s">
        <v>3311</v>
      </c>
      <c r="E71" s="24" t="s">
        <v>4001</v>
      </c>
      <c r="F71" s="25" t="s">
        <v>3946</v>
      </c>
      <c r="G71" s="22" t="s">
        <v>3340</v>
      </c>
      <c r="H71" s="26">
        <v>9</v>
      </c>
      <c r="I71" s="26">
        <v>5</v>
      </c>
      <c r="J71" s="26">
        <v>8</v>
      </c>
      <c r="K71" s="26" t="s">
        <v>28</v>
      </c>
      <c r="L71" s="33"/>
      <c r="M71" s="33"/>
      <c r="N71" s="33"/>
      <c r="O71" s="77">
        <v>5</v>
      </c>
      <c r="P71" s="28">
        <f>ROUND(SUMPRODUCT(H71:O71,$H$8:$O$8)/100,1)</f>
        <v>6</v>
      </c>
      <c r="Q71" s="29" t="str">
        <f t="shared" si="3"/>
        <v>C</v>
      </c>
      <c r="R71" s="30" t="str">
        <f t="shared" si="4"/>
        <v>Trung bình</v>
      </c>
      <c r="S71" s="31" t="str">
        <f t="shared" si="5"/>
        <v/>
      </c>
      <c r="T71" s="32" t="str">
        <f t="array" ref="T71">IFERROR(VLOOKUP($C71&amp;$S$3,CHOOSE({1,2},Data!$A$2:$A$15458&amp;Data!$B$2:$B$15458,Data!$C$2:$C$15458),2,0),"")</f>
        <v>503-A2</v>
      </c>
      <c r="U71" s="94" t="str">
        <f t="array" ref="U71">IFERROR(VLOOKUP($C71&amp;$G$4,CHOOSE({1,2},Data!$A$2:$A$15458&amp;Data!$E$2:$E$15458,Data!$F$2:$F$15458),2,0),"")</f>
        <v>BAS1224-09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571</v>
      </c>
      <c r="D72" s="23" t="s">
        <v>3457</v>
      </c>
      <c r="E72" s="24" t="s">
        <v>3689</v>
      </c>
      <c r="F72" s="25" t="s">
        <v>3915</v>
      </c>
      <c r="G72" s="22" t="s">
        <v>3373</v>
      </c>
      <c r="H72" s="26">
        <v>2</v>
      </c>
      <c r="I72" s="26">
        <v>5</v>
      </c>
      <c r="J72" s="26">
        <v>7</v>
      </c>
      <c r="K72" s="26" t="s">
        <v>28</v>
      </c>
      <c r="L72" s="33"/>
      <c r="M72" s="33"/>
      <c r="N72" s="33"/>
      <c r="O72" s="77">
        <v>2.5</v>
      </c>
      <c r="P72" s="28">
        <f>ROUND(SUMPRODUCT(H72:O72,$H$8:$O$8)/100,1)</f>
        <v>3.6</v>
      </c>
      <c r="Q72" s="29" t="str">
        <f t="shared" si="3"/>
        <v>F</v>
      </c>
      <c r="R72" s="30" t="str">
        <f t="shared" si="4"/>
        <v>Kém</v>
      </c>
      <c r="S72" s="31" t="str">
        <f t="shared" si="5"/>
        <v/>
      </c>
      <c r="T72" s="32" t="str">
        <f t="array" ref="T72">IFERROR(VLOOKUP($C72&amp;$S$3,CHOOSE({1,2},Data!$A$2:$A$15458&amp;Data!$B$2:$B$15458,Data!$C$2:$C$15458),2,0),"")</f>
        <v>503-A2</v>
      </c>
      <c r="U72" s="94" t="str">
        <f t="array" ref="U72">IFERROR(VLOOKUP($C72&amp;$G$4,CHOOSE({1,2},Data!$A$2:$A$15458&amp;Data!$E$2:$E$15458,Data!$F$2:$F$15458),2,0),"")</f>
        <v>BAS1224-09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Học lại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384</v>
      </c>
      <c r="D73" s="23" t="s">
        <v>4478</v>
      </c>
      <c r="E73" s="24" t="s">
        <v>3811</v>
      </c>
      <c r="F73" s="25" t="s">
        <v>3613</v>
      </c>
      <c r="G73" s="22" t="s">
        <v>3239</v>
      </c>
      <c r="H73" s="26">
        <v>10</v>
      </c>
      <c r="I73" s="26">
        <v>10</v>
      </c>
      <c r="J73" s="26">
        <v>8</v>
      </c>
      <c r="K73" s="26" t="s">
        <v>28</v>
      </c>
      <c r="L73" s="33"/>
      <c r="M73" s="33"/>
      <c r="N73" s="33"/>
      <c r="O73" s="77">
        <v>8</v>
      </c>
      <c r="P73" s="28">
        <f>ROUND(SUMPRODUCT(H73:O73,$H$8:$O$8)/100,1)</f>
        <v>8.4</v>
      </c>
      <c r="Q73" s="29" t="str">
        <f t="shared" ref="Q73:Q94" si="6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B+</v>
      </c>
      <c r="R73" s="30" t="str">
        <f t="shared" ref="R73:R94" si="7">IF($P73&lt;4,"Kém",IF(AND($P73&gt;=4,$P73&lt;=5.4),"Trung bình yếu",IF(AND($P73&gt;=5.5,$P73&lt;=6.9),"Trung bình",IF(AND($P73&gt;=7,$P73&lt;=8.4),"Khá",IF(AND($P73&gt;=8.5,$P73&lt;=10),"Giỏi","")))))</f>
        <v>Khá</v>
      </c>
      <c r="S73" s="31" t="str">
        <f t="shared" si="5"/>
        <v/>
      </c>
      <c r="T73" s="32" t="str">
        <f t="array" ref="T73">IFERROR(VLOOKUP($C73&amp;$S$3,CHOOSE({1,2},Data!$A$2:$A$15458&amp;Data!$B$2:$B$15458,Data!$C$2:$C$15458),2,0),"")</f>
        <v>503-A2</v>
      </c>
      <c r="U73" s="94" t="str">
        <f t="array" ref="U73">IFERROR(VLOOKUP($C73&amp;$G$4,CHOOSE({1,2},Data!$A$2:$A$15458&amp;Data!$E$2:$E$15458,Data!$F$2:$F$15458),2,0),"")</f>
        <v>BAS1224-09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385</v>
      </c>
      <c r="D74" s="23" t="s">
        <v>3428</v>
      </c>
      <c r="E74" s="24" t="s">
        <v>3811</v>
      </c>
      <c r="F74" s="25" t="s">
        <v>3295</v>
      </c>
      <c r="G74" s="22" t="s">
        <v>3242</v>
      </c>
      <c r="H74" s="26">
        <v>9</v>
      </c>
      <c r="I74" s="26">
        <v>4</v>
      </c>
      <c r="J74" s="26">
        <v>7.5</v>
      </c>
      <c r="K74" s="26" t="s">
        <v>28</v>
      </c>
      <c r="L74" s="33"/>
      <c r="M74" s="33"/>
      <c r="N74" s="33"/>
      <c r="O74" s="77">
        <v>3.5</v>
      </c>
      <c r="P74" s="28">
        <f>ROUND(SUMPRODUCT(H74:O74,$H$8:$O$8)/100,1)</f>
        <v>4.9000000000000004</v>
      </c>
      <c r="Q74" s="29" t="str">
        <f t="shared" si="6"/>
        <v>D</v>
      </c>
      <c r="R74" s="30" t="str">
        <f t="shared" si="7"/>
        <v>Trung bình yếu</v>
      </c>
      <c r="S74" s="31" t="str">
        <f t="shared" si="5"/>
        <v/>
      </c>
      <c r="T74" s="32" t="str">
        <f t="array" ref="T74">IFERROR(VLOOKUP($C74&amp;$S$3,CHOOSE({1,2},Data!$A$2:$A$15458&amp;Data!$B$2:$B$15458,Data!$C$2:$C$15458),2,0),"")</f>
        <v>503-A2</v>
      </c>
      <c r="U74" s="94" t="str">
        <f t="array" ref="U74">IFERROR(VLOOKUP($C74&amp;$G$4,CHOOSE({1,2},Data!$A$2:$A$15458&amp;Data!$E$2:$E$15458,Data!$F$2:$F$15458),2,0),"")</f>
        <v>BAS1224-09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2308</v>
      </c>
      <c r="D75" s="23" t="s">
        <v>3406</v>
      </c>
      <c r="E75" s="24" t="s">
        <v>3811</v>
      </c>
      <c r="F75" s="25" t="s">
        <v>3928</v>
      </c>
      <c r="G75" s="22" t="s">
        <v>3228</v>
      </c>
      <c r="H75" s="26">
        <v>3</v>
      </c>
      <c r="I75" s="26">
        <v>2</v>
      </c>
      <c r="J75" s="26">
        <v>7</v>
      </c>
      <c r="K75" s="26" t="s">
        <v>28</v>
      </c>
      <c r="L75" s="33"/>
      <c r="M75" s="33"/>
      <c r="N75" s="33"/>
      <c r="O75" s="113" t="s">
        <v>4810</v>
      </c>
      <c r="P75" s="28">
        <f>ROUND(SUMPRODUCT(H75:O75,$H$8:$O$8)/100,1)</f>
        <v>1.9</v>
      </c>
      <c r="Q75" s="29" t="str">
        <f t="shared" si="6"/>
        <v>F</v>
      </c>
      <c r="R75" s="30" t="str">
        <f t="shared" si="7"/>
        <v>Kém</v>
      </c>
      <c r="S75" s="31" t="s">
        <v>4813</v>
      </c>
      <c r="T75" s="32" t="str">
        <f t="array" ref="T75">IFERROR(VLOOKUP($C75&amp;$S$3,CHOOSE({1,2},Data!$A$2:$A$15458&amp;Data!$B$2:$B$15458,Data!$C$2:$C$15458),2,0),"")</f>
        <v>503-A2</v>
      </c>
      <c r="U75" s="94" t="str">
        <f t="array" ref="U75">IFERROR(VLOOKUP($C75&amp;$G$4,CHOOSE({1,2},Data!$A$2:$A$15458&amp;Data!$E$2:$E$15458,Data!$F$2:$F$15458),2,0),"")</f>
        <v>BAS1224-09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Học lại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1030</v>
      </c>
      <c r="D76" s="23" t="s">
        <v>3970</v>
      </c>
      <c r="E76" s="24" t="s">
        <v>3419</v>
      </c>
      <c r="F76" s="25" t="s">
        <v>3462</v>
      </c>
      <c r="G76" s="22" t="s">
        <v>3358</v>
      </c>
      <c r="H76" s="26">
        <v>0</v>
      </c>
      <c r="I76" s="26">
        <v>0</v>
      </c>
      <c r="J76" s="26">
        <v>0</v>
      </c>
      <c r="K76" s="26" t="s">
        <v>28</v>
      </c>
      <c r="L76" s="33"/>
      <c r="M76" s="33"/>
      <c r="N76" s="33"/>
      <c r="O76" s="113" t="s">
        <v>4811</v>
      </c>
      <c r="P76" s="28">
        <f>ROUND(SUMPRODUCT(H76:O76,$H$8:$O$8)/100,1)</f>
        <v>0</v>
      </c>
      <c r="Q76" s="29" t="str">
        <f t="shared" si="6"/>
        <v>F</v>
      </c>
      <c r="R76" s="30" t="str">
        <f t="shared" si="7"/>
        <v>Kém</v>
      </c>
      <c r="S76" s="31" t="str">
        <f t="shared" ref="S76:S94" si="8">+IF(OR($H76=0,$I76=0,$J76=0,$K76=0),"Không đủ ĐKDT",IF(AND(O76=0,P76&gt;=4),"Không đạt",""))</f>
        <v>Không đủ ĐKDT</v>
      </c>
      <c r="T76" s="32" t="str">
        <f t="array" ref="T76">IFERROR(VLOOKUP($C76&amp;$S$3,CHOOSE({1,2},Data!$A$2:$A$15458&amp;Data!$B$2:$B$15458,Data!$C$2:$C$15458),2,0),"")</f>
        <v>503-A2</v>
      </c>
      <c r="U76" s="94" t="str">
        <f t="array" ref="U76">IFERROR(VLOOKUP($C76&amp;$G$4,CHOOSE({1,2},Data!$A$2:$A$15458&amp;Data!$E$2:$E$15458,Data!$F$2:$F$15458),2,0),"")</f>
        <v>BAS1224-09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Học lại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1033</v>
      </c>
      <c r="D77" s="23" t="s">
        <v>4074</v>
      </c>
      <c r="E77" s="24" t="s">
        <v>3422</v>
      </c>
      <c r="F77" s="25" t="s">
        <v>3546</v>
      </c>
      <c r="G77" s="22" t="s">
        <v>3277</v>
      </c>
      <c r="H77" s="26">
        <v>10</v>
      </c>
      <c r="I77" s="26">
        <v>6</v>
      </c>
      <c r="J77" s="26">
        <v>8</v>
      </c>
      <c r="K77" s="26" t="s">
        <v>28</v>
      </c>
      <c r="L77" s="33"/>
      <c r="M77" s="33"/>
      <c r="N77" s="33"/>
      <c r="O77" s="77">
        <v>4.5</v>
      </c>
      <c r="P77" s="28">
        <f>ROUND(SUMPRODUCT(H77:O77,$H$8:$O$8)/100,1)</f>
        <v>5.9</v>
      </c>
      <c r="Q77" s="29" t="str">
        <f t="shared" si="6"/>
        <v>C</v>
      </c>
      <c r="R77" s="30" t="str">
        <f t="shared" si="7"/>
        <v>Trung bình</v>
      </c>
      <c r="S77" s="31" t="str">
        <f t="shared" si="8"/>
        <v/>
      </c>
      <c r="T77" s="32" t="str">
        <f t="array" ref="T77">IFERROR(VLOOKUP($C77&amp;$S$3,CHOOSE({1,2},Data!$A$2:$A$15458&amp;Data!$B$2:$B$15458,Data!$C$2:$C$15458),2,0),"")</f>
        <v>503-A2</v>
      </c>
      <c r="U77" s="94" t="str">
        <f t="array" ref="U77">IFERROR(VLOOKUP($C77&amp;$G$4,CHOOSE({1,2},Data!$A$2:$A$15458&amp;Data!$E$2:$E$15458,Data!$F$2:$F$15458),2,0),"")</f>
        <v>BAS1224-09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390</v>
      </c>
      <c r="D78" s="23" t="s">
        <v>4479</v>
      </c>
      <c r="E78" s="24" t="s">
        <v>4480</v>
      </c>
      <c r="F78" s="25" t="s">
        <v>3704</v>
      </c>
      <c r="G78" s="22" t="s">
        <v>3281</v>
      </c>
      <c r="H78" s="26">
        <v>10</v>
      </c>
      <c r="I78" s="26">
        <v>9</v>
      </c>
      <c r="J78" s="26">
        <v>7</v>
      </c>
      <c r="K78" s="26" t="s">
        <v>28</v>
      </c>
      <c r="L78" s="33"/>
      <c r="M78" s="33"/>
      <c r="N78" s="33"/>
      <c r="O78" s="77">
        <v>7</v>
      </c>
      <c r="P78" s="28">
        <f>ROUND(SUMPRODUCT(H78:O78,$H$8:$O$8)/100,1)</f>
        <v>7.5</v>
      </c>
      <c r="Q78" s="29" t="str">
        <f t="shared" si="6"/>
        <v>B</v>
      </c>
      <c r="R78" s="30" t="str">
        <f t="shared" si="7"/>
        <v>Khá</v>
      </c>
      <c r="S78" s="31" t="str">
        <f t="shared" si="8"/>
        <v/>
      </c>
      <c r="T78" s="32" t="str">
        <f t="array" ref="T78">IFERROR(VLOOKUP($C78&amp;$S$3,CHOOSE({1,2},Data!$A$2:$A$15458&amp;Data!$B$2:$B$15458,Data!$C$2:$C$15458),2,0),"")</f>
        <v>503-A2</v>
      </c>
      <c r="U78" s="94" t="str">
        <f t="array" ref="U78">IFERROR(VLOOKUP($C78&amp;$G$4,CHOOSE({1,2},Data!$A$2:$A$15458&amp;Data!$E$2:$E$15458,Data!$F$2:$F$15458),2,0),"")</f>
        <v>BAS1224-09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2491</v>
      </c>
      <c r="D79" s="23" t="s">
        <v>3527</v>
      </c>
      <c r="E79" s="24" t="s">
        <v>3570</v>
      </c>
      <c r="F79" s="25" t="s">
        <v>4469</v>
      </c>
      <c r="G79" s="22" t="s">
        <v>3208</v>
      </c>
      <c r="H79" s="26">
        <v>9</v>
      </c>
      <c r="I79" s="26">
        <v>5</v>
      </c>
      <c r="J79" s="26">
        <v>7</v>
      </c>
      <c r="K79" s="26" t="s">
        <v>28</v>
      </c>
      <c r="L79" s="33"/>
      <c r="M79" s="33"/>
      <c r="N79" s="33"/>
      <c r="O79" s="77">
        <v>1.5</v>
      </c>
      <c r="P79" s="28">
        <f>ROUND(SUMPRODUCT(H79:O79,$H$8:$O$8)/100,1)</f>
        <v>3.7</v>
      </c>
      <c r="Q79" s="29" t="str">
        <f t="shared" si="6"/>
        <v>F</v>
      </c>
      <c r="R79" s="30" t="str">
        <f t="shared" si="7"/>
        <v>Kém</v>
      </c>
      <c r="S79" s="31" t="str">
        <f t="shared" si="8"/>
        <v/>
      </c>
      <c r="T79" s="32" t="str">
        <f t="array" ref="T79">IFERROR(VLOOKUP($C79&amp;$S$3,CHOOSE({1,2},Data!$A$2:$A$15458&amp;Data!$B$2:$B$15458,Data!$C$2:$C$15458),2,0),"")</f>
        <v>503-A2</v>
      </c>
      <c r="U79" s="94" t="str">
        <f t="array" ref="U79">IFERROR(VLOOKUP($C79&amp;$G$4,CHOOSE({1,2},Data!$A$2:$A$15458&amp;Data!$E$2:$E$15458,Data!$F$2:$F$15458),2,0),"")</f>
        <v>BAS1224-09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Học lại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575</v>
      </c>
      <c r="D80" s="23" t="s">
        <v>4471</v>
      </c>
      <c r="E80" s="24" t="s">
        <v>3571</v>
      </c>
      <c r="F80" s="25" t="s">
        <v>3567</v>
      </c>
      <c r="G80" s="22" t="s">
        <v>3373</v>
      </c>
      <c r="H80" s="26">
        <v>2</v>
      </c>
      <c r="I80" s="26">
        <v>3</v>
      </c>
      <c r="J80" s="26">
        <v>7</v>
      </c>
      <c r="K80" s="26" t="s">
        <v>28</v>
      </c>
      <c r="L80" s="33"/>
      <c r="M80" s="33"/>
      <c r="N80" s="33"/>
      <c r="O80" s="77">
        <v>5.5</v>
      </c>
      <c r="P80" s="28">
        <f>ROUND(SUMPRODUCT(H80:O80,$H$8:$O$8)/100,1)</f>
        <v>5.2</v>
      </c>
      <c r="Q80" s="29" t="str">
        <f t="shared" si="6"/>
        <v>D+</v>
      </c>
      <c r="R80" s="30" t="str">
        <f t="shared" si="7"/>
        <v>Trung bình yếu</v>
      </c>
      <c r="S80" s="31" t="str">
        <f t="shared" si="8"/>
        <v/>
      </c>
      <c r="T80" s="32" t="str">
        <f t="array" ref="T80">IFERROR(VLOOKUP($C80&amp;$S$3,CHOOSE({1,2},Data!$A$2:$A$15458&amp;Data!$B$2:$B$15458,Data!$C$2:$C$15458),2,0),"")</f>
        <v>503-A2</v>
      </c>
      <c r="U80" s="94" t="str">
        <f t="array" ref="U80">IFERROR(VLOOKUP($C80&amp;$G$4,CHOOSE({1,2},Data!$A$2:$A$15458&amp;Data!$E$2:$E$15458,Data!$F$2:$F$15458),2,0),"")</f>
        <v>BAS1224-09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1594</v>
      </c>
      <c r="D81" s="23" t="s">
        <v>3343</v>
      </c>
      <c r="E81" s="24" t="s">
        <v>3571</v>
      </c>
      <c r="F81" s="25" t="s">
        <v>4105</v>
      </c>
      <c r="G81" s="22" t="s">
        <v>3308</v>
      </c>
      <c r="H81" s="26">
        <v>10</v>
      </c>
      <c r="I81" s="26">
        <v>7</v>
      </c>
      <c r="J81" s="26">
        <v>7.5</v>
      </c>
      <c r="K81" s="26" t="s">
        <v>28</v>
      </c>
      <c r="L81" s="33"/>
      <c r="M81" s="33"/>
      <c r="N81" s="33"/>
      <c r="O81" s="77">
        <v>2</v>
      </c>
      <c r="P81" s="28">
        <f>ROUND(SUMPRODUCT(H81:O81,$H$8:$O$8)/100,1)</f>
        <v>4.4000000000000004</v>
      </c>
      <c r="Q81" s="29" t="str">
        <f t="shared" si="6"/>
        <v>D</v>
      </c>
      <c r="R81" s="30" t="str">
        <f t="shared" si="7"/>
        <v>Trung bình yếu</v>
      </c>
      <c r="S81" s="31" t="str">
        <f t="shared" si="8"/>
        <v/>
      </c>
      <c r="T81" s="32" t="str">
        <f t="array" ref="T81">IFERROR(VLOOKUP($C81&amp;$S$3,CHOOSE({1,2},Data!$A$2:$A$15458&amp;Data!$B$2:$B$15458,Data!$C$2:$C$15458),2,0),"")</f>
        <v>503-A2</v>
      </c>
      <c r="U81" s="94" t="str">
        <f t="array" ref="U81">IFERROR(VLOOKUP($C81&amp;$G$4,CHOOSE({1,2},Data!$A$2:$A$15458&amp;Data!$E$2:$E$15458,Data!$F$2:$F$15458),2,0),"")</f>
        <v>BAS1224-09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1151</v>
      </c>
      <c r="D82" s="23" t="s">
        <v>3534</v>
      </c>
      <c r="E82" s="24" t="s">
        <v>3571</v>
      </c>
      <c r="F82" s="25" t="s">
        <v>3681</v>
      </c>
      <c r="G82" s="22" t="s">
        <v>3318</v>
      </c>
      <c r="H82" s="26">
        <v>10</v>
      </c>
      <c r="I82" s="26">
        <v>7</v>
      </c>
      <c r="J82" s="26">
        <v>8</v>
      </c>
      <c r="K82" s="26" t="s">
        <v>28</v>
      </c>
      <c r="L82" s="33"/>
      <c r="M82" s="33"/>
      <c r="N82" s="33"/>
      <c r="O82" s="77">
        <v>7</v>
      </c>
      <c r="P82" s="28">
        <f>ROUND(SUMPRODUCT(H82:O82,$H$8:$O$8)/100,1)</f>
        <v>7.5</v>
      </c>
      <c r="Q82" s="29" t="str">
        <f t="shared" si="6"/>
        <v>B</v>
      </c>
      <c r="R82" s="30" t="str">
        <f t="shared" si="7"/>
        <v>Khá</v>
      </c>
      <c r="S82" s="31" t="str">
        <f t="shared" si="8"/>
        <v/>
      </c>
      <c r="T82" s="32" t="str">
        <f t="array" ref="T82">IFERROR(VLOOKUP($C82&amp;$S$3,CHOOSE({1,2},Data!$A$2:$A$15458&amp;Data!$B$2:$B$15458,Data!$C$2:$C$15458),2,0),"")</f>
        <v>503-A2</v>
      </c>
      <c r="U82" s="94" t="str">
        <f t="array" ref="U82">IFERROR(VLOOKUP($C82&amp;$G$4,CHOOSE({1,2},Data!$A$2:$A$15458&amp;Data!$E$2:$E$15458,Data!$F$2:$F$15458),2,0),"")</f>
        <v>BAS1224-09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1087</v>
      </c>
      <c r="D83" s="23" t="s">
        <v>4470</v>
      </c>
      <c r="E83" s="24" t="s">
        <v>3571</v>
      </c>
      <c r="F83" s="25" t="s">
        <v>3740</v>
      </c>
      <c r="G83" s="22" t="s">
        <v>3340</v>
      </c>
      <c r="H83" s="26">
        <v>9</v>
      </c>
      <c r="I83" s="26">
        <v>3</v>
      </c>
      <c r="J83" s="26">
        <v>9</v>
      </c>
      <c r="K83" s="26" t="s">
        <v>28</v>
      </c>
      <c r="L83" s="33"/>
      <c r="M83" s="33"/>
      <c r="N83" s="33"/>
      <c r="O83" s="77">
        <v>5</v>
      </c>
      <c r="P83" s="28">
        <f>ROUND(SUMPRODUCT(H83:O83,$H$8:$O$8)/100,1)</f>
        <v>6</v>
      </c>
      <c r="Q83" s="29" t="str">
        <f t="shared" si="6"/>
        <v>C</v>
      </c>
      <c r="R83" s="30" t="str">
        <f t="shared" si="7"/>
        <v>Trung bình</v>
      </c>
      <c r="S83" s="31" t="str">
        <f t="shared" si="8"/>
        <v/>
      </c>
      <c r="T83" s="32" t="str">
        <f t="array" ref="T83">IFERROR(VLOOKUP($C83&amp;$S$3,CHOOSE({1,2},Data!$A$2:$A$15458&amp;Data!$B$2:$B$15458,Data!$C$2:$C$15458),2,0),"")</f>
        <v>503-A2</v>
      </c>
      <c r="U83" s="94" t="str">
        <f t="array" ref="U83">IFERROR(VLOOKUP($C83&amp;$G$4,CHOOSE({1,2},Data!$A$2:$A$15458&amp;Data!$E$2:$E$15458,Data!$F$2:$F$15458),2,0),"")</f>
        <v>BAS1224-09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2493</v>
      </c>
      <c r="D84" s="23" t="s">
        <v>3573</v>
      </c>
      <c r="E84" s="24" t="s">
        <v>4422</v>
      </c>
      <c r="F84" s="25" t="s">
        <v>4472</v>
      </c>
      <c r="G84" s="22" t="s">
        <v>3239</v>
      </c>
      <c r="H84" s="26">
        <v>10</v>
      </c>
      <c r="I84" s="26">
        <v>7</v>
      </c>
      <c r="J84" s="26">
        <v>8</v>
      </c>
      <c r="K84" s="26" t="s">
        <v>28</v>
      </c>
      <c r="L84" s="33"/>
      <c r="M84" s="33"/>
      <c r="N84" s="33"/>
      <c r="O84" s="77">
        <v>4</v>
      </c>
      <c r="P84" s="28">
        <f>ROUND(SUMPRODUCT(H84:O84,$H$8:$O$8)/100,1)</f>
        <v>5.7</v>
      </c>
      <c r="Q84" s="29" t="str">
        <f t="shared" si="6"/>
        <v>C</v>
      </c>
      <c r="R84" s="30" t="str">
        <f t="shared" si="7"/>
        <v>Trung bình</v>
      </c>
      <c r="S84" s="31" t="str">
        <f t="shared" si="8"/>
        <v/>
      </c>
      <c r="T84" s="32" t="str">
        <f t="array" ref="T84">IFERROR(VLOOKUP($C84&amp;$S$3,CHOOSE({1,2},Data!$A$2:$A$15458&amp;Data!$B$2:$B$15458,Data!$C$2:$C$15458),2,0),"")</f>
        <v>503-A2</v>
      </c>
      <c r="U84" s="94" t="str">
        <f t="array" ref="U84">IFERROR(VLOOKUP($C84&amp;$G$4,CHOOSE({1,2},Data!$A$2:$A$15458&amp;Data!$E$2:$E$15458,Data!$F$2:$F$15458),2,0),"")</f>
        <v>BAS1224-09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2494</v>
      </c>
      <c r="D85" s="23" t="s">
        <v>3958</v>
      </c>
      <c r="E85" s="24" t="s">
        <v>3917</v>
      </c>
      <c r="F85" s="25" t="s">
        <v>4076</v>
      </c>
      <c r="G85" s="22" t="s">
        <v>3273</v>
      </c>
      <c r="H85" s="26">
        <v>10</v>
      </c>
      <c r="I85" s="26">
        <v>9</v>
      </c>
      <c r="J85" s="26">
        <v>7.5</v>
      </c>
      <c r="K85" s="26" t="s">
        <v>28</v>
      </c>
      <c r="L85" s="33"/>
      <c r="M85" s="33"/>
      <c r="N85" s="33"/>
      <c r="O85" s="77">
        <v>6</v>
      </c>
      <c r="P85" s="28">
        <f>ROUND(SUMPRODUCT(H85:O85,$H$8:$O$8)/100,1)</f>
        <v>7</v>
      </c>
      <c r="Q85" s="29" t="str">
        <f t="shared" si="6"/>
        <v>B</v>
      </c>
      <c r="R85" s="30" t="str">
        <f t="shared" si="7"/>
        <v>Khá</v>
      </c>
      <c r="S85" s="31" t="str">
        <f t="shared" si="8"/>
        <v/>
      </c>
      <c r="T85" s="32" t="str">
        <f t="array" ref="T85">IFERROR(VLOOKUP($C85&amp;$S$3,CHOOSE({1,2},Data!$A$2:$A$15458&amp;Data!$B$2:$B$15458,Data!$C$2:$C$15458),2,0),"")</f>
        <v>503-A2</v>
      </c>
      <c r="U85" s="94" t="str">
        <f t="array" ref="U85">IFERROR(VLOOKUP($C85&amp;$G$4,CHOOSE({1,2},Data!$A$2:$A$15458&amp;Data!$E$2:$E$15458,Data!$F$2:$F$15458),2,0),"")</f>
        <v>BAS1224-09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576</v>
      </c>
      <c r="D86" s="23" t="s">
        <v>3586</v>
      </c>
      <c r="E86" s="24" t="s">
        <v>3401</v>
      </c>
      <c r="F86" s="25" t="s">
        <v>4473</v>
      </c>
      <c r="G86" s="22" t="s">
        <v>3222</v>
      </c>
      <c r="H86" s="26">
        <v>10</v>
      </c>
      <c r="I86" s="26">
        <v>7</v>
      </c>
      <c r="J86" s="26">
        <v>8</v>
      </c>
      <c r="K86" s="26" t="s">
        <v>28</v>
      </c>
      <c r="L86" s="33"/>
      <c r="M86" s="33"/>
      <c r="N86" s="33"/>
      <c r="O86" s="77">
        <v>8</v>
      </c>
      <c r="P86" s="28">
        <f>ROUND(SUMPRODUCT(H86:O86,$H$8:$O$8)/100,1)</f>
        <v>8.1</v>
      </c>
      <c r="Q86" s="29" t="str">
        <f t="shared" si="6"/>
        <v>B+</v>
      </c>
      <c r="R86" s="30" t="str">
        <f t="shared" si="7"/>
        <v>Khá</v>
      </c>
      <c r="S86" s="31" t="str">
        <f t="shared" si="8"/>
        <v/>
      </c>
      <c r="T86" s="32" t="str">
        <f t="array" ref="T86">IFERROR(VLOOKUP($C86&amp;$S$3,CHOOSE({1,2},Data!$A$2:$A$15458&amp;Data!$B$2:$B$15458,Data!$C$2:$C$15458),2,0),"")</f>
        <v>503-A2</v>
      </c>
      <c r="U86" s="94" t="str">
        <f t="array" ref="U86">IFERROR(VLOOKUP($C86&amp;$G$4,CHOOSE({1,2},Data!$A$2:$A$15458&amp;Data!$E$2:$E$15458,Data!$F$2:$F$15458),2,0),"")</f>
        <v>BAS1224-09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1015</v>
      </c>
      <c r="D87" s="23" t="s">
        <v>3477</v>
      </c>
      <c r="E87" s="24" t="s">
        <v>3401</v>
      </c>
      <c r="F87" s="25" t="s">
        <v>3831</v>
      </c>
      <c r="G87" s="22" t="s">
        <v>3329</v>
      </c>
      <c r="H87" s="26">
        <v>10</v>
      </c>
      <c r="I87" s="26">
        <v>9</v>
      </c>
      <c r="J87" s="26">
        <v>8</v>
      </c>
      <c r="K87" s="26" t="s">
        <v>28</v>
      </c>
      <c r="L87" s="33"/>
      <c r="M87" s="33"/>
      <c r="N87" s="33"/>
      <c r="O87" s="77">
        <v>5</v>
      </c>
      <c r="P87" s="28">
        <f>ROUND(SUMPRODUCT(H87:O87,$H$8:$O$8)/100,1)</f>
        <v>6.5</v>
      </c>
      <c r="Q87" s="29" t="str">
        <f t="shared" si="6"/>
        <v>C+</v>
      </c>
      <c r="R87" s="30" t="str">
        <f t="shared" si="7"/>
        <v>Trung bình</v>
      </c>
      <c r="S87" s="31" t="str">
        <f t="shared" si="8"/>
        <v/>
      </c>
      <c r="T87" s="32" t="str">
        <f t="array" ref="T87">IFERROR(VLOOKUP($C87&amp;$S$3,CHOOSE({1,2},Data!$A$2:$A$15458&amp;Data!$B$2:$B$15458,Data!$C$2:$C$15458),2,0),"")</f>
        <v>503-A2</v>
      </c>
      <c r="U87" s="94" t="str">
        <f t="array" ref="U87">IFERROR(VLOOKUP($C87&amp;$G$4,CHOOSE({1,2},Data!$A$2:$A$15458&amp;Data!$E$2:$E$15458,Data!$F$2:$F$15458),2,0),"")</f>
        <v>BAS1224-09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Đạt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1819</v>
      </c>
      <c r="D88" s="23" t="s">
        <v>3297</v>
      </c>
      <c r="E88" s="24" t="s">
        <v>4474</v>
      </c>
      <c r="F88" s="25" t="s">
        <v>4444</v>
      </c>
      <c r="G88" s="22" t="s">
        <v>3340</v>
      </c>
      <c r="H88" s="26">
        <v>10</v>
      </c>
      <c r="I88" s="26">
        <v>8</v>
      </c>
      <c r="J88" s="26">
        <v>8</v>
      </c>
      <c r="K88" s="26" t="s">
        <v>28</v>
      </c>
      <c r="L88" s="33"/>
      <c r="M88" s="33"/>
      <c r="N88" s="33"/>
      <c r="O88" s="77">
        <v>5.5</v>
      </c>
      <c r="P88" s="28">
        <f>ROUND(SUMPRODUCT(H88:O88,$H$8:$O$8)/100,1)</f>
        <v>6.7</v>
      </c>
      <c r="Q88" s="29" t="str">
        <f t="shared" si="6"/>
        <v>C+</v>
      </c>
      <c r="R88" s="30" t="str">
        <f t="shared" si="7"/>
        <v>Trung bình</v>
      </c>
      <c r="S88" s="31" t="str">
        <f t="shared" si="8"/>
        <v/>
      </c>
      <c r="T88" s="32" t="str">
        <f t="array" ref="T88">IFERROR(VLOOKUP($C88&amp;$S$3,CHOOSE({1,2},Data!$A$2:$A$15458&amp;Data!$B$2:$B$15458,Data!$C$2:$C$15458),2,0),"")</f>
        <v>503-A2</v>
      </c>
      <c r="U88" s="94" t="str">
        <f t="array" ref="U88">IFERROR(VLOOKUP($C88&amp;$G$4,CHOOSE({1,2},Data!$A$2:$A$15458&amp;Data!$E$2:$E$15458,Data!$F$2:$F$15458),2,0),"")</f>
        <v>BAS1224-09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1869</v>
      </c>
      <c r="D89" s="23" t="s">
        <v>4208</v>
      </c>
      <c r="E89" s="24" t="s">
        <v>4475</v>
      </c>
      <c r="F89" s="25" t="s">
        <v>4154</v>
      </c>
      <c r="G89" s="22" t="s">
        <v>3465</v>
      </c>
      <c r="H89" s="26">
        <v>9</v>
      </c>
      <c r="I89" s="26">
        <v>8</v>
      </c>
      <c r="J89" s="26">
        <v>8</v>
      </c>
      <c r="K89" s="26" t="s">
        <v>28</v>
      </c>
      <c r="L89" s="33"/>
      <c r="M89" s="33"/>
      <c r="N89" s="33"/>
      <c r="O89" s="77">
        <v>6.5</v>
      </c>
      <c r="P89" s="28">
        <f>ROUND(SUMPRODUCT(H89:O89,$H$8:$O$8)/100,1)</f>
        <v>7.2</v>
      </c>
      <c r="Q89" s="29" t="str">
        <f t="shared" si="6"/>
        <v>B</v>
      </c>
      <c r="R89" s="30" t="str">
        <f t="shared" si="7"/>
        <v>Khá</v>
      </c>
      <c r="S89" s="31" t="str">
        <f t="shared" si="8"/>
        <v/>
      </c>
      <c r="T89" s="32" t="str">
        <f t="array" ref="T89">IFERROR(VLOOKUP($C89&amp;$S$3,CHOOSE({1,2},Data!$A$2:$A$15458&amp;Data!$B$2:$B$15458,Data!$C$2:$C$15458),2,0),"")</f>
        <v>503-A2</v>
      </c>
      <c r="U89" s="94" t="str">
        <f t="array" ref="U89">IFERROR(VLOOKUP($C89&amp;$G$4,CHOOSE({1,2},Data!$A$2:$A$15458&amp;Data!$E$2:$E$15458,Data!$F$2:$F$15458),2,0),"")</f>
        <v>BAS1224-09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1598</v>
      </c>
      <c r="D90" s="23" t="s">
        <v>3958</v>
      </c>
      <c r="E90" s="24" t="s">
        <v>4089</v>
      </c>
      <c r="F90" s="25" t="s">
        <v>3888</v>
      </c>
      <c r="G90" s="22" t="s">
        <v>3308</v>
      </c>
      <c r="H90" s="26">
        <v>10</v>
      </c>
      <c r="I90" s="26">
        <v>7</v>
      </c>
      <c r="J90" s="26">
        <v>7</v>
      </c>
      <c r="K90" s="26" t="s">
        <v>28</v>
      </c>
      <c r="L90" s="33"/>
      <c r="M90" s="33"/>
      <c r="N90" s="33"/>
      <c r="O90" s="77">
        <v>4</v>
      </c>
      <c r="P90" s="28">
        <f>ROUND(SUMPRODUCT(H90:O90,$H$8:$O$8)/100,1)</f>
        <v>5.5</v>
      </c>
      <c r="Q90" s="29" t="str">
        <f t="shared" si="6"/>
        <v>C</v>
      </c>
      <c r="R90" s="30" t="str">
        <f t="shared" si="7"/>
        <v>Trung bình</v>
      </c>
      <c r="S90" s="31" t="str">
        <f t="shared" si="8"/>
        <v/>
      </c>
      <c r="T90" s="32" t="str">
        <f t="array" ref="T90">IFERROR(VLOOKUP($C90&amp;$S$3,CHOOSE({1,2},Data!$A$2:$A$15458&amp;Data!$B$2:$B$15458,Data!$C$2:$C$15458),2,0),"")</f>
        <v>503-A2</v>
      </c>
      <c r="U90" s="94" t="str">
        <f t="array" ref="U90">IFERROR(VLOOKUP($C90&amp;$G$4,CHOOSE({1,2},Data!$A$2:$A$15458&amp;Data!$E$2:$E$15458,Data!$F$2:$F$15458),2,0),"")</f>
        <v>BAS1224-09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Đạt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1156</v>
      </c>
      <c r="D91" s="23" t="s">
        <v>4476</v>
      </c>
      <c r="E91" s="24" t="s">
        <v>4362</v>
      </c>
      <c r="F91" s="25" t="s">
        <v>4406</v>
      </c>
      <c r="G91" s="22" t="s">
        <v>3281</v>
      </c>
      <c r="H91" s="26">
        <v>10</v>
      </c>
      <c r="I91" s="26">
        <v>10</v>
      </c>
      <c r="J91" s="26">
        <v>8.5</v>
      </c>
      <c r="K91" s="26" t="s">
        <v>28</v>
      </c>
      <c r="L91" s="33"/>
      <c r="M91" s="33"/>
      <c r="N91" s="33"/>
      <c r="O91" s="77">
        <v>9</v>
      </c>
      <c r="P91" s="28">
        <f>ROUND(SUMPRODUCT(H91:O91,$H$8:$O$8)/100,1)</f>
        <v>9.1</v>
      </c>
      <c r="Q91" s="29" t="str">
        <f t="shared" si="6"/>
        <v>A+</v>
      </c>
      <c r="R91" s="30" t="str">
        <f t="shared" si="7"/>
        <v>Giỏi</v>
      </c>
      <c r="S91" s="31" t="str">
        <f t="shared" si="8"/>
        <v/>
      </c>
      <c r="T91" s="32" t="str">
        <f t="array" ref="T91">IFERROR(VLOOKUP($C91&amp;$S$3,CHOOSE({1,2},Data!$A$2:$A$15458&amp;Data!$B$2:$B$15458,Data!$C$2:$C$15458),2,0),"")</f>
        <v>503-A2</v>
      </c>
      <c r="U91" s="94" t="str">
        <f t="array" ref="U91">IFERROR(VLOOKUP($C91&amp;$G$4,CHOOSE({1,2},Data!$A$2:$A$15458&amp;Data!$E$2:$E$15458,Data!$F$2:$F$15458),2,0),"")</f>
        <v>BAS1224-09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1603</v>
      </c>
      <c r="D92" s="23" t="s">
        <v>3402</v>
      </c>
      <c r="E92" s="24" t="s">
        <v>4477</v>
      </c>
      <c r="F92" s="25" t="s">
        <v>3739</v>
      </c>
      <c r="G92" s="22" t="s">
        <v>3308</v>
      </c>
      <c r="H92" s="26">
        <v>10</v>
      </c>
      <c r="I92" s="26">
        <v>7</v>
      </c>
      <c r="J92" s="26">
        <v>7</v>
      </c>
      <c r="K92" s="26" t="s">
        <v>28</v>
      </c>
      <c r="L92" s="33"/>
      <c r="M92" s="33"/>
      <c r="N92" s="33"/>
      <c r="O92" s="77">
        <v>4</v>
      </c>
      <c r="P92" s="28">
        <f>ROUND(SUMPRODUCT(H92:O92,$H$8:$O$8)/100,1)</f>
        <v>5.5</v>
      </c>
      <c r="Q92" s="29" t="str">
        <f t="shared" si="6"/>
        <v>C</v>
      </c>
      <c r="R92" s="30" t="str">
        <f t="shared" si="7"/>
        <v>Trung bình</v>
      </c>
      <c r="S92" s="31" t="str">
        <f t="shared" si="8"/>
        <v/>
      </c>
      <c r="T92" s="32" t="str">
        <f t="array" ref="T92">IFERROR(VLOOKUP($C92&amp;$S$3,CHOOSE({1,2},Data!$A$2:$A$15458&amp;Data!$B$2:$B$15458,Data!$C$2:$C$15458),2,0),"")</f>
        <v>503-A2</v>
      </c>
      <c r="U92" s="94" t="str">
        <f t="array" ref="U92">IFERROR(VLOOKUP($C92&amp;$G$4,CHOOSE({1,2},Data!$A$2:$A$15458&amp;Data!$E$2:$E$15458,Data!$F$2:$F$15458),2,0),"")</f>
        <v>BAS1224-09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customHeight="1">
      <c r="B93" s="21">
        <f>IF(LEN(C93=0),SUBTOTAL(3,$C$9:C93),"")</f>
        <v>85</v>
      </c>
      <c r="C93" s="22" t="s">
        <v>1876</v>
      </c>
      <c r="D93" s="23" t="s">
        <v>4481</v>
      </c>
      <c r="E93" s="24" t="s">
        <v>3426</v>
      </c>
      <c r="F93" s="25" t="s">
        <v>3848</v>
      </c>
      <c r="G93" s="22" t="s">
        <v>3218</v>
      </c>
      <c r="H93" s="26">
        <v>8</v>
      </c>
      <c r="I93" s="26">
        <v>6</v>
      </c>
      <c r="J93" s="26">
        <v>7.5</v>
      </c>
      <c r="K93" s="26" t="s">
        <v>28</v>
      </c>
      <c r="L93" s="33"/>
      <c r="M93" s="33"/>
      <c r="N93" s="33"/>
      <c r="O93" s="77">
        <v>2</v>
      </c>
      <c r="P93" s="28">
        <f>ROUND(SUMPRODUCT(H93:O93,$H$8:$O$8)/100,1)</f>
        <v>4.0999999999999996</v>
      </c>
      <c r="Q93" s="29" t="str">
        <f t="shared" si="6"/>
        <v>D</v>
      </c>
      <c r="R93" s="30" t="str">
        <f t="shared" si="7"/>
        <v>Trung bình yếu</v>
      </c>
      <c r="S93" s="31" t="str">
        <f t="shared" si="8"/>
        <v/>
      </c>
      <c r="T93" s="32" t="str">
        <f t="array" ref="T93">IFERROR(VLOOKUP($C93&amp;$S$3,CHOOSE({1,2},Data!$A$2:$A$15458&amp;Data!$B$2:$B$15458,Data!$C$2:$C$15458),2,0),"")</f>
        <v>503-A2</v>
      </c>
      <c r="U93" s="94" t="str">
        <f t="array" ref="U93">IFERROR(VLOOKUP($C93&amp;$G$4,CHOOSE({1,2},Data!$A$2:$A$15458&amp;Data!$E$2:$E$15458,Data!$F$2:$F$15458),2,0),"")</f>
        <v>BAS1224-09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Đạt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customHeight="1">
      <c r="B94" s="21">
        <f>IF(LEN(C94=0),SUBTOTAL(3,$C$9:C94),"")</f>
        <v>86</v>
      </c>
      <c r="C94" s="22" t="s">
        <v>1762</v>
      </c>
      <c r="D94" s="23" t="s">
        <v>4482</v>
      </c>
      <c r="E94" s="24" t="s">
        <v>3711</v>
      </c>
      <c r="F94" s="25" t="s">
        <v>3911</v>
      </c>
      <c r="G94" s="22" t="s">
        <v>3340</v>
      </c>
      <c r="H94" s="26">
        <v>10</v>
      </c>
      <c r="I94" s="26">
        <v>7</v>
      </c>
      <c r="J94" s="26">
        <v>7.5</v>
      </c>
      <c r="K94" s="26" t="s">
        <v>28</v>
      </c>
      <c r="L94" s="33"/>
      <c r="M94" s="33"/>
      <c r="N94" s="33"/>
      <c r="O94" s="77">
        <v>4.5</v>
      </c>
      <c r="P94" s="28">
        <f>ROUND(SUMPRODUCT(H94:O94,$H$8:$O$8)/100,1)</f>
        <v>5.9</v>
      </c>
      <c r="Q94" s="29" t="str">
        <f t="shared" si="6"/>
        <v>C</v>
      </c>
      <c r="R94" s="30" t="str">
        <f t="shared" si="7"/>
        <v>Trung bình</v>
      </c>
      <c r="S94" s="31" t="str">
        <f t="shared" si="8"/>
        <v/>
      </c>
      <c r="T94" s="32" t="str">
        <f t="array" ref="T94">IFERROR(VLOOKUP($C94&amp;$S$3,CHOOSE({1,2},Data!$A$2:$A$15458&amp;Data!$B$2:$B$15458,Data!$C$2:$C$15458),2,0),"")</f>
        <v>503-A2</v>
      </c>
      <c r="U94" s="94" t="str">
        <f t="array" ref="U94">IFERROR(VLOOKUP($C94&amp;$G$4,CHOOSE({1,2},Data!$A$2:$A$15458&amp;Data!$E$2:$E$15458,Data!$F$2:$F$15458),2,0),"")</f>
        <v>BAS1224-09</v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Đạt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hidden="1" customHeight="1">
      <c r="B95" s="21">
        <f>IF(LEN(C95=0),SUBTOTAL(3,$C$9:C95),"")</f>
        <v>86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ref="Q95:Q99" si="9">IF(AND($P95&gt;=9,$P95&lt;=10),"A+","")&amp;IF(AND($P95&gt;=8.5,$P95&lt;=8.9),"A","")&amp;IF(AND($P95&gt;=8,$P95&lt;=8.4),"B+","")&amp;IF(AND($P95&gt;=7,$P95&lt;=7.9),"B","")&amp;IF(AND($P95&gt;=6.5,$P95&lt;=6.9),"C+","")&amp;IF(AND($P95&gt;=5.5,$P95&lt;=6.4),"C","")&amp;IF(AND($P95&gt;=5,$P95&lt;=5.4),"D+","")&amp;IF(AND($P95&gt;=4,$P95&lt;=4.9),"D","")&amp;IF(AND($P95&lt;4),"F","")</f>
        <v>F</v>
      </c>
      <c r="R95" s="30" t="str">
        <f t="shared" ref="R95:R99" si="10">IF($P95&lt;4,"Kém",IF(AND($P95&gt;=4,$P95&lt;=5.4),"Trung bình yếu",IF(AND($P95&gt;=5.5,$P95&lt;=6.9),"Trung bình",IF(AND($P95&gt;=7,$P95&lt;=8.4),"Khá",IF(AND($P95&gt;=8.5,$P95&lt;=10),"Giỏi","")))))</f>
        <v>Kém</v>
      </c>
      <c r="S95" s="31" t="str">
        <f t="shared" ref="S95:S99" si="11">+IF(OR($H95=0,$I95=0,$J95=0,$K95=0),"Không đủ ĐKDT",IF(AND(O95=0,P95&gt;=4),"Không đạt",""))</f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hidden="1" customHeight="1">
      <c r="B96" s="21">
        <f>IF(LEN(C96=0),SUBTOTAL(3,$C$9:C96),"")</f>
        <v>86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9"/>
        <v>F</v>
      </c>
      <c r="R96" s="30" t="str">
        <f t="shared" si="10"/>
        <v>Kém</v>
      </c>
      <c r="S96" s="31" t="str">
        <f t="shared" si="11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hidden="1" customHeight="1">
      <c r="B97" s="21">
        <f>IF(LEN(C97=0),SUBTOTAL(3,$C$9:C97),"")</f>
        <v>86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9"/>
        <v>F</v>
      </c>
      <c r="R97" s="30" t="str">
        <f t="shared" si="10"/>
        <v>Kém</v>
      </c>
      <c r="S97" s="31" t="str">
        <f t="shared" si="11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t="17.850000000000001" hidden="1" customHeight="1">
      <c r="B98" s="21">
        <f>IF(LEN(C98=0),SUBTOTAL(3,$C$9:C98),"")</f>
        <v>86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9"/>
        <v>F</v>
      </c>
      <c r="R98" s="30" t="str">
        <f t="shared" si="10"/>
        <v>Kém</v>
      </c>
      <c r="S98" s="31" t="str">
        <f t="shared" si="11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t="17.850000000000001" hidden="1" customHeight="1">
      <c r="B99" s="21">
        <f>IF(LEN(C99=0),SUBTOTAL(3,$C$9:C99),"")</f>
        <v>86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9"/>
        <v>F</v>
      </c>
      <c r="R99" s="30" t="str">
        <f t="shared" si="10"/>
        <v>Kém</v>
      </c>
      <c r="S99" s="31" t="str">
        <f t="shared" si="11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t="17.850000000000001" hidden="1" customHeight="1">
      <c r="B100" s="21">
        <f>IF(LEN(C100=0),SUBTOTAL(3,$C$9:C100),"")</f>
        <v>86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ref="Q100:Q121" si="12">IF(AND($P100&gt;=9,$P100&lt;=10),"A+","")&amp;IF(AND($P100&gt;=8.5,$P100&lt;=8.9),"A","")&amp;IF(AND($P100&gt;=8,$P100&lt;=8.4),"B+","")&amp;IF(AND($P100&gt;=7,$P100&lt;=7.9),"B","")&amp;IF(AND($P100&gt;=6.5,$P100&lt;=6.9),"C+","")&amp;IF(AND($P100&gt;=5.5,$P100&lt;=6.4),"C","")&amp;IF(AND($P100&gt;=5,$P100&lt;=5.4),"D+","")&amp;IF(AND($P100&gt;=4,$P100&lt;=4.9),"D","")&amp;IF(AND($P100&lt;4),"F","")</f>
        <v>F</v>
      </c>
      <c r="R100" s="30" t="str">
        <f t="shared" ref="R100:R121" si="13">IF($P100&lt;4,"Kém",IF(AND($P100&gt;=4,$P100&lt;=5.4),"Trung bình yếu",IF(AND($P100&gt;=5.5,$P100&lt;=6.9),"Trung bình",IF(AND($P100&gt;=7,$P100&lt;=8.4),"Khá",IF(AND($P100&gt;=8.5,$P100&lt;=10),"Giỏi","")))))</f>
        <v>Kém</v>
      </c>
      <c r="S100" s="31" t="str">
        <f t="shared" ref="S100:S123" si="14">+IF(OR($H100=0,$I100=0,$J100=0,$K100=0),"Không đủ ĐKDT",IF(AND(O100=0,P100&gt;=4),"Không đạt",""))</f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t="17.850000000000001" hidden="1" customHeight="1">
      <c r="B101" s="21">
        <f>IF(LEN(C101=0),SUBTOTAL(3,$C$9:C101),"")</f>
        <v>86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12"/>
        <v>F</v>
      </c>
      <c r="R101" s="30" t="str">
        <f t="shared" si="13"/>
        <v>Kém</v>
      </c>
      <c r="S101" s="31" t="str">
        <f t="shared" si="14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t="17.850000000000001" hidden="1" customHeight="1">
      <c r="B102" s="21">
        <f>IF(LEN(C102=0),SUBTOTAL(3,$C$9:C102),"")</f>
        <v>86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12"/>
        <v>F</v>
      </c>
      <c r="R102" s="30" t="str">
        <f t="shared" si="13"/>
        <v>Kém</v>
      </c>
      <c r="S102" s="31" t="str">
        <f t="shared" si="14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t="17.850000000000001" hidden="1" customHeight="1">
      <c r="B103" s="21">
        <f>IF(LEN(C103=0),SUBTOTAL(3,$C$9:C103),"")</f>
        <v>86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12"/>
        <v>F</v>
      </c>
      <c r="R103" s="30" t="str">
        <f t="shared" si="13"/>
        <v>Kém</v>
      </c>
      <c r="S103" s="31" t="str">
        <f t="shared" si="14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t="17.850000000000001" hidden="1" customHeight="1">
      <c r="B104" s="21">
        <f>IF(LEN(C104=0),SUBTOTAL(3,$C$9:C104),"")</f>
        <v>86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12"/>
        <v>F</v>
      </c>
      <c r="R104" s="30" t="str">
        <f t="shared" si="13"/>
        <v>Kém</v>
      </c>
      <c r="S104" s="31" t="str">
        <f t="shared" si="14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t="17.850000000000001" hidden="1" customHeight="1">
      <c r="B105" s="21">
        <f>IF(LEN(C105=0),SUBTOTAL(3,$C$9:C105),"")</f>
        <v>86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12"/>
        <v>F</v>
      </c>
      <c r="R105" s="30" t="str">
        <f t="shared" si="13"/>
        <v>Kém</v>
      </c>
      <c r="S105" s="31" t="str">
        <f t="shared" si="14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t="17.850000000000001" hidden="1" customHeight="1">
      <c r="B106" s="21">
        <f>IF(LEN(C106=0),SUBTOTAL(3,$C$9:C106),"")</f>
        <v>86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2"/>
        <v>F</v>
      </c>
      <c r="R106" s="30" t="str">
        <f t="shared" si="13"/>
        <v>Kém</v>
      </c>
      <c r="S106" s="31" t="str">
        <f t="shared" si="14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t="17.850000000000001" hidden="1" customHeight="1">
      <c r="B107" s="21">
        <f>IF(LEN(C107=0),SUBTOTAL(3,$C$9:C107),"")</f>
        <v>86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2"/>
        <v>F</v>
      </c>
      <c r="R107" s="30" t="str">
        <f t="shared" si="13"/>
        <v>Kém</v>
      </c>
      <c r="S107" s="31" t="str">
        <f t="shared" si="14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t="17.850000000000001" hidden="1" customHeight="1">
      <c r="B108" s="21">
        <f>IF(LEN(C108=0),SUBTOTAL(3,$C$9:C108),"")</f>
        <v>86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2"/>
        <v>F</v>
      </c>
      <c r="R108" s="30" t="str">
        <f t="shared" si="13"/>
        <v>Kém</v>
      </c>
      <c r="S108" s="31" t="str">
        <f t="shared" si="14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t="17.850000000000001" hidden="1" customHeight="1">
      <c r="B109" s="21">
        <f>IF(LEN(C109=0),SUBTOTAL(3,$C$9:C109),"")</f>
        <v>86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2"/>
        <v>F</v>
      </c>
      <c r="R109" s="30" t="str">
        <f t="shared" si="13"/>
        <v>Kém</v>
      </c>
      <c r="S109" s="31" t="str">
        <f t="shared" si="14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t="17.850000000000001" hidden="1" customHeight="1">
      <c r="B110" s="21">
        <f>IF(LEN(C110=0),SUBTOTAL(3,$C$9:C110),"")</f>
        <v>86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2"/>
        <v>F</v>
      </c>
      <c r="R110" s="30" t="str">
        <f t="shared" si="13"/>
        <v>Kém</v>
      </c>
      <c r="S110" s="31" t="str">
        <f t="shared" si="14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t="17.850000000000001" hidden="1" customHeight="1">
      <c r="B111" s="21">
        <f>IF(LEN(C111=0),SUBTOTAL(3,$C$9:C111),"")</f>
        <v>86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2"/>
        <v>F</v>
      </c>
      <c r="R111" s="30" t="str">
        <f t="shared" si="13"/>
        <v>Kém</v>
      </c>
      <c r="S111" s="31" t="str">
        <f t="shared" si="14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t="17.850000000000001" hidden="1" customHeight="1">
      <c r="B112" s="21">
        <f>IF(LEN(C112=0),SUBTOTAL(3,$C$9:C112),"")</f>
        <v>86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2"/>
        <v>F</v>
      </c>
      <c r="R112" s="30" t="str">
        <f t="shared" si="13"/>
        <v>Kém</v>
      </c>
      <c r="S112" s="31" t="str">
        <f t="shared" si="14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t="17.850000000000001" hidden="1" customHeight="1">
      <c r="B113" s="21">
        <f>IF(LEN(C113=0),SUBTOTAL(3,$C$9:C113),"")</f>
        <v>86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2"/>
        <v>F</v>
      </c>
      <c r="R113" s="30" t="str">
        <f t="shared" si="13"/>
        <v>Kém</v>
      </c>
      <c r="S113" s="31" t="str">
        <f t="shared" si="14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t="17.850000000000001" hidden="1" customHeight="1">
      <c r="B114" s="21">
        <f>IF(LEN(C114=0),SUBTOTAL(3,$C$9:C114),"")</f>
        <v>86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2"/>
        <v>F</v>
      </c>
      <c r="R114" s="30" t="str">
        <f t="shared" si="13"/>
        <v>Kém</v>
      </c>
      <c r="S114" s="31" t="str">
        <f t="shared" si="14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t="17.850000000000001" hidden="1" customHeight="1">
      <c r="B115" s="21">
        <f>IF(LEN(C115=0),SUBTOTAL(3,$C$9:C115),"")</f>
        <v>86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2"/>
        <v>F</v>
      </c>
      <c r="R115" s="30" t="str">
        <f t="shared" si="13"/>
        <v>Kém</v>
      </c>
      <c r="S115" s="31" t="str">
        <f t="shared" si="14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t="17.850000000000001" hidden="1" customHeight="1">
      <c r="B116" s="21">
        <f>IF(LEN(C116=0),SUBTOTAL(3,$C$9:C116),"")</f>
        <v>86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2"/>
        <v>F</v>
      </c>
      <c r="R116" s="30" t="str">
        <f t="shared" si="13"/>
        <v>Kém</v>
      </c>
      <c r="S116" s="31" t="str">
        <f t="shared" si="14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t="17.850000000000001" hidden="1" customHeight="1">
      <c r="B117" s="21">
        <f>IF(LEN(C117=0),SUBTOTAL(3,$C$9:C117),"")</f>
        <v>86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2"/>
        <v>F</v>
      </c>
      <c r="R117" s="30" t="str">
        <f t="shared" si="13"/>
        <v>Kém</v>
      </c>
      <c r="S117" s="31" t="str">
        <f t="shared" si="14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t="17.850000000000001" hidden="1" customHeight="1">
      <c r="B118" s="21">
        <f>IF(LEN(C118=0),SUBTOTAL(3,$C$9:C118),"")</f>
        <v>86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2"/>
        <v>F</v>
      </c>
      <c r="R118" s="30" t="str">
        <f t="shared" si="13"/>
        <v>Kém</v>
      </c>
      <c r="S118" s="31" t="str">
        <f t="shared" si="14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t="17.850000000000001" hidden="1" customHeight="1">
      <c r="B119" s="21">
        <f>IF(LEN(C119=0),SUBTOTAL(3,$C$9:C119),"")</f>
        <v>86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2"/>
        <v>F</v>
      </c>
      <c r="R119" s="30" t="str">
        <f t="shared" si="13"/>
        <v>Kém</v>
      </c>
      <c r="S119" s="31" t="str">
        <f t="shared" si="14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t="17.850000000000001" hidden="1" customHeight="1">
      <c r="B120" s="21">
        <f>IF(LEN(C120=0),SUBTOTAL(3,$C$9:C120),"")</f>
        <v>86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2"/>
        <v>F</v>
      </c>
      <c r="R120" s="30" t="str">
        <f t="shared" si="13"/>
        <v>Kém</v>
      </c>
      <c r="S120" s="31" t="str">
        <f t="shared" si="14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t="17.850000000000001" hidden="1" customHeight="1">
      <c r="B121" s="21">
        <f>IF(LEN(C121=0),SUBTOTAL(3,$C$9:C121),"")</f>
        <v>86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2"/>
        <v>F</v>
      </c>
      <c r="R121" s="30" t="str">
        <f t="shared" si="13"/>
        <v>Kém</v>
      </c>
      <c r="S121" s="31" t="str">
        <f t="shared" si="14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t="17.850000000000001" hidden="1" customHeight="1">
      <c r="B122" s="21">
        <f>IF(LEN(C122=0),SUBTOTAL(3,$C$9:C122),"")</f>
        <v>86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5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6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4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t="17.850000000000001" hidden="1" customHeight="1">
      <c r="B123" s="21">
        <f>IF(LEN(C123=0),SUBTOTAL(3,$C$9:C123),"")</f>
        <v>86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5"/>
        <v>F</v>
      </c>
      <c r="R123" s="30" t="str">
        <f t="shared" si="16"/>
        <v>Kém</v>
      </c>
      <c r="S123" s="31" t="str">
        <f t="shared" si="14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t="17.850000000000001" hidden="1" customHeight="1">
      <c r="B124" s="21">
        <f>IF(LEN(C124=0),SUBTOTAL(3,$C$9:C124),"")</f>
        <v>86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5"/>
        <v>F</v>
      </c>
      <c r="R124" s="30" t="str">
        <f t="shared" si="16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t="17.850000000000001" hidden="1" customHeight="1">
      <c r="B125" s="21">
        <f>IF(LEN(C125=0),SUBTOTAL(3,$C$9:C125),"")</f>
        <v>86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5"/>
        <v>F</v>
      </c>
      <c r="R125" s="30" t="str">
        <f t="shared" si="16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t="17.850000000000001" hidden="1" customHeight="1">
      <c r="B126" s="21">
        <f>IF(LEN(C126=0),SUBTOTAL(3,$C$9:C126),"")</f>
        <v>86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5"/>
        <v>F</v>
      </c>
      <c r="R126" s="30" t="str">
        <f t="shared" si="16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t="17.850000000000001" hidden="1" customHeight="1">
      <c r="B127" s="21">
        <f>IF(LEN(C127=0),SUBTOTAL(3,$C$9:C127),"")</f>
        <v>86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5"/>
        <v>F</v>
      </c>
      <c r="R127" s="30" t="str">
        <f t="shared" si="16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t="17.850000000000001" hidden="1" customHeight="1">
      <c r="B128" s="21">
        <f>IF(LEN(C128=0),SUBTOTAL(3,$C$9:C128),"")</f>
        <v>86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5"/>
        <v>F</v>
      </c>
      <c r="R128" s="30" t="str">
        <f t="shared" si="16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t="17.850000000000001" hidden="1" customHeight="1">
      <c r="B129" s="21">
        <f>IF(LEN(C129=0),SUBTOTAL(3,$C$9:C129),"")</f>
        <v>86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5"/>
        <v>F</v>
      </c>
      <c r="R129" s="30" t="str">
        <f t="shared" si="16"/>
        <v>Kém</v>
      </c>
      <c r="S129" s="31" t="str">
        <f t="shared" ref="S129:S158" si="17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t="17.850000000000001" hidden="1" customHeight="1">
      <c r="B130" s="21">
        <f>IF(LEN(C130=0),SUBTOTAL(3,$C$9:C130),"")</f>
        <v>86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5"/>
        <v>F</v>
      </c>
      <c r="R130" s="30" t="str">
        <f t="shared" si="16"/>
        <v>Kém</v>
      </c>
      <c r="S130" s="31" t="str">
        <f t="shared" si="17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t="17.850000000000001" hidden="1" customHeight="1">
      <c r="B131" s="21">
        <f>IF(LEN(C131=0),SUBTOTAL(3,$C$9:C131),"")</f>
        <v>86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5"/>
        <v>F</v>
      </c>
      <c r="R131" s="30" t="str">
        <f t="shared" si="16"/>
        <v>Kém</v>
      </c>
      <c r="S131" s="31" t="str">
        <f t="shared" si="17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t="17.850000000000001" hidden="1" customHeight="1">
      <c r="B132" s="21">
        <f>IF(LEN(C132=0),SUBTOTAL(3,$C$9:C132),"")</f>
        <v>86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5"/>
        <v>F</v>
      </c>
      <c r="R132" s="30" t="str">
        <f t="shared" si="16"/>
        <v>Kém</v>
      </c>
      <c r="S132" s="31" t="str">
        <f t="shared" si="17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t="17.850000000000001" hidden="1" customHeight="1">
      <c r="B133" s="21">
        <f>IF(LEN(C133=0),SUBTOTAL(3,$C$9:C133),"")</f>
        <v>86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5"/>
        <v>F</v>
      </c>
      <c r="R133" s="30" t="str">
        <f t="shared" si="16"/>
        <v>Kém</v>
      </c>
      <c r="S133" s="31" t="str">
        <f t="shared" si="17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t="17.850000000000001" hidden="1" customHeight="1">
      <c r="B134" s="21">
        <f>IF(LEN(C134=0),SUBTOTAL(3,$C$9:C134),"")</f>
        <v>86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5"/>
        <v>F</v>
      </c>
      <c r="R134" s="30" t="str">
        <f t="shared" si="16"/>
        <v>Kém</v>
      </c>
      <c r="S134" s="31" t="str">
        <f t="shared" si="17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t="17.850000000000001" hidden="1" customHeight="1">
      <c r="B135" s="21">
        <f>IF(LEN(C135=0),SUBTOTAL(3,$C$9:C135),"")</f>
        <v>86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5"/>
        <v>F</v>
      </c>
      <c r="R135" s="30" t="str">
        <f t="shared" si="16"/>
        <v>Kém</v>
      </c>
      <c r="S135" s="31" t="str">
        <f t="shared" si="17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t="17.850000000000001" hidden="1" customHeight="1">
      <c r="B136" s="21">
        <f>IF(LEN(C136=0),SUBTOTAL(3,$C$9:C136),"")</f>
        <v>86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5"/>
        <v>F</v>
      </c>
      <c r="R136" s="30" t="str">
        <f t="shared" si="16"/>
        <v>Kém</v>
      </c>
      <c r="S136" s="31" t="str">
        <f t="shared" si="17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t="17.850000000000001" hidden="1" customHeight="1">
      <c r="B137" s="21">
        <f>IF(LEN(C137=0),SUBTOTAL(3,$C$9:C137),"")</f>
        <v>86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5"/>
        <v>F</v>
      </c>
      <c r="R137" s="30" t="str">
        <f t="shared" si="16"/>
        <v>Kém</v>
      </c>
      <c r="S137" s="31" t="str">
        <f t="shared" si="17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t="17.850000000000001" hidden="1" customHeight="1">
      <c r="B138" s="21">
        <f>IF(LEN(C138=0),SUBTOTAL(3,$C$9:C138),"")</f>
        <v>86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5"/>
        <v>F</v>
      </c>
      <c r="R138" s="30" t="str">
        <f t="shared" si="16"/>
        <v>Kém</v>
      </c>
      <c r="S138" s="31" t="str">
        <f t="shared" si="17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t="17.850000000000001" hidden="1" customHeight="1">
      <c r="B139" s="21">
        <f>IF(LEN(C139=0),SUBTOTAL(3,$C$9:C139),"")</f>
        <v>86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5"/>
        <v>F</v>
      </c>
      <c r="R139" s="30" t="str">
        <f t="shared" si="16"/>
        <v>Kém</v>
      </c>
      <c r="S139" s="31" t="str">
        <f t="shared" si="17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t="17.850000000000001" hidden="1" customHeight="1">
      <c r="B140" s="21">
        <f>IF(LEN(C140=0),SUBTOTAL(3,$C$9:C140),"")</f>
        <v>86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5"/>
        <v>F</v>
      </c>
      <c r="R140" s="30" t="str">
        <f t="shared" si="16"/>
        <v>Kém</v>
      </c>
      <c r="S140" s="31" t="str">
        <f t="shared" si="17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t="17.850000000000001" hidden="1" customHeight="1">
      <c r="B141" s="21">
        <f>IF(LEN(C141=0),SUBTOTAL(3,$C$9:C141),"")</f>
        <v>86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5"/>
        <v>F</v>
      </c>
      <c r="R141" s="30" t="str">
        <f t="shared" si="16"/>
        <v>Kém</v>
      </c>
      <c r="S141" s="31" t="str">
        <f t="shared" si="17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t="17.850000000000001" hidden="1" customHeight="1">
      <c r="B142" s="21">
        <f>IF(LEN(C142=0),SUBTOTAL(3,$C$9:C142),"")</f>
        <v>86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5"/>
        <v>F</v>
      </c>
      <c r="R142" s="30" t="str">
        <f t="shared" si="16"/>
        <v>Kém</v>
      </c>
      <c r="S142" s="31" t="str">
        <f t="shared" si="17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t="17.850000000000001" hidden="1" customHeight="1">
      <c r="B143" s="21">
        <f>IF(LEN(C143=0),SUBTOTAL(3,$C$9:C143),"")</f>
        <v>86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5"/>
        <v>F</v>
      </c>
      <c r="R143" s="30" t="str">
        <f t="shared" si="16"/>
        <v>Kém</v>
      </c>
      <c r="S143" s="31" t="str">
        <f t="shared" si="17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t="17.850000000000001" hidden="1" customHeight="1">
      <c r="B144" s="21">
        <f>IF(LEN(C144=0),SUBTOTAL(3,$C$9:C144),"")</f>
        <v>86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5"/>
        <v>F</v>
      </c>
      <c r="R144" s="30" t="str">
        <f t="shared" si="16"/>
        <v>Kém</v>
      </c>
      <c r="S144" s="31" t="str">
        <f t="shared" si="17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t="17.850000000000001" hidden="1" customHeight="1">
      <c r="B145" s="21">
        <f>IF(LEN(C145=0),SUBTOTAL(3,$C$9:C145),"")</f>
        <v>86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5"/>
        <v>F</v>
      </c>
      <c r="R145" s="30" t="str">
        <f t="shared" si="16"/>
        <v>Kém</v>
      </c>
      <c r="S145" s="31" t="str">
        <f t="shared" si="17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t="17.850000000000001" hidden="1" customHeight="1">
      <c r="B146" s="21">
        <f>IF(LEN(C146=0),SUBTOTAL(3,$C$9:C146),"")</f>
        <v>86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5"/>
        <v>F</v>
      </c>
      <c r="R146" s="30" t="str">
        <f t="shared" si="16"/>
        <v>Kém</v>
      </c>
      <c r="S146" s="31" t="str">
        <f t="shared" si="17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t="17.850000000000001" hidden="1" customHeight="1">
      <c r="B147" s="21">
        <f>IF(LEN(C147=0),SUBTOTAL(3,$C$9:C147),"")</f>
        <v>86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5"/>
        <v>F</v>
      </c>
      <c r="R147" s="30" t="str">
        <f t="shared" si="16"/>
        <v>Kém</v>
      </c>
      <c r="S147" s="31" t="str">
        <f t="shared" si="17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t="17.850000000000001" hidden="1" customHeight="1">
      <c r="B148" s="21">
        <f>IF(LEN(C148=0),SUBTOTAL(3,$C$9:C148),"")</f>
        <v>86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5"/>
        <v>F</v>
      </c>
      <c r="R148" s="30" t="str">
        <f t="shared" si="16"/>
        <v>Kém</v>
      </c>
      <c r="S148" s="31" t="str">
        <f t="shared" si="17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t="17.850000000000001" hidden="1" customHeight="1">
      <c r="B149" s="21">
        <f>IF(LEN(C149=0),SUBTOTAL(3,$C$9:C149),"")</f>
        <v>86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5"/>
        <v>F</v>
      </c>
      <c r="R149" s="30" t="str">
        <f t="shared" si="16"/>
        <v>Kém</v>
      </c>
      <c r="S149" s="31" t="str">
        <f t="shared" si="17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t="17.850000000000001" hidden="1" customHeight="1">
      <c r="B150" s="21">
        <f>IF(LEN(C150=0),SUBTOTAL(3,$C$9:C150),"")</f>
        <v>86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5"/>
        <v>F</v>
      </c>
      <c r="R150" s="30" t="str">
        <f t="shared" si="16"/>
        <v>Kém</v>
      </c>
      <c r="S150" s="31" t="str">
        <f t="shared" si="17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t="17.850000000000001" hidden="1" customHeight="1">
      <c r="B151" s="21">
        <f>IF(LEN(C151=0),SUBTOTAL(3,$C$9:C151),"")</f>
        <v>86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5"/>
        <v>F</v>
      </c>
      <c r="R151" s="30" t="str">
        <f t="shared" si="16"/>
        <v>Kém</v>
      </c>
      <c r="S151" s="31" t="str">
        <f t="shared" si="17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t="17.850000000000001" hidden="1" customHeight="1">
      <c r="B152" s="21">
        <f>IF(LEN(C152=0),SUBTOTAL(3,$C$9:C152),"")</f>
        <v>86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5"/>
        <v>F</v>
      </c>
      <c r="R152" s="30" t="str">
        <f t="shared" si="16"/>
        <v>Kém</v>
      </c>
      <c r="S152" s="31" t="str">
        <f t="shared" si="17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t="17.850000000000001" hidden="1" customHeight="1">
      <c r="B153" s="21">
        <f>IF(LEN(C153=0),SUBTOTAL(3,$C$9:C153),"")</f>
        <v>86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5"/>
        <v>F</v>
      </c>
      <c r="R153" s="30" t="str">
        <f t="shared" si="16"/>
        <v>Kém</v>
      </c>
      <c r="S153" s="31" t="str">
        <f t="shared" si="17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t="17.850000000000001" hidden="1" customHeight="1">
      <c r="B154" s="21">
        <f>IF(LEN(C154=0),SUBTOTAL(3,$C$9:C154),"")</f>
        <v>86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5"/>
        <v>F</v>
      </c>
      <c r="R154" s="30" t="str">
        <f t="shared" si="16"/>
        <v>Kém</v>
      </c>
      <c r="S154" s="31" t="str">
        <f t="shared" si="17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t="17.850000000000001" hidden="1" customHeight="1">
      <c r="B155" s="21">
        <f>IF(LEN(C155=0),SUBTOTAL(3,$C$9:C155),"")</f>
        <v>86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5"/>
        <v>F</v>
      </c>
      <c r="R155" s="30" t="str">
        <f t="shared" si="16"/>
        <v>Kém</v>
      </c>
      <c r="S155" s="31" t="str">
        <f t="shared" si="17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t="17.850000000000001" hidden="1" customHeight="1">
      <c r="B156" s="21">
        <f>IF(LEN(C156=0),SUBTOTAL(3,$C$9:C156),"")</f>
        <v>86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5"/>
        <v>F</v>
      </c>
      <c r="R156" s="30" t="str">
        <f t="shared" si="16"/>
        <v>Kém</v>
      </c>
      <c r="S156" s="31" t="str">
        <f t="shared" si="17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t="17.850000000000001" hidden="1" customHeight="1">
      <c r="B157" s="21">
        <f>IF(LEN(C157=0),SUBTOTAL(3,$C$9:C157),"")</f>
        <v>86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5"/>
        <v>F</v>
      </c>
      <c r="R157" s="30" t="str">
        <f t="shared" si="16"/>
        <v>Kém</v>
      </c>
      <c r="S157" s="31" t="str">
        <f t="shared" si="17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t="17.850000000000001" hidden="1" customHeight="1">
      <c r="B158" s="81">
        <f>IF(LEN(C158=0),SUBTOTAL(3,$C$9:C158),"")</f>
        <v>86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5"/>
        <v>F</v>
      </c>
      <c r="R158" s="91" t="str">
        <f t="shared" si="16"/>
        <v>Kém</v>
      </c>
      <c r="S158" s="92" t="str">
        <f t="shared" si="17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144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66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1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20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64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9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4">
    <sortCondition ref="E9:E94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371" priority="28" operator="greaterThan">
      <formula>10</formula>
    </cfRule>
  </conditionalFormatting>
  <conditionalFormatting sqref="O9:O49 O99:O128 O148:O158">
    <cfRule type="cellIs" dxfId="370" priority="22" operator="greaterThan">
      <formula>10</formula>
    </cfRule>
    <cfRule type="cellIs" dxfId="369" priority="23" operator="greaterThan">
      <formula>10</formula>
    </cfRule>
    <cfRule type="cellIs" dxfId="368" priority="24" operator="greaterThan">
      <formula>10</formula>
    </cfRule>
    <cfRule type="cellIs" dxfId="367" priority="25" operator="greaterThan">
      <formula>10</formula>
    </cfRule>
    <cfRule type="cellIs" dxfId="366" priority="26" operator="greaterThan">
      <formula>10</formula>
    </cfRule>
    <cfRule type="cellIs" dxfId="365" priority="27" operator="greaterThan">
      <formula>10</formula>
    </cfRule>
  </conditionalFormatting>
  <conditionalFormatting sqref="H99:K128 H148:K158 H9:K49">
    <cfRule type="cellIs" dxfId="364" priority="21" operator="greaterThan">
      <formula>10</formula>
    </cfRule>
  </conditionalFormatting>
  <conditionalFormatting sqref="C1:C49 C99:C128 C148:C1048576">
    <cfRule type="duplicateValues" dxfId="362" priority="30"/>
  </conditionalFormatting>
  <conditionalFormatting sqref="H50:O98">
    <cfRule type="cellIs" dxfId="361" priority="18" operator="greaterThan">
      <formula>10</formula>
    </cfRule>
  </conditionalFormatting>
  <conditionalFormatting sqref="O50:O98">
    <cfRule type="cellIs" dxfId="360" priority="12" operator="greaterThan">
      <formula>10</formula>
    </cfRule>
    <cfRule type="cellIs" dxfId="359" priority="13" operator="greaterThan">
      <formula>10</formula>
    </cfRule>
    <cfRule type="cellIs" dxfId="358" priority="14" operator="greaterThan">
      <formula>10</formula>
    </cfRule>
    <cfRule type="cellIs" dxfId="357" priority="15" operator="greaterThan">
      <formula>10</formula>
    </cfRule>
    <cfRule type="cellIs" dxfId="356" priority="16" operator="greaterThan">
      <formula>10</formula>
    </cfRule>
    <cfRule type="cellIs" dxfId="355" priority="17" operator="greaterThan">
      <formula>10</formula>
    </cfRule>
  </conditionalFormatting>
  <conditionalFormatting sqref="H50:K98">
    <cfRule type="cellIs" dxfId="354" priority="11" operator="greaterThan">
      <formula>10</formula>
    </cfRule>
  </conditionalFormatting>
  <conditionalFormatting sqref="C50:C98">
    <cfRule type="duplicateValues" dxfId="352" priority="20"/>
  </conditionalFormatting>
  <conditionalFormatting sqref="H129:O147">
    <cfRule type="cellIs" dxfId="351" priority="8" operator="greaterThan">
      <formula>10</formula>
    </cfRule>
  </conditionalFormatting>
  <conditionalFormatting sqref="O129:O147">
    <cfRule type="cellIs" dxfId="350" priority="2" operator="greaterThan">
      <formula>10</formula>
    </cfRule>
    <cfRule type="cellIs" dxfId="349" priority="3" operator="greaterThan">
      <formula>10</formula>
    </cfRule>
    <cfRule type="cellIs" dxfId="348" priority="4" operator="greaterThan">
      <formula>10</formula>
    </cfRule>
    <cfRule type="cellIs" dxfId="347" priority="5" operator="greaterThan">
      <formula>10</formula>
    </cfRule>
    <cfRule type="cellIs" dxfId="346" priority="6" operator="greaterThan">
      <formula>10</formula>
    </cfRule>
    <cfRule type="cellIs" dxfId="345" priority="7" operator="greaterThan">
      <formula>10</formula>
    </cfRule>
  </conditionalFormatting>
  <conditionalFormatting sqref="H129:K147">
    <cfRule type="cellIs" dxfId="344" priority="1" operator="greaterThan">
      <formula>10</formula>
    </cfRule>
  </conditionalFormatting>
  <conditionalFormatting sqref="C129:C147">
    <cfRule type="duplicateValues" dxfId="342" priority="10"/>
  </conditionalFormatting>
  <dataValidations count="2">
    <dataValidation type="decimal" allowBlank="1" showInputMessage="1" showErrorMessage="1" sqref="H9:K158" xr:uid="{00000000-0002-0000-0900-000000000000}">
      <formula1>0</formula1>
      <formula2>10</formula2>
    </dataValidation>
    <dataValidation allowBlank="1" showInputMessage="1" showErrorMessage="1" errorTitle="Không xóa dữ liệu" error="Không xóa dữ liệu" prompt="Không xóa dữ liệu" sqref="D162 X2:AL7 W9:W158" xr:uid="{00000000-0002-0000-0900-000001000000}"/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filterMode="1">
    <tabColor rgb="FF00B0F0"/>
  </sheetPr>
  <dimension ref="A1:AL181"/>
  <sheetViews>
    <sheetView workbookViewId="0">
      <pane ySplit="2" topLeftCell="A3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3120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10:00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0</v>
      </c>
      <c r="AF7" s="67">
        <f>+$AE$7/$Z$7</f>
        <v>0</v>
      </c>
      <c r="AG7" s="68">
        <f>COUNTIF($W$8:$W$194,"Thi lại")</f>
        <v>65</v>
      </c>
      <c r="AH7" s="67">
        <f>+$AG$7/$Z$7</f>
        <v>0.43333333333333335</v>
      </c>
      <c r="AI7" s="68">
        <f>COUNTIF($W$8:$W$195,"Học lại")</f>
        <v>11</v>
      </c>
      <c r="AJ7" s="67">
        <f>+$AI$7/$Z$7</f>
        <v>7.3333333333333334E-2</v>
      </c>
      <c r="AK7" s="59">
        <f>COUNTIF($W$9:$W$195,"Đạt")</f>
        <v>74</v>
      </c>
      <c r="AL7" s="66">
        <f>+$AK$7/$Z$7</f>
        <v>0.49333333333333335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1290</v>
      </c>
      <c r="D9" s="12" t="s">
        <v>3487</v>
      </c>
      <c r="E9" s="13" t="s">
        <v>3202</v>
      </c>
      <c r="F9" s="14" t="s">
        <v>4406</v>
      </c>
      <c r="G9" s="11" t="s">
        <v>3329</v>
      </c>
      <c r="H9" s="26">
        <v>8</v>
      </c>
      <c r="I9" s="15">
        <v>9</v>
      </c>
      <c r="J9" s="15">
        <v>8</v>
      </c>
      <c r="K9" s="15" t="s">
        <v>28</v>
      </c>
      <c r="L9" s="127"/>
      <c r="M9" s="127"/>
      <c r="N9" s="127"/>
      <c r="O9" s="16">
        <v>5</v>
      </c>
      <c r="P9" s="17">
        <f>ROUND(SUMPRODUCT(H9:O9,$H$8:$O$8)/100,1)</f>
        <v>6.3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C</v>
      </c>
      <c r="R9" s="18" t="str">
        <f t="shared" ref="R9:R40" si="1">IF($P9&lt;4,"Kém",IF(AND($P9&gt;=4,$P9&lt;=5.4),"Trung bình yếu",IF(AND($P9&gt;=5.5,$P9&lt;=6.9),"Trung bình",IF(AND($P9&gt;=7,$P9&lt;=8.4),"Khá",IF(AND($P9&gt;=8.5,$P9&lt;=10),"Giỏi","")))))</f>
        <v>Trung bình</v>
      </c>
      <c r="S9" s="31" t="str">
        <f t="shared" ref="S9:S37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304-A2</v>
      </c>
      <c r="U9" s="94" t="str">
        <f t="array" ref="U9">IFERROR(VLOOKUP($C9&amp;$G$4,CHOOSE({1,2},Data!$A$2:$A$15458&amp;Data!$E$2:$E$15458,Data!$F$2:$F$15458),2,0),"")</f>
        <v>BAS1224-10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</row>
    <row r="10" spans="2:38" ht="17.850000000000001" customHeight="1">
      <c r="B10" s="21">
        <f>IF(LEN(C10=0),SUBTOTAL(3,$C$9:C10),"")</f>
        <v>2</v>
      </c>
      <c r="C10" s="22" t="s">
        <v>2741</v>
      </c>
      <c r="D10" s="23" t="s">
        <v>3439</v>
      </c>
      <c r="E10" s="24" t="s">
        <v>3206</v>
      </c>
      <c r="F10" s="25" t="s">
        <v>3245</v>
      </c>
      <c r="G10" s="22" t="s">
        <v>3242</v>
      </c>
      <c r="H10" s="26">
        <v>10</v>
      </c>
      <c r="I10" s="26">
        <v>6</v>
      </c>
      <c r="J10" s="26">
        <v>8</v>
      </c>
      <c r="K10" s="26" t="s">
        <v>28</v>
      </c>
      <c r="L10" s="27"/>
      <c r="M10" s="27"/>
      <c r="N10" s="27"/>
      <c r="O10" s="77">
        <v>6.5</v>
      </c>
      <c r="P10" s="28">
        <f>ROUND(SUMPRODUCT(H10:O10,$H$8:$O$8)/100,1)</f>
        <v>7.1</v>
      </c>
      <c r="Q10" s="29" t="str">
        <f t="shared" si="0"/>
        <v>B</v>
      </c>
      <c r="R10" s="30" t="str">
        <f t="shared" si="1"/>
        <v>Khá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304-A2</v>
      </c>
      <c r="U10" s="94" t="str">
        <f t="array" ref="U10">IFERROR(VLOOKUP($C10&amp;$G$4,CHOOSE({1,2},Data!$A$2:$A$15458&amp;Data!$E$2:$E$15458,Data!$F$2:$F$15458),2,0),"")</f>
        <v>BAS1224-10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69"/>
      <c r="Y10" s="69"/>
      <c r="Z10" s="69"/>
      <c r="AA10" s="61"/>
      <c r="AB10" s="61"/>
      <c r="AC10" s="61"/>
      <c r="AD10" s="61"/>
      <c r="AE10" s="60"/>
      <c r="AF10" s="61"/>
      <c r="AG10" s="61"/>
      <c r="AH10" s="61"/>
      <c r="AI10" s="61"/>
      <c r="AJ10" s="61"/>
      <c r="AK10" s="61"/>
      <c r="AL10" s="62"/>
    </row>
    <row r="11" spans="2:38" ht="17.850000000000001" customHeight="1">
      <c r="B11" s="21">
        <f>IF(LEN(C11=0),SUBTOTAL(3,$C$9:C11),"")</f>
        <v>3</v>
      </c>
      <c r="C11" s="22" t="s">
        <v>2251</v>
      </c>
      <c r="D11" s="23" t="s">
        <v>4484</v>
      </c>
      <c r="E11" s="24" t="s">
        <v>3206</v>
      </c>
      <c r="F11" s="25" t="s">
        <v>4122</v>
      </c>
      <c r="G11" s="22" t="s">
        <v>3358</v>
      </c>
      <c r="H11" s="26">
        <v>10</v>
      </c>
      <c r="I11" s="26">
        <v>3</v>
      </c>
      <c r="J11" s="26">
        <v>7</v>
      </c>
      <c r="K11" s="26" t="s">
        <v>28</v>
      </c>
      <c r="L11" s="33"/>
      <c r="M11" s="33"/>
      <c r="N11" s="33"/>
      <c r="O11" s="77">
        <v>1</v>
      </c>
      <c r="P11" s="28">
        <f>ROUND(SUMPRODUCT(H11:O11,$H$8:$O$8)/100,1)</f>
        <v>3.3</v>
      </c>
      <c r="Q11" s="29" t="str">
        <f t="shared" si="0"/>
        <v>F</v>
      </c>
      <c r="R11" s="30" t="str">
        <f t="shared" si="1"/>
        <v>Kém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304-A2</v>
      </c>
      <c r="U11" s="94" t="str">
        <f t="array" ref="U11">IFERROR(VLOOKUP($C11&amp;$G$4,CHOOSE({1,2},Data!$A$2:$A$15458&amp;Data!$E$2:$E$15458,Data!$F$2:$F$15458),2,0),"")</f>
        <v>BAS1224-10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Học lại</v>
      </c>
      <c r="X11" s="58"/>
      <c r="Y11" s="58"/>
      <c r="Z11" s="58"/>
      <c r="AA11" s="58"/>
      <c r="AB11" s="58"/>
      <c r="AC11" s="58"/>
      <c r="AD11" s="58"/>
      <c r="AE11" s="58"/>
      <c r="AF11" s="58"/>
      <c r="AG11" s="58"/>
      <c r="AH11" s="58"/>
      <c r="AI11" s="58"/>
      <c r="AJ11" s="58"/>
      <c r="AK11" s="58"/>
      <c r="AL11" s="58"/>
    </row>
    <row r="12" spans="2:38" ht="17.850000000000001" customHeight="1">
      <c r="B12" s="21">
        <f>IF(LEN(C12=0),SUBTOTAL(3,$C$9:C12),"")</f>
        <v>4</v>
      </c>
      <c r="C12" s="22" t="s">
        <v>906</v>
      </c>
      <c r="D12" s="23" t="s">
        <v>4483</v>
      </c>
      <c r="E12" s="24" t="s">
        <v>3206</v>
      </c>
      <c r="F12" s="25" t="s">
        <v>3342</v>
      </c>
      <c r="G12" s="22" t="s">
        <v>3231</v>
      </c>
      <c r="H12" s="26">
        <v>10</v>
      </c>
      <c r="I12" s="26">
        <v>7</v>
      </c>
      <c r="J12" s="26">
        <v>7.5</v>
      </c>
      <c r="K12" s="26" t="s">
        <v>28</v>
      </c>
      <c r="L12" s="33"/>
      <c r="M12" s="33"/>
      <c r="N12" s="33"/>
      <c r="O12" s="77">
        <v>6</v>
      </c>
      <c r="P12" s="28">
        <f>ROUND(SUMPRODUCT(H12:O12,$H$8:$O$8)/100,1)</f>
        <v>6.8</v>
      </c>
      <c r="Q12" s="29" t="str">
        <f t="shared" si="0"/>
        <v>C+</v>
      </c>
      <c r="R12" s="30" t="str">
        <f t="shared" si="1"/>
        <v>Trung bình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304-A2</v>
      </c>
      <c r="U12" s="94" t="str">
        <f t="array" ref="U12">IFERROR(VLOOKUP($C12&amp;$G$4,CHOOSE({1,2},Data!$A$2:$A$15458&amp;Data!$E$2:$E$15458,Data!$F$2:$F$15458),2,0),"")</f>
        <v>BAS1224-10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70"/>
      <c r="Y12" s="70"/>
      <c r="Z12" s="123"/>
      <c r="AA12" s="60"/>
      <c r="AB12" s="60"/>
      <c r="AC12" s="60"/>
      <c r="AD12" s="71"/>
      <c r="AE12" s="60"/>
      <c r="AF12" s="72"/>
      <c r="AG12" s="73"/>
      <c r="AH12" s="72"/>
      <c r="AI12" s="73"/>
      <c r="AJ12" s="72"/>
      <c r="AK12" s="60"/>
      <c r="AL12" s="71"/>
    </row>
    <row r="13" spans="2:38" ht="17.850000000000001" customHeight="1">
      <c r="B13" s="21">
        <f>IF(LEN(C13=0),SUBTOTAL(3,$C$9:C13),"")</f>
        <v>5</v>
      </c>
      <c r="C13" s="22" t="s">
        <v>1169</v>
      </c>
      <c r="D13" s="23" t="s">
        <v>4485</v>
      </c>
      <c r="E13" s="24" t="s">
        <v>4486</v>
      </c>
      <c r="F13" s="25" t="s">
        <v>4487</v>
      </c>
      <c r="G13" s="22" t="s">
        <v>3373</v>
      </c>
      <c r="H13" s="26">
        <v>6</v>
      </c>
      <c r="I13" s="26">
        <v>6</v>
      </c>
      <c r="J13" s="26">
        <v>7</v>
      </c>
      <c r="K13" s="26" t="s">
        <v>28</v>
      </c>
      <c r="L13" s="33"/>
      <c r="M13" s="33"/>
      <c r="N13" s="33"/>
      <c r="O13" s="77">
        <v>8</v>
      </c>
      <c r="P13" s="28">
        <f>ROUND(SUMPRODUCT(H13:O13,$H$8:$O$8)/100,1)</f>
        <v>7.4</v>
      </c>
      <c r="Q13" s="29" t="str">
        <f t="shared" si="0"/>
        <v>B</v>
      </c>
      <c r="R13" s="30" t="str">
        <f t="shared" si="1"/>
        <v>Khá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304-A2</v>
      </c>
      <c r="U13" s="94" t="str">
        <f t="array" ref="U13">IFERROR(VLOOKUP($C13&amp;$G$4,CHOOSE({1,2},Data!$A$2:$A$15458&amp;Data!$E$2:$E$15458,Data!$F$2:$F$15458),2,0),"")</f>
        <v>BAS1224-10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2745</v>
      </c>
      <c r="D14" s="23" t="s">
        <v>3487</v>
      </c>
      <c r="E14" s="24" t="s">
        <v>3216</v>
      </c>
      <c r="F14" s="25" t="s">
        <v>3259</v>
      </c>
      <c r="G14" s="22" t="s">
        <v>3358</v>
      </c>
      <c r="H14" s="26">
        <v>10</v>
      </c>
      <c r="I14" s="26">
        <v>7</v>
      </c>
      <c r="J14" s="26">
        <v>8</v>
      </c>
      <c r="K14" s="26" t="s">
        <v>28</v>
      </c>
      <c r="L14" s="33"/>
      <c r="M14" s="33"/>
      <c r="N14" s="33"/>
      <c r="O14" s="77">
        <v>4.5</v>
      </c>
      <c r="P14" s="28">
        <f>ROUND(SUMPRODUCT(H14:O14,$H$8:$O$8)/100,1)</f>
        <v>6</v>
      </c>
      <c r="Q14" s="29" t="str">
        <f t="shared" si="0"/>
        <v>C</v>
      </c>
      <c r="R14" s="30" t="str">
        <f t="shared" si="1"/>
        <v>Trung bình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304-A2</v>
      </c>
      <c r="U14" s="94" t="str">
        <f t="array" ref="U14">IFERROR(VLOOKUP($C14&amp;$G$4,CHOOSE({1,2},Data!$A$2:$A$15458&amp;Data!$E$2:$E$15458,Data!$F$2:$F$15458),2,0),"")</f>
        <v>BAS1224-10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1836</v>
      </c>
      <c r="D15" s="23" t="s">
        <v>3240</v>
      </c>
      <c r="E15" s="24" t="s">
        <v>3224</v>
      </c>
      <c r="F15" s="25" t="s">
        <v>3550</v>
      </c>
      <c r="G15" s="22" t="s">
        <v>3252</v>
      </c>
      <c r="H15" s="26">
        <v>10</v>
      </c>
      <c r="I15" s="26">
        <v>8</v>
      </c>
      <c r="J15" s="26">
        <v>8</v>
      </c>
      <c r="K15" s="26" t="s">
        <v>28</v>
      </c>
      <c r="L15" s="33"/>
      <c r="M15" s="33"/>
      <c r="N15" s="33"/>
      <c r="O15" s="77">
        <v>0.5</v>
      </c>
      <c r="P15" s="28">
        <f>ROUND(SUMPRODUCT(H15:O15,$H$8:$O$8)/100,1)</f>
        <v>3.7</v>
      </c>
      <c r="Q15" s="29" t="str">
        <f t="shared" si="0"/>
        <v>F</v>
      </c>
      <c r="R15" s="30" t="str">
        <f t="shared" si="1"/>
        <v>Kém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304-A2</v>
      </c>
      <c r="U15" s="94" t="str">
        <f t="array" ref="U15">IFERROR(VLOOKUP($C15&amp;$G$4,CHOOSE({1,2},Data!$A$2:$A$15458&amp;Data!$E$2:$E$15458,Data!$F$2:$F$15458),2,0),"")</f>
        <v>BAS1224-10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Học lại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 ht="17.850000000000001" customHeight="1">
      <c r="B16" s="21">
        <f>IF(LEN(C16=0),SUBTOTAL(3,$C$9:C16),"")</f>
        <v>8</v>
      </c>
      <c r="C16" s="22" t="s">
        <v>909</v>
      </c>
      <c r="D16" s="23" t="s">
        <v>3691</v>
      </c>
      <c r="E16" s="24" t="s">
        <v>3598</v>
      </c>
      <c r="F16" s="25" t="s">
        <v>3486</v>
      </c>
      <c r="G16" s="22" t="s">
        <v>3231</v>
      </c>
      <c r="H16" s="26">
        <v>10</v>
      </c>
      <c r="I16" s="26">
        <v>7</v>
      </c>
      <c r="J16" s="26">
        <v>7.5</v>
      </c>
      <c r="K16" s="26" t="s">
        <v>28</v>
      </c>
      <c r="L16" s="33"/>
      <c r="M16" s="33"/>
      <c r="N16" s="33"/>
      <c r="O16" s="77">
        <v>4</v>
      </c>
      <c r="P16" s="28">
        <f>ROUND(SUMPRODUCT(H16:O16,$H$8:$O$8)/100,1)</f>
        <v>5.6</v>
      </c>
      <c r="Q16" s="29" t="str">
        <f t="shared" si="0"/>
        <v>C</v>
      </c>
      <c r="R16" s="30" t="str">
        <f t="shared" si="1"/>
        <v>Trung bình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304-A2</v>
      </c>
      <c r="U16" s="94" t="str">
        <f t="array" ref="U16">IFERROR(VLOOKUP($C16&amp;$G$4,CHOOSE({1,2},Data!$A$2:$A$15458&amp;Data!$E$2:$E$15458,Data!$F$2:$F$15458),2,0),"")</f>
        <v>BAS1224-10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2573</v>
      </c>
      <c r="D17" s="23" t="s">
        <v>3876</v>
      </c>
      <c r="E17" s="24" t="s">
        <v>3598</v>
      </c>
      <c r="F17" s="25" t="s">
        <v>3498</v>
      </c>
      <c r="G17" s="22" t="s">
        <v>3228</v>
      </c>
      <c r="H17" s="26">
        <v>10</v>
      </c>
      <c r="I17" s="26">
        <v>5</v>
      </c>
      <c r="J17" s="26">
        <v>7</v>
      </c>
      <c r="K17" s="26" t="s">
        <v>28</v>
      </c>
      <c r="L17" s="33"/>
      <c r="M17" s="33"/>
      <c r="N17" s="33"/>
      <c r="O17" s="77">
        <v>3.5</v>
      </c>
      <c r="P17" s="28">
        <f>ROUND(SUMPRODUCT(H17:O17,$H$8:$O$8)/100,1)</f>
        <v>5</v>
      </c>
      <c r="Q17" s="29" t="str">
        <f t="shared" si="0"/>
        <v>D+</v>
      </c>
      <c r="R17" s="30" t="str">
        <f t="shared" si="1"/>
        <v>Trung bình yếu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304-A2</v>
      </c>
      <c r="U17" s="94" t="str">
        <f t="array" ref="U17">IFERROR(VLOOKUP($C17&amp;$G$4,CHOOSE({1,2},Data!$A$2:$A$15458&amp;Data!$E$2:$E$15458,Data!$F$2:$F$15458),2,0),"")</f>
        <v>BAS1224-10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2257</v>
      </c>
      <c r="D18" s="23" t="s">
        <v>3262</v>
      </c>
      <c r="E18" s="24" t="s">
        <v>3244</v>
      </c>
      <c r="F18" s="25" t="s">
        <v>3396</v>
      </c>
      <c r="G18" s="22" t="s">
        <v>3231</v>
      </c>
      <c r="H18" s="26">
        <v>9</v>
      </c>
      <c r="I18" s="26">
        <v>7</v>
      </c>
      <c r="J18" s="26">
        <v>8.5</v>
      </c>
      <c r="K18" s="26" t="s">
        <v>28</v>
      </c>
      <c r="L18" s="33"/>
      <c r="M18" s="33"/>
      <c r="N18" s="33"/>
      <c r="O18" s="77">
        <v>7</v>
      </c>
      <c r="P18" s="28">
        <f>ROUND(SUMPRODUCT(H18:O18,$H$8:$O$8)/100,1)</f>
        <v>7.5</v>
      </c>
      <c r="Q18" s="29" t="str">
        <f t="shared" si="0"/>
        <v>B</v>
      </c>
      <c r="R18" s="30" t="str">
        <f t="shared" si="1"/>
        <v>Khá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304-A2</v>
      </c>
      <c r="U18" s="94" t="str">
        <f t="array" ref="U18">IFERROR(VLOOKUP($C18&amp;$G$4,CHOOSE({1,2},Data!$A$2:$A$15458&amp;Data!$E$2:$E$15458,Data!$F$2:$F$15458),2,0),"")</f>
        <v>BAS1224-10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2574</v>
      </c>
      <c r="D19" s="23" t="s">
        <v>4488</v>
      </c>
      <c r="E19" s="24" t="s">
        <v>3244</v>
      </c>
      <c r="F19" s="25" t="s">
        <v>3295</v>
      </c>
      <c r="G19" s="22" t="s">
        <v>3222</v>
      </c>
      <c r="H19" s="26">
        <v>6</v>
      </c>
      <c r="I19" s="26">
        <v>9</v>
      </c>
      <c r="J19" s="26">
        <v>8</v>
      </c>
      <c r="K19" s="26" t="s">
        <v>28</v>
      </c>
      <c r="L19" s="33"/>
      <c r="M19" s="33"/>
      <c r="N19" s="33"/>
      <c r="O19" s="77">
        <v>1.5</v>
      </c>
      <c r="P19" s="28">
        <f>ROUND(SUMPRODUCT(H19:O19,$H$8:$O$8)/100,1)</f>
        <v>4</v>
      </c>
      <c r="Q19" s="29" t="str">
        <f t="shared" si="0"/>
        <v>D</v>
      </c>
      <c r="R19" s="30" t="str">
        <f t="shared" si="1"/>
        <v>Trung bình yếu</v>
      </c>
      <c r="S19" s="31" t="str">
        <f t="shared" si="2"/>
        <v/>
      </c>
      <c r="T19" s="32" t="str">
        <f t="array" ref="T19">IFERROR(VLOOKUP($C19&amp;$S$3,CHOOSE({1,2},Data!$A$2:$A$15458&amp;Data!$B$2:$B$15458,Data!$C$2:$C$15458),2,0),"")</f>
        <v>304-A2</v>
      </c>
      <c r="U19" s="94" t="str">
        <f t="array" ref="U19">IFERROR(VLOOKUP($C19&amp;$G$4,CHOOSE({1,2},Data!$A$2:$A$15458&amp;Data!$E$2:$E$15458,Data!$F$2:$F$15458),2,0),"")</f>
        <v>BAS1224-10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Đạt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2191</v>
      </c>
      <c r="D20" s="23" t="s">
        <v>3736</v>
      </c>
      <c r="E20" s="24" t="s">
        <v>3250</v>
      </c>
      <c r="F20" s="25" t="s">
        <v>3280</v>
      </c>
      <c r="G20" s="22" t="s">
        <v>3239</v>
      </c>
      <c r="H20" s="26">
        <v>9</v>
      </c>
      <c r="I20" s="26">
        <v>9</v>
      </c>
      <c r="J20" s="26">
        <v>8.5</v>
      </c>
      <c r="K20" s="26" t="s">
        <v>28</v>
      </c>
      <c r="L20" s="33"/>
      <c r="M20" s="33"/>
      <c r="N20" s="33"/>
      <c r="O20" s="77">
        <v>6.5</v>
      </c>
      <c r="P20" s="28">
        <f>ROUND(SUMPRODUCT(H20:O20,$H$8:$O$8)/100,1)</f>
        <v>7.4</v>
      </c>
      <c r="Q20" s="29" t="str">
        <f t="shared" si="0"/>
        <v>B</v>
      </c>
      <c r="R20" s="30" t="str">
        <f t="shared" si="1"/>
        <v>Khá</v>
      </c>
      <c r="S20" s="31" t="str">
        <f t="shared" si="2"/>
        <v/>
      </c>
      <c r="T20" s="32" t="str">
        <f t="array" ref="T20">IFERROR(VLOOKUP($C20&amp;$S$3,CHOOSE({1,2},Data!$A$2:$A$15458&amp;Data!$B$2:$B$15458,Data!$C$2:$C$15458),2,0),"")</f>
        <v>304-A2</v>
      </c>
      <c r="U20" s="94" t="str">
        <f t="array" ref="U20">IFERROR(VLOOKUP($C20&amp;$G$4,CHOOSE({1,2},Data!$A$2:$A$15458&amp;Data!$E$2:$E$15458,Data!$F$2:$F$15458),2,0),"")</f>
        <v>BAS1224-10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920</v>
      </c>
      <c r="D21" s="23" t="s">
        <v>3536</v>
      </c>
      <c r="E21" s="24" t="s">
        <v>3250</v>
      </c>
      <c r="F21" s="25" t="s">
        <v>3623</v>
      </c>
      <c r="G21" s="22" t="s">
        <v>3222</v>
      </c>
      <c r="H21" s="26">
        <v>8</v>
      </c>
      <c r="I21" s="26">
        <v>7</v>
      </c>
      <c r="J21" s="26">
        <v>7.5</v>
      </c>
      <c r="K21" s="26" t="s">
        <v>28</v>
      </c>
      <c r="L21" s="33"/>
      <c r="M21" s="33"/>
      <c r="N21" s="33"/>
      <c r="O21" s="77">
        <v>3</v>
      </c>
      <c r="P21" s="28">
        <f>ROUND(SUMPRODUCT(H21:O21,$H$8:$O$8)/100,1)</f>
        <v>4.8</v>
      </c>
      <c r="Q21" s="29" t="str">
        <f t="shared" si="0"/>
        <v>D</v>
      </c>
      <c r="R21" s="30" t="str">
        <f t="shared" si="1"/>
        <v>Trung bình yếu</v>
      </c>
      <c r="S21" s="31" t="str">
        <f t="shared" si="2"/>
        <v/>
      </c>
      <c r="T21" s="32" t="str">
        <f t="array" ref="T21">IFERROR(VLOOKUP($C21&amp;$S$3,CHOOSE({1,2},Data!$A$2:$A$15458&amp;Data!$B$2:$B$15458,Data!$C$2:$C$15458),2,0),"")</f>
        <v>304-A2</v>
      </c>
      <c r="U21" s="94" t="str">
        <f t="array" ref="U21">IFERROR(VLOOKUP($C21&amp;$G$4,CHOOSE({1,2},Data!$A$2:$A$15458&amp;Data!$E$2:$E$15458,Data!$F$2:$F$15458),2,0),"")</f>
        <v>BAS1224-10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342</v>
      </c>
      <c r="D22" s="23" t="s">
        <v>4138</v>
      </c>
      <c r="E22" s="24" t="s">
        <v>3250</v>
      </c>
      <c r="F22" s="25" t="s">
        <v>4489</v>
      </c>
      <c r="G22" s="22" t="s">
        <v>3228</v>
      </c>
      <c r="H22" s="26">
        <v>0</v>
      </c>
      <c r="I22" s="26">
        <v>0</v>
      </c>
      <c r="J22" s="26">
        <v>0</v>
      </c>
      <c r="K22" s="26" t="s">
        <v>28</v>
      </c>
      <c r="L22" s="33"/>
      <c r="M22" s="33"/>
      <c r="N22" s="33"/>
      <c r="O22" s="113" t="s">
        <v>4811</v>
      </c>
      <c r="P22" s="28">
        <f>ROUND(SUMPRODUCT(H22:O22,$H$8:$O$8)/100,1)</f>
        <v>0</v>
      </c>
      <c r="Q22" s="29" t="str">
        <f t="shared" si="0"/>
        <v>F</v>
      </c>
      <c r="R22" s="30" t="str">
        <f t="shared" si="1"/>
        <v>Kém</v>
      </c>
      <c r="S22" s="31" t="str">
        <f t="shared" si="2"/>
        <v>Không đủ ĐKDT</v>
      </c>
      <c r="T22" s="32" t="str">
        <f t="array" ref="T22">IFERROR(VLOOKUP($C22&amp;$S$3,CHOOSE({1,2},Data!$A$2:$A$15458&amp;Data!$B$2:$B$15458,Data!$C$2:$C$15458),2,0),"")</f>
        <v>304-A2</v>
      </c>
      <c r="U22" s="94" t="str">
        <f t="array" ref="U22">IFERROR(VLOOKUP($C22&amp;$G$4,CHOOSE({1,2},Data!$A$2:$A$15458&amp;Data!$E$2:$E$15458,Data!$F$2:$F$15458),2,0),"")</f>
        <v>BAS1224-10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Học lại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923</v>
      </c>
      <c r="D23" s="23" t="s">
        <v>3315</v>
      </c>
      <c r="E23" s="24" t="s">
        <v>4377</v>
      </c>
      <c r="F23" s="25" t="s">
        <v>4197</v>
      </c>
      <c r="G23" s="22" t="s">
        <v>3358</v>
      </c>
      <c r="H23" s="26">
        <v>10</v>
      </c>
      <c r="I23" s="26">
        <v>10</v>
      </c>
      <c r="J23" s="26">
        <v>8</v>
      </c>
      <c r="K23" s="26" t="s">
        <v>28</v>
      </c>
      <c r="L23" s="33"/>
      <c r="M23" s="33"/>
      <c r="N23" s="33"/>
      <c r="O23" s="77">
        <v>9</v>
      </c>
      <c r="P23" s="28">
        <f>ROUND(SUMPRODUCT(H23:O23,$H$8:$O$8)/100,1)</f>
        <v>9</v>
      </c>
      <c r="Q23" s="29" t="str">
        <f t="shared" si="0"/>
        <v>A+</v>
      </c>
      <c r="R23" s="30" t="str">
        <f t="shared" si="1"/>
        <v>Giỏi</v>
      </c>
      <c r="S23" s="31" t="str">
        <f t="shared" si="2"/>
        <v/>
      </c>
      <c r="T23" s="32" t="str">
        <f t="array" ref="T23">IFERROR(VLOOKUP($C23&amp;$S$3,CHOOSE({1,2},Data!$A$2:$A$15458&amp;Data!$B$2:$B$15458,Data!$C$2:$C$15458),2,0),"")</f>
        <v>304-A2</v>
      </c>
      <c r="U23" s="94" t="str">
        <f t="array" ref="U23">IFERROR(VLOOKUP($C23&amp;$G$4,CHOOSE({1,2},Data!$A$2:$A$15458&amp;Data!$E$2:$E$15458,Data!$F$2:$F$15458),2,0),"")</f>
        <v>BAS1224-10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2632</v>
      </c>
      <c r="D24" s="23" t="s">
        <v>3556</v>
      </c>
      <c r="E24" s="24" t="s">
        <v>3271</v>
      </c>
      <c r="F24" s="25" t="s">
        <v>4490</v>
      </c>
      <c r="G24" s="22" t="s">
        <v>3308</v>
      </c>
      <c r="H24" s="26">
        <v>7</v>
      </c>
      <c r="I24" s="26">
        <v>2</v>
      </c>
      <c r="J24" s="26">
        <v>7.5</v>
      </c>
      <c r="K24" s="26" t="s">
        <v>28</v>
      </c>
      <c r="L24" s="33"/>
      <c r="M24" s="33"/>
      <c r="N24" s="33"/>
      <c r="O24" s="77">
        <v>6</v>
      </c>
      <c r="P24" s="28">
        <f>ROUND(SUMPRODUCT(H24:O24,$H$8:$O$8)/100,1)</f>
        <v>6</v>
      </c>
      <c r="Q24" s="29" t="str">
        <f t="shared" si="0"/>
        <v>C</v>
      </c>
      <c r="R24" s="30" t="str">
        <f t="shared" si="1"/>
        <v>Trung bình</v>
      </c>
      <c r="S24" s="31" t="str">
        <f t="shared" si="2"/>
        <v/>
      </c>
      <c r="T24" s="32" t="str">
        <f t="array" ref="T24">IFERROR(VLOOKUP($C24&amp;$S$3,CHOOSE({1,2},Data!$A$2:$A$15458&amp;Data!$B$2:$B$15458,Data!$C$2:$C$15458),2,0),"")</f>
        <v>304-A2</v>
      </c>
      <c r="U24" s="94" t="str">
        <f t="array" ref="U24">IFERROR(VLOOKUP($C24&amp;$G$4,CHOOSE({1,2},Data!$A$2:$A$15458&amp;Data!$E$2:$E$15458,Data!$F$2:$F$15458),2,0),"")</f>
        <v>BAS1224-10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2197</v>
      </c>
      <c r="D25" s="23" t="s">
        <v>4491</v>
      </c>
      <c r="E25" s="24" t="s">
        <v>3275</v>
      </c>
      <c r="F25" s="25" t="s">
        <v>4199</v>
      </c>
      <c r="G25" s="22" t="s">
        <v>3373</v>
      </c>
      <c r="H25" s="26">
        <v>10</v>
      </c>
      <c r="I25" s="26">
        <v>4</v>
      </c>
      <c r="J25" s="26">
        <v>8</v>
      </c>
      <c r="K25" s="26" t="s">
        <v>28</v>
      </c>
      <c r="L25" s="33"/>
      <c r="M25" s="33"/>
      <c r="N25" s="33"/>
      <c r="O25" s="77">
        <v>5</v>
      </c>
      <c r="P25" s="28">
        <f>ROUND(SUMPRODUCT(H25:O25,$H$8:$O$8)/100,1)</f>
        <v>6</v>
      </c>
      <c r="Q25" s="29" t="str">
        <f t="shared" si="0"/>
        <v>C</v>
      </c>
      <c r="R25" s="30" t="str">
        <f t="shared" si="1"/>
        <v>Trung bình</v>
      </c>
      <c r="S25" s="31" t="str">
        <f t="shared" si="2"/>
        <v/>
      </c>
      <c r="T25" s="32" t="str">
        <f t="array" ref="T25">IFERROR(VLOOKUP($C25&amp;$S$3,CHOOSE({1,2},Data!$A$2:$A$15458&amp;Data!$B$2:$B$15458,Data!$C$2:$C$15458),2,0),"")</f>
        <v>304-A2</v>
      </c>
      <c r="U25" s="94" t="str">
        <f t="array" ref="U25">IFERROR(VLOOKUP($C25&amp;$G$4,CHOOSE({1,2},Data!$A$2:$A$15458&amp;Data!$E$2:$E$15458,Data!$F$2:$F$15458),2,0),"")</f>
        <v>BAS1224-10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924</v>
      </c>
      <c r="D26" s="23" t="s">
        <v>4492</v>
      </c>
      <c r="E26" s="24" t="s">
        <v>3275</v>
      </c>
      <c r="F26" s="25" t="s">
        <v>4004</v>
      </c>
      <c r="G26" s="22" t="s">
        <v>3281</v>
      </c>
      <c r="H26" s="26">
        <v>9</v>
      </c>
      <c r="I26" s="26">
        <v>7</v>
      </c>
      <c r="J26" s="26">
        <v>7.5</v>
      </c>
      <c r="K26" s="26" t="s">
        <v>28</v>
      </c>
      <c r="L26" s="33"/>
      <c r="M26" s="33"/>
      <c r="N26" s="33"/>
      <c r="O26" s="77">
        <v>3.5</v>
      </c>
      <c r="P26" s="28">
        <f>ROUND(SUMPRODUCT(H26:O26,$H$8:$O$8)/100,1)</f>
        <v>5.2</v>
      </c>
      <c r="Q26" s="29" t="str">
        <f t="shared" si="0"/>
        <v>D+</v>
      </c>
      <c r="R26" s="30" t="str">
        <f t="shared" si="1"/>
        <v>Trung bình yếu</v>
      </c>
      <c r="S26" s="31" t="str">
        <f t="shared" si="2"/>
        <v/>
      </c>
      <c r="T26" s="32" t="str">
        <f t="array" ref="T26">IFERROR(VLOOKUP($C26&amp;$S$3,CHOOSE({1,2},Data!$A$2:$A$15458&amp;Data!$B$2:$B$15458,Data!$C$2:$C$15458),2,0),"")</f>
        <v>304-A2</v>
      </c>
      <c r="U26" s="94" t="str">
        <f t="array" ref="U26">IFERROR(VLOOKUP($C26&amp;$G$4,CHOOSE({1,2},Data!$A$2:$A$15458&amp;Data!$E$2:$E$15458,Data!$F$2:$F$15458),2,0),"")</f>
        <v>BAS1224-10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533</v>
      </c>
      <c r="D27" s="23" t="s">
        <v>4096</v>
      </c>
      <c r="E27" s="24" t="s">
        <v>3275</v>
      </c>
      <c r="F27" s="25" t="s">
        <v>3831</v>
      </c>
      <c r="G27" s="22" t="s">
        <v>3242</v>
      </c>
      <c r="H27" s="26">
        <v>7</v>
      </c>
      <c r="I27" s="26">
        <v>4</v>
      </c>
      <c r="J27" s="26">
        <v>7</v>
      </c>
      <c r="K27" s="26" t="s">
        <v>28</v>
      </c>
      <c r="L27" s="33"/>
      <c r="M27" s="33"/>
      <c r="N27" s="33"/>
      <c r="O27" s="77">
        <v>2</v>
      </c>
      <c r="P27" s="28">
        <f>ROUND(SUMPRODUCT(H27:O27,$H$8:$O$8)/100,1)</f>
        <v>3.7</v>
      </c>
      <c r="Q27" s="29" t="str">
        <f t="shared" si="0"/>
        <v>F</v>
      </c>
      <c r="R27" s="30" t="str">
        <f t="shared" si="1"/>
        <v>Kém</v>
      </c>
      <c r="S27" s="31" t="str">
        <f t="shared" si="2"/>
        <v/>
      </c>
      <c r="T27" s="32" t="str">
        <f t="array" ref="T27">IFERROR(VLOOKUP($C27&amp;$S$3,CHOOSE({1,2},Data!$A$2:$A$15458&amp;Data!$B$2:$B$15458,Data!$C$2:$C$15458),2,0),"")</f>
        <v>304-A2</v>
      </c>
      <c r="U27" s="94" t="str">
        <f t="array" ref="U27">IFERROR(VLOOKUP($C27&amp;$G$4,CHOOSE({1,2},Data!$A$2:$A$15458&amp;Data!$E$2:$E$15458,Data!$F$2:$F$15458),2,0),"")</f>
        <v>BAS1224-10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Học lại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850</v>
      </c>
      <c r="D28" s="23" t="s">
        <v>3293</v>
      </c>
      <c r="E28" s="24" t="s">
        <v>3275</v>
      </c>
      <c r="F28" s="25" t="s">
        <v>4194</v>
      </c>
      <c r="G28" s="22" t="s">
        <v>3231</v>
      </c>
      <c r="H28" s="26">
        <v>10</v>
      </c>
      <c r="I28" s="26">
        <v>8</v>
      </c>
      <c r="J28" s="26">
        <v>8</v>
      </c>
      <c r="K28" s="26" t="s">
        <v>28</v>
      </c>
      <c r="L28" s="33"/>
      <c r="M28" s="33"/>
      <c r="N28" s="33"/>
      <c r="O28" s="77">
        <v>8</v>
      </c>
      <c r="P28" s="28">
        <f>ROUND(SUMPRODUCT(H28:O28,$H$8:$O$8)/100,1)</f>
        <v>8.1999999999999993</v>
      </c>
      <c r="Q28" s="29" t="str">
        <f t="shared" si="0"/>
        <v>B+</v>
      </c>
      <c r="R28" s="30" t="str">
        <f t="shared" si="1"/>
        <v>Khá</v>
      </c>
      <c r="S28" s="31" t="str">
        <f t="shared" si="2"/>
        <v/>
      </c>
      <c r="T28" s="32" t="str">
        <f t="array" ref="T28">IFERROR(VLOOKUP($C28&amp;$S$3,CHOOSE({1,2},Data!$A$2:$A$15458&amp;Data!$B$2:$B$15458,Data!$C$2:$C$15458),2,0),"")</f>
        <v>304-A2</v>
      </c>
      <c r="U28" s="94" t="str">
        <f t="array" ref="U28">IFERROR(VLOOKUP($C28&amp;$G$4,CHOOSE({1,2},Data!$A$2:$A$15458&amp;Data!$E$2:$E$15458,Data!$F$2:$F$15458),2,0),"")</f>
        <v>BAS1224-10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2751</v>
      </c>
      <c r="D29" s="23" t="s">
        <v>3303</v>
      </c>
      <c r="E29" s="24" t="s">
        <v>3282</v>
      </c>
      <c r="F29" s="25" t="s">
        <v>3504</v>
      </c>
      <c r="G29" s="22" t="s">
        <v>3231</v>
      </c>
      <c r="H29" s="26">
        <v>10</v>
      </c>
      <c r="I29" s="26">
        <v>8</v>
      </c>
      <c r="J29" s="26">
        <v>8</v>
      </c>
      <c r="K29" s="26" t="s">
        <v>28</v>
      </c>
      <c r="L29" s="33"/>
      <c r="M29" s="33"/>
      <c r="N29" s="33"/>
      <c r="O29" s="77">
        <v>8</v>
      </c>
      <c r="P29" s="28">
        <f>ROUND(SUMPRODUCT(H29:O29,$H$8:$O$8)/100,1)</f>
        <v>8.1999999999999993</v>
      </c>
      <c r="Q29" s="29" t="str">
        <f t="shared" si="0"/>
        <v>B+</v>
      </c>
      <c r="R29" s="30" t="str">
        <f t="shared" si="1"/>
        <v>Khá</v>
      </c>
      <c r="S29" s="31" t="str">
        <f t="shared" si="2"/>
        <v/>
      </c>
      <c r="T29" s="32" t="str">
        <f t="array" ref="T29">IFERROR(VLOOKUP($C29&amp;$S$3,CHOOSE({1,2},Data!$A$2:$A$15458&amp;Data!$B$2:$B$15458,Data!$C$2:$C$15458),2,0),"")</f>
        <v>304-A2</v>
      </c>
      <c r="U29" s="94" t="str">
        <f t="array" ref="U29">IFERROR(VLOOKUP($C29&amp;$G$4,CHOOSE({1,2},Data!$A$2:$A$15458&amp;Data!$E$2:$E$15458,Data!$F$2:$F$15458),2,0),"")</f>
        <v>BAS1224-10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853</v>
      </c>
      <c r="D30" s="23" t="s">
        <v>3513</v>
      </c>
      <c r="E30" s="24" t="s">
        <v>3282</v>
      </c>
      <c r="F30" s="25" t="s">
        <v>3587</v>
      </c>
      <c r="G30" s="22" t="s">
        <v>3273</v>
      </c>
      <c r="H30" s="26">
        <v>6</v>
      </c>
      <c r="I30" s="26">
        <v>6</v>
      </c>
      <c r="J30" s="26">
        <v>7</v>
      </c>
      <c r="K30" s="26" t="s">
        <v>28</v>
      </c>
      <c r="L30" s="33"/>
      <c r="M30" s="33"/>
      <c r="N30" s="33"/>
      <c r="O30" s="77">
        <v>3</v>
      </c>
      <c r="P30" s="28">
        <f>ROUND(SUMPRODUCT(H30:O30,$H$8:$O$8)/100,1)</f>
        <v>4.4000000000000004</v>
      </c>
      <c r="Q30" s="29" t="str">
        <f t="shared" si="0"/>
        <v>D</v>
      </c>
      <c r="R30" s="30" t="str">
        <f t="shared" si="1"/>
        <v>Trung bình yếu</v>
      </c>
      <c r="S30" s="31" t="str">
        <f t="shared" si="2"/>
        <v/>
      </c>
      <c r="T30" s="32" t="str">
        <f t="array" ref="T30">IFERROR(VLOOKUP($C30&amp;$S$3,CHOOSE({1,2},Data!$A$2:$A$15458&amp;Data!$B$2:$B$15458,Data!$C$2:$C$15458),2,0),"")</f>
        <v>304-A2</v>
      </c>
      <c r="U30" s="94" t="str">
        <f t="array" ref="U30">IFERROR(VLOOKUP($C30&amp;$G$4,CHOOSE({1,2},Data!$A$2:$A$15458&amp;Data!$E$2:$E$15458,Data!$F$2:$F$15458),2,0),"")</f>
        <v>BAS1224-10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2202</v>
      </c>
      <c r="D31" s="23" t="s">
        <v>4493</v>
      </c>
      <c r="E31" s="24" t="s">
        <v>4494</v>
      </c>
      <c r="F31" s="25" t="s">
        <v>3592</v>
      </c>
      <c r="G31" s="22" t="s">
        <v>3283</v>
      </c>
      <c r="H31" s="26">
        <v>10</v>
      </c>
      <c r="I31" s="26">
        <v>8</v>
      </c>
      <c r="J31" s="26">
        <v>8</v>
      </c>
      <c r="K31" s="26" t="s">
        <v>28</v>
      </c>
      <c r="L31" s="33"/>
      <c r="M31" s="33"/>
      <c r="N31" s="33"/>
      <c r="O31" s="77">
        <v>5.5</v>
      </c>
      <c r="P31" s="28">
        <f>ROUND(SUMPRODUCT(H31:O31,$H$8:$O$8)/100,1)</f>
        <v>6.7</v>
      </c>
      <c r="Q31" s="29" t="str">
        <f t="shared" si="0"/>
        <v>C+</v>
      </c>
      <c r="R31" s="30" t="str">
        <f t="shared" si="1"/>
        <v>Trung bình</v>
      </c>
      <c r="S31" s="31" t="str">
        <f t="shared" si="2"/>
        <v/>
      </c>
      <c r="T31" s="32" t="str">
        <f t="array" ref="T31">IFERROR(VLOOKUP($C31&amp;$S$3,CHOOSE({1,2},Data!$A$2:$A$15458&amp;Data!$B$2:$B$15458,Data!$C$2:$C$15458),2,0),"")</f>
        <v>304-A2</v>
      </c>
      <c r="U31" s="94" t="str">
        <f t="array" ref="U31">IFERROR(VLOOKUP($C31&amp;$G$4,CHOOSE({1,2},Data!$A$2:$A$15458&amp;Data!$E$2:$E$15458,Data!$F$2:$F$15458),2,0),"")</f>
        <v>BAS1224-10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928</v>
      </c>
      <c r="D32" s="23" t="s">
        <v>3311</v>
      </c>
      <c r="E32" s="24" t="s">
        <v>3288</v>
      </c>
      <c r="F32" s="25" t="s">
        <v>3768</v>
      </c>
      <c r="G32" s="22" t="s">
        <v>3231</v>
      </c>
      <c r="H32" s="26">
        <v>8</v>
      </c>
      <c r="I32" s="26">
        <v>4</v>
      </c>
      <c r="J32" s="26">
        <v>7.5</v>
      </c>
      <c r="K32" s="26" t="s">
        <v>28</v>
      </c>
      <c r="L32" s="33"/>
      <c r="M32" s="33"/>
      <c r="N32" s="33"/>
      <c r="O32" s="77">
        <v>2</v>
      </c>
      <c r="P32" s="28">
        <f>ROUND(SUMPRODUCT(H32:O32,$H$8:$O$8)/100,1)</f>
        <v>3.9</v>
      </c>
      <c r="Q32" s="29" t="str">
        <f t="shared" si="0"/>
        <v>F</v>
      </c>
      <c r="R32" s="30" t="str">
        <f t="shared" si="1"/>
        <v>Kém</v>
      </c>
      <c r="S32" s="31" t="str">
        <f t="shared" si="2"/>
        <v/>
      </c>
      <c r="T32" s="32" t="str">
        <f t="array" ref="T32">IFERROR(VLOOKUP($C32&amp;$S$3,CHOOSE({1,2},Data!$A$2:$A$15458&amp;Data!$B$2:$B$15458,Data!$C$2:$C$15458),2,0),"")</f>
        <v>304-A2</v>
      </c>
      <c r="U32" s="94" t="str">
        <f t="array" ref="U32">IFERROR(VLOOKUP($C32&amp;$G$4,CHOOSE({1,2},Data!$A$2:$A$15458&amp;Data!$E$2:$E$15458,Data!$F$2:$F$15458),2,0),"")</f>
        <v>BAS1224-10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Học lại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1369</v>
      </c>
      <c r="D33" s="23" t="s">
        <v>3737</v>
      </c>
      <c r="E33" s="24" t="s">
        <v>3288</v>
      </c>
      <c r="F33" s="25" t="s">
        <v>3462</v>
      </c>
      <c r="G33" s="22" t="s">
        <v>3208</v>
      </c>
      <c r="H33" s="26">
        <v>9</v>
      </c>
      <c r="I33" s="26">
        <v>5</v>
      </c>
      <c r="J33" s="26">
        <v>8</v>
      </c>
      <c r="K33" s="26" t="s">
        <v>28</v>
      </c>
      <c r="L33" s="33"/>
      <c r="M33" s="33"/>
      <c r="N33" s="33"/>
      <c r="O33" s="77">
        <v>2.5</v>
      </c>
      <c r="P33" s="28">
        <f>ROUND(SUMPRODUCT(H33:O33,$H$8:$O$8)/100,1)</f>
        <v>4.5</v>
      </c>
      <c r="Q33" s="29" t="str">
        <f t="shared" si="0"/>
        <v>D</v>
      </c>
      <c r="R33" s="30" t="str">
        <f t="shared" si="1"/>
        <v>Trung bình yếu</v>
      </c>
      <c r="S33" s="31" t="str">
        <f t="shared" si="2"/>
        <v/>
      </c>
      <c r="T33" s="32" t="str">
        <f t="array" ref="T33">IFERROR(VLOOKUP($C33&amp;$S$3,CHOOSE({1,2},Data!$A$2:$A$15458&amp;Data!$B$2:$B$15458,Data!$C$2:$C$15458),2,0),"")</f>
        <v>304-A2</v>
      </c>
      <c r="U33" s="94" t="str">
        <f t="array" ref="U33">IFERROR(VLOOKUP($C33&amp;$G$4,CHOOSE({1,2},Data!$A$2:$A$15458&amp;Data!$E$2:$E$15458,Data!$F$2:$F$15458),2,0),"")</f>
        <v>BAS1224-10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1785</v>
      </c>
      <c r="D34" s="23" t="s">
        <v>4233</v>
      </c>
      <c r="E34" s="24" t="s">
        <v>3294</v>
      </c>
      <c r="F34" s="25" t="s">
        <v>4232</v>
      </c>
      <c r="G34" s="22" t="s">
        <v>3208</v>
      </c>
      <c r="H34" s="26">
        <v>10</v>
      </c>
      <c r="I34" s="26">
        <v>9</v>
      </c>
      <c r="J34" s="26">
        <v>8.5</v>
      </c>
      <c r="K34" s="26" t="s">
        <v>28</v>
      </c>
      <c r="L34" s="33"/>
      <c r="M34" s="33"/>
      <c r="N34" s="33"/>
      <c r="O34" s="77">
        <v>6</v>
      </c>
      <c r="P34" s="28">
        <f>ROUND(SUMPRODUCT(H34:O34,$H$8:$O$8)/100,1)</f>
        <v>7.2</v>
      </c>
      <c r="Q34" s="29" t="str">
        <f t="shared" si="0"/>
        <v>B</v>
      </c>
      <c r="R34" s="30" t="str">
        <f t="shared" si="1"/>
        <v>Khá</v>
      </c>
      <c r="S34" s="31" t="str">
        <f t="shared" si="2"/>
        <v/>
      </c>
      <c r="T34" s="32" t="str">
        <f t="array" ref="T34">IFERROR(VLOOKUP($C34&amp;$S$3,CHOOSE({1,2},Data!$A$2:$A$15458&amp;Data!$B$2:$B$15458,Data!$C$2:$C$15458),2,0),"")</f>
        <v>304-A2</v>
      </c>
      <c r="U34" s="94" t="str">
        <f t="array" ref="U34">IFERROR(VLOOKUP($C34&amp;$G$4,CHOOSE({1,2},Data!$A$2:$A$15458&amp;Data!$E$2:$E$15458,Data!$F$2:$F$15458),2,0),"")</f>
        <v>BAS1224-10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1316</v>
      </c>
      <c r="D35" s="23" t="s">
        <v>3274</v>
      </c>
      <c r="E35" s="24" t="s">
        <v>3294</v>
      </c>
      <c r="F35" s="25" t="s">
        <v>3794</v>
      </c>
      <c r="G35" s="22" t="s">
        <v>3283</v>
      </c>
      <c r="H35" s="26">
        <v>10</v>
      </c>
      <c r="I35" s="26">
        <v>7</v>
      </c>
      <c r="J35" s="26">
        <v>8</v>
      </c>
      <c r="K35" s="26" t="s">
        <v>28</v>
      </c>
      <c r="L35" s="33"/>
      <c r="M35" s="33"/>
      <c r="N35" s="33"/>
      <c r="O35" s="77">
        <v>3</v>
      </c>
      <c r="P35" s="28">
        <f>ROUND(SUMPRODUCT(H35:O35,$H$8:$O$8)/100,1)</f>
        <v>5.0999999999999996</v>
      </c>
      <c r="Q35" s="29" t="str">
        <f t="shared" si="0"/>
        <v>D+</v>
      </c>
      <c r="R35" s="30" t="str">
        <f t="shared" si="1"/>
        <v>Trung bình yếu</v>
      </c>
      <c r="S35" s="31" t="str">
        <f t="shared" si="2"/>
        <v/>
      </c>
      <c r="T35" s="32" t="str">
        <f t="array" ref="T35">IFERROR(VLOOKUP($C35&amp;$S$3,CHOOSE({1,2},Data!$A$2:$A$15458&amp;Data!$B$2:$B$15458,Data!$C$2:$C$15458),2,0),"")</f>
        <v>304-A2</v>
      </c>
      <c r="U35" s="94" t="str">
        <f t="array" ref="U35">IFERROR(VLOOKUP($C35&amp;$G$4,CHOOSE({1,2},Data!$A$2:$A$15458&amp;Data!$E$2:$E$15458,Data!$F$2:$F$15458),2,0),"")</f>
        <v>BAS1224-10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2205</v>
      </c>
      <c r="D36" s="23" t="s">
        <v>3322</v>
      </c>
      <c r="E36" s="24" t="s">
        <v>3294</v>
      </c>
      <c r="F36" s="25" t="s">
        <v>4041</v>
      </c>
      <c r="G36" s="22" t="s">
        <v>3283</v>
      </c>
      <c r="H36" s="26">
        <v>8</v>
      </c>
      <c r="I36" s="26">
        <v>2</v>
      </c>
      <c r="J36" s="26">
        <v>8</v>
      </c>
      <c r="K36" s="26" t="s">
        <v>28</v>
      </c>
      <c r="L36" s="33"/>
      <c r="M36" s="33"/>
      <c r="N36" s="33"/>
      <c r="O36" s="77">
        <v>3</v>
      </c>
      <c r="P36" s="28">
        <f>ROUND(SUMPRODUCT(H36:O36,$H$8:$O$8)/100,1)</f>
        <v>4.4000000000000004</v>
      </c>
      <c r="Q36" s="29" t="str">
        <f t="shared" si="0"/>
        <v>D</v>
      </c>
      <c r="R36" s="30" t="str">
        <f t="shared" si="1"/>
        <v>Trung bình yếu</v>
      </c>
      <c r="S36" s="31" t="str">
        <f t="shared" si="2"/>
        <v/>
      </c>
      <c r="T36" s="32" t="str">
        <f t="array" ref="T36">IFERROR(VLOOKUP($C36&amp;$S$3,CHOOSE({1,2},Data!$A$2:$A$15458&amp;Data!$B$2:$B$15458,Data!$C$2:$C$15458),2,0),"")</f>
        <v>304-A2</v>
      </c>
      <c r="U36" s="94" t="str">
        <f t="array" ref="U36">IFERROR(VLOOKUP($C36&amp;$G$4,CHOOSE({1,2},Data!$A$2:$A$15458&amp;Data!$E$2:$E$15458,Data!$F$2:$F$15458),2,0),"")</f>
        <v>BAS1224-10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986</v>
      </c>
      <c r="D37" s="23" t="s">
        <v>4141</v>
      </c>
      <c r="E37" s="24" t="s">
        <v>4331</v>
      </c>
      <c r="F37" s="25" t="s">
        <v>4495</v>
      </c>
      <c r="G37" s="22" t="s">
        <v>3222</v>
      </c>
      <c r="H37" s="26">
        <v>10</v>
      </c>
      <c r="I37" s="26">
        <v>5</v>
      </c>
      <c r="J37" s="26">
        <v>8</v>
      </c>
      <c r="K37" s="26" t="s">
        <v>28</v>
      </c>
      <c r="L37" s="33"/>
      <c r="M37" s="33"/>
      <c r="N37" s="33"/>
      <c r="O37" s="77">
        <v>5</v>
      </c>
      <c r="P37" s="28">
        <f>ROUND(SUMPRODUCT(H37:O37,$H$8:$O$8)/100,1)</f>
        <v>6.1</v>
      </c>
      <c r="Q37" s="29" t="str">
        <f t="shared" si="0"/>
        <v>C</v>
      </c>
      <c r="R37" s="30" t="str">
        <f t="shared" si="1"/>
        <v>Trung bình</v>
      </c>
      <c r="S37" s="31" t="str">
        <f t="shared" si="2"/>
        <v/>
      </c>
      <c r="T37" s="32" t="str">
        <f t="array" ref="T37">IFERROR(VLOOKUP($C37&amp;$S$3,CHOOSE({1,2},Data!$A$2:$A$15458&amp;Data!$B$2:$B$15458,Data!$C$2:$C$15458),2,0),"")</f>
        <v>304-A2</v>
      </c>
      <c r="U37" s="94" t="str">
        <f t="array" ref="U37">IFERROR(VLOOKUP($C37&amp;$G$4,CHOOSE({1,2},Data!$A$2:$A$15458&amp;Data!$E$2:$E$15458,Data!$F$2:$F$15458),2,0),"")</f>
        <v>BAS1224-10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1317</v>
      </c>
      <c r="D38" s="23" t="s">
        <v>4496</v>
      </c>
      <c r="E38" s="24" t="s">
        <v>3301</v>
      </c>
      <c r="F38" s="25" t="s">
        <v>3221</v>
      </c>
      <c r="G38" s="22" t="s">
        <v>3465</v>
      </c>
      <c r="H38" s="26">
        <v>10</v>
      </c>
      <c r="I38" s="26">
        <v>9</v>
      </c>
      <c r="J38" s="26">
        <v>8</v>
      </c>
      <c r="K38" s="26" t="s">
        <v>28</v>
      </c>
      <c r="L38" s="33"/>
      <c r="M38" s="33"/>
      <c r="N38" s="33"/>
      <c r="O38" s="77">
        <v>8.5</v>
      </c>
      <c r="P38" s="28">
        <f>ROUND(SUMPRODUCT(H38:O38,$H$8:$O$8)/100,1)</f>
        <v>8.6</v>
      </c>
      <c r="Q38" s="29" t="str">
        <f t="shared" si="0"/>
        <v>A</v>
      </c>
      <c r="R38" s="30" t="str">
        <f t="shared" si="1"/>
        <v>Giỏi</v>
      </c>
      <c r="S38" s="31" t="s">
        <v>4815</v>
      </c>
      <c r="T38" s="32" t="str">
        <f t="array" ref="T38">IFERROR(VLOOKUP($C38&amp;$S$3,CHOOSE({1,2},Data!$A$2:$A$15458&amp;Data!$B$2:$B$15458,Data!$C$2:$C$15458),2,0),"")</f>
        <v>602-A2</v>
      </c>
      <c r="U38" s="94" t="str">
        <f t="array" ref="U38">IFERROR(VLOOKUP($C38&amp;$G$4,CHOOSE({1,2},Data!$A$2:$A$15458&amp;Data!$E$2:$E$15458,Data!$F$2:$F$15458),2,0),"")</f>
        <v>BAS1224-10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2529</v>
      </c>
      <c r="D39" s="23" t="s">
        <v>3311</v>
      </c>
      <c r="E39" s="24" t="s">
        <v>3306</v>
      </c>
      <c r="F39" s="25" t="s">
        <v>4379</v>
      </c>
      <c r="G39" s="22" t="s">
        <v>3465</v>
      </c>
      <c r="H39" s="26">
        <v>10</v>
      </c>
      <c r="I39" s="26">
        <v>3</v>
      </c>
      <c r="J39" s="26">
        <v>7.5</v>
      </c>
      <c r="K39" s="26" t="s">
        <v>28</v>
      </c>
      <c r="L39" s="33"/>
      <c r="M39" s="33"/>
      <c r="N39" s="33"/>
      <c r="O39" s="77">
        <v>3.5</v>
      </c>
      <c r="P39" s="28">
        <f>ROUND(SUMPRODUCT(H39:O39,$H$8:$O$8)/100,1)</f>
        <v>4.9000000000000004</v>
      </c>
      <c r="Q39" s="29" t="str">
        <f t="shared" si="0"/>
        <v>D</v>
      </c>
      <c r="R39" s="30" t="str">
        <f t="shared" si="1"/>
        <v>Trung bình yếu</v>
      </c>
      <c r="S39" s="31" t="str">
        <f t="shared" ref="S39:S70" si="3">+IF(OR($H39=0,$I39=0,$J39=0,$K39=0),"Không đủ ĐKDT",IF(AND(O39=0,P39&gt;=4),"Không đạt",""))</f>
        <v/>
      </c>
      <c r="T39" s="32" t="str">
        <f t="array" ref="T39">IFERROR(VLOOKUP($C39&amp;$S$3,CHOOSE({1,2},Data!$A$2:$A$15458&amp;Data!$B$2:$B$15458,Data!$C$2:$C$15458),2,0),"")</f>
        <v>602-A2</v>
      </c>
      <c r="U39" s="94" t="str">
        <f t="array" ref="U39">IFERROR(VLOOKUP($C39&amp;$G$4,CHOOSE({1,2},Data!$A$2:$A$15458&amp;Data!$E$2:$E$15458,Data!$F$2:$F$15458),2,0),"")</f>
        <v>BAS1224-10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Đạt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2404</v>
      </c>
      <c r="D40" s="23" t="s">
        <v>3353</v>
      </c>
      <c r="E40" s="24" t="s">
        <v>3306</v>
      </c>
      <c r="F40" s="25" t="s">
        <v>4237</v>
      </c>
      <c r="G40" s="22" t="s">
        <v>3308</v>
      </c>
      <c r="H40" s="26">
        <v>10</v>
      </c>
      <c r="I40" s="26">
        <v>7</v>
      </c>
      <c r="J40" s="26">
        <v>7</v>
      </c>
      <c r="K40" s="26" t="s">
        <v>28</v>
      </c>
      <c r="L40" s="33"/>
      <c r="M40" s="33"/>
      <c r="N40" s="33"/>
      <c r="O40" s="77">
        <v>7.5</v>
      </c>
      <c r="P40" s="28">
        <f>ROUND(SUMPRODUCT(H40:O40,$H$8:$O$8)/100,1)</f>
        <v>7.6</v>
      </c>
      <c r="Q40" s="29" t="str">
        <f t="shared" si="0"/>
        <v>B</v>
      </c>
      <c r="R40" s="30" t="str">
        <f t="shared" si="1"/>
        <v>Khá</v>
      </c>
      <c r="S40" s="31" t="str">
        <f t="shared" si="3"/>
        <v/>
      </c>
      <c r="T40" s="32" t="str">
        <f t="array" ref="T40">IFERROR(VLOOKUP($C40&amp;$S$3,CHOOSE({1,2},Data!$A$2:$A$15458&amp;Data!$B$2:$B$15458,Data!$C$2:$C$15458),2,0),"")</f>
        <v>602-A2</v>
      </c>
      <c r="U40" s="94" t="str">
        <f t="array" ref="U40">IFERROR(VLOOKUP($C40&amp;$G$4,CHOOSE({1,2},Data!$A$2:$A$15458&amp;Data!$E$2:$E$15458,Data!$F$2:$F$15458),2,0),"")</f>
        <v>BAS1224-10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1053</v>
      </c>
      <c r="D41" s="23" t="s">
        <v>3374</v>
      </c>
      <c r="E41" s="24" t="s">
        <v>3306</v>
      </c>
      <c r="F41" s="25" t="s">
        <v>3245</v>
      </c>
      <c r="G41" s="22" t="s">
        <v>3277</v>
      </c>
      <c r="H41" s="26">
        <v>10</v>
      </c>
      <c r="I41" s="26">
        <v>4</v>
      </c>
      <c r="J41" s="26">
        <v>7.5</v>
      </c>
      <c r="K41" s="26" t="s">
        <v>28</v>
      </c>
      <c r="L41" s="33"/>
      <c r="M41" s="33"/>
      <c r="N41" s="33"/>
      <c r="O41" s="77">
        <v>5.5</v>
      </c>
      <c r="P41" s="28">
        <f>ROUND(SUMPRODUCT(H41:O41,$H$8:$O$8)/100,1)</f>
        <v>6.2</v>
      </c>
      <c r="Q41" s="29" t="str">
        <f t="shared" ref="Q41:Q72" si="4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C</v>
      </c>
      <c r="R41" s="30" t="str">
        <f t="shared" ref="R41:R72" si="5">IF($P41&lt;4,"Kém",IF(AND($P41&gt;=4,$P41&lt;=5.4),"Trung bình yếu",IF(AND($P41&gt;=5.5,$P41&lt;=6.9),"Trung bình",IF(AND($P41&gt;=7,$P41&lt;=8.4),"Khá",IF(AND($P41&gt;=8.5,$P41&lt;=10),"Giỏi","")))))</f>
        <v>Trung bình</v>
      </c>
      <c r="S41" s="31" t="str">
        <f t="shared" si="3"/>
        <v/>
      </c>
      <c r="T41" s="32" t="str">
        <f t="array" ref="T41">IFERROR(VLOOKUP($C41&amp;$S$3,CHOOSE({1,2},Data!$A$2:$A$15458&amp;Data!$B$2:$B$15458,Data!$C$2:$C$15458),2,0),"")</f>
        <v>602-A2</v>
      </c>
      <c r="U41" s="94" t="str">
        <f t="array" ref="U41">IFERROR(VLOOKUP($C41&amp;$G$4,CHOOSE({1,2},Data!$A$2:$A$15458&amp;Data!$E$2:$E$15458,Data!$F$2:$F$15458),2,0),"")</f>
        <v>BAS1224-10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1791</v>
      </c>
      <c r="D42" s="23" t="s">
        <v>4497</v>
      </c>
      <c r="E42" s="24" t="s">
        <v>3312</v>
      </c>
      <c r="F42" s="25" t="s">
        <v>3859</v>
      </c>
      <c r="G42" s="22" t="s">
        <v>3242</v>
      </c>
      <c r="H42" s="26">
        <v>9</v>
      </c>
      <c r="I42" s="26">
        <v>7</v>
      </c>
      <c r="J42" s="26">
        <v>7.5</v>
      </c>
      <c r="K42" s="26" t="s">
        <v>28</v>
      </c>
      <c r="L42" s="33"/>
      <c r="M42" s="33"/>
      <c r="N42" s="33"/>
      <c r="O42" s="77">
        <v>3.5</v>
      </c>
      <c r="P42" s="28">
        <f>ROUND(SUMPRODUCT(H42:O42,$H$8:$O$8)/100,1)</f>
        <v>5.2</v>
      </c>
      <c r="Q42" s="29" t="str">
        <f t="shared" si="4"/>
        <v>D+</v>
      </c>
      <c r="R42" s="30" t="str">
        <f t="shared" si="5"/>
        <v>Trung bình yếu</v>
      </c>
      <c r="S42" s="31" t="str">
        <f t="shared" si="3"/>
        <v/>
      </c>
      <c r="T42" s="32" t="str">
        <f t="array" ref="T42">IFERROR(VLOOKUP($C42&amp;$S$3,CHOOSE({1,2},Data!$A$2:$A$15458&amp;Data!$B$2:$B$15458,Data!$C$2:$C$15458),2,0),"")</f>
        <v>602-A2</v>
      </c>
      <c r="U42" s="94" t="str">
        <f t="array" ref="U42">IFERROR(VLOOKUP($C42&amp;$G$4,CHOOSE({1,2},Data!$A$2:$A$15458&amp;Data!$E$2:$E$15458,Data!$F$2:$F$15458),2,0),"")</f>
        <v>BAS1224-10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2759</v>
      </c>
      <c r="D43" s="23" t="s">
        <v>3534</v>
      </c>
      <c r="E43" s="24" t="s">
        <v>3312</v>
      </c>
      <c r="F43" s="25" t="s">
        <v>4076</v>
      </c>
      <c r="G43" s="22" t="s">
        <v>3252</v>
      </c>
      <c r="H43" s="26">
        <v>0</v>
      </c>
      <c r="I43" s="26">
        <v>0</v>
      </c>
      <c r="J43" s="26">
        <v>0</v>
      </c>
      <c r="K43" s="26" t="s">
        <v>28</v>
      </c>
      <c r="L43" s="33"/>
      <c r="M43" s="33"/>
      <c r="N43" s="33"/>
      <c r="O43" s="113" t="s">
        <v>4811</v>
      </c>
      <c r="P43" s="28">
        <f>ROUND(SUMPRODUCT(H43:O43,$H$8:$O$8)/100,1)</f>
        <v>0</v>
      </c>
      <c r="Q43" s="29" t="str">
        <f t="shared" si="4"/>
        <v>F</v>
      </c>
      <c r="R43" s="30" t="str">
        <f t="shared" si="5"/>
        <v>Kém</v>
      </c>
      <c r="S43" s="31" t="str">
        <f t="shared" si="3"/>
        <v>Không đủ ĐKDT</v>
      </c>
      <c r="T43" s="32" t="str">
        <f t="array" ref="T43">IFERROR(VLOOKUP($C43&amp;$S$3,CHOOSE({1,2},Data!$A$2:$A$15458&amp;Data!$B$2:$B$15458,Data!$C$2:$C$15458),2,0),"")</f>
        <v>602-A2</v>
      </c>
      <c r="U43" s="94" t="str">
        <f t="array" ref="U43">IFERROR(VLOOKUP($C43&amp;$G$4,CHOOSE({1,2},Data!$A$2:$A$15458&amp;Data!$E$2:$E$15458,Data!$F$2:$F$15458),2,0),"")</f>
        <v>BAS1224-10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Học lại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2762</v>
      </c>
      <c r="D44" s="23" t="s">
        <v>3828</v>
      </c>
      <c r="E44" s="24" t="s">
        <v>3316</v>
      </c>
      <c r="F44" s="25" t="s">
        <v>3417</v>
      </c>
      <c r="G44" s="22" t="s">
        <v>3218</v>
      </c>
      <c r="H44" s="26">
        <v>10</v>
      </c>
      <c r="I44" s="26">
        <v>7</v>
      </c>
      <c r="J44" s="26">
        <v>7.5</v>
      </c>
      <c r="K44" s="26" t="s">
        <v>28</v>
      </c>
      <c r="L44" s="33"/>
      <c r="M44" s="33"/>
      <c r="N44" s="33"/>
      <c r="O44" s="77">
        <v>9</v>
      </c>
      <c r="P44" s="28">
        <f>ROUND(SUMPRODUCT(H44:O44,$H$8:$O$8)/100,1)</f>
        <v>8.6</v>
      </c>
      <c r="Q44" s="29" t="str">
        <f t="shared" si="4"/>
        <v>A</v>
      </c>
      <c r="R44" s="30" t="str">
        <f t="shared" si="5"/>
        <v>Giỏi</v>
      </c>
      <c r="S44" s="31" t="str">
        <f t="shared" si="3"/>
        <v/>
      </c>
      <c r="T44" s="32" t="str">
        <f t="array" ref="T44">IFERROR(VLOOKUP($C44&amp;$S$3,CHOOSE({1,2},Data!$A$2:$A$15458&amp;Data!$B$2:$B$15458,Data!$C$2:$C$15458),2,0),"")</f>
        <v>602-A2</v>
      </c>
      <c r="U44" s="94" t="str">
        <f t="array" ref="U44">IFERROR(VLOOKUP($C44&amp;$G$4,CHOOSE({1,2},Data!$A$2:$A$15458&amp;Data!$E$2:$E$15458,Data!$F$2:$F$15458),2,0),"")</f>
        <v>BAS1224-10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1065</v>
      </c>
      <c r="D45" s="23" t="s">
        <v>3343</v>
      </c>
      <c r="E45" s="24" t="s">
        <v>3522</v>
      </c>
      <c r="F45" s="25" t="s">
        <v>3812</v>
      </c>
      <c r="G45" s="22" t="s">
        <v>3277</v>
      </c>
      <c r="H45" s="26">
        <v>10</v>
      </c>
      <c r="I45" s="26">
        <v>5</v>
      </c>
      <c r="J45" s="26">
        <v>8</v>
      </c>
      <c r="K45" s="26" t="s">
        <v>28</v>
      </c>
      <c r="L45" s="33"/>
      <c r="M45" s="33"/>
      <c r="N45" s="33"/>
      <c r="O45" s="77">
        <v>6</v>
      </c>
      <c r="P45" s="28">
        <f>ROUND(SUMPRODUCT(H45:O45,$H$8:$O$8)/100,1)</f>
        <v>6.7</v>
      </c>
      <c r="Q45" s="29" t="str">
        <f t="shared" si="4"/>
        <v>C+</v>
      </c>
      <c r="R45" s="30" t="str">
        <f t="shared" si="5"/>
        <v>Trung bình</v>
      </c>
      <c r="S45" s="31" t="str">
        <f t="shared" si="3"/>
        <v/>
      </c>
      <c r="T45" s="32" t="str">
        <f t="array" ref="T45">IFERROR(VLOOKUP($C45&amp;$S$3,CHOOSE({1,2},Data!$A$2:$A$15458&amp;Data!$B$2:$B$15458,Data!$C$2:$C$15458),2,0),"")</f>
        <v>602-A2</v>
      </c>
      <c r="U45" s="94" t="str">
        <f t="array" ref="U45">IFERROR(VLOOKUP($C45&amp;$G$4,CHOOSE({1,2},Data!$A$2:$A$15458&amp;Data!$E$2:$E$15458,Data!$F$2:$F$15458),2,0),"")</f>
        <v>BAS1224-10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2764</v>
      </c>
      <c r="D46" s="23" t="s">
        <v>3322</v>
      </c>
      <c r="E46" s="24" t="s">
        <v>4053</v>
      </c>
      <c r="F46" s="25" t="s">
        <v>3704</v>
      </c>
      <c r="G46" s="22" t="s">
        <v>3218</v>
      </c>
      <c r="H46" s="26">
        <v>7</v>
      </c>
      <c r="I46" s="26">
        <v>8</v>
      </c>
      <c r="J46" s="26">
        <v>8.5</v>
      </c>
      <c r="K46" s="26" t="s">
        <v>28</v>
      </c>
      <c r="L46" s="33"/>
      <c r="M46" s="33"/>
      <c r="N46" s="33"/>
      <c r="O46" s="77">
        <v>6</v>
      </c>
      <c r="P46" s="28">
        <f>ROUND(SUMPRODUCT(H46:O46,$H$8:$O$8)/100,1)</f>
        <v>6.8</v>
      </c>
      <c r="Q46" s="29" t="str">
        <f t="shared" si="4"/>
        <v>C+</v>
      </c>
      <c r="R46" s="30" t="str">
        <f t="shared" si="5"/>
        <v>Trung bình</v>
      </c>
      <c r="S46" s="31" t="str">
        <f t="shared" si="3"/>
        <v/>
      </c>
      <c r="T46" s="32" t="str">
        <f t="array" ref="T46">IFERROR(VLOOKUP($C46&amp;$S$3,CHOOSE({1,2},Data!$A$2:$A$15458&amp;Data!$B$2:$B$15458,Data!$C$2:$C$15458),2,0),"")</f>
        <v>602-A2</v>
      </c>
      <c r="U46" s="94" t="str">
        <f t="array" ref="U46">IFERROR(VLOOKUP($C46&amp;$G$4,CHOOSE({1,2},Data!$A$2:$A$15458&amp;Data!$E$2:$E$15458,Data!$F$2:$F$15458),2,0),"")</f>
        <v>BAS1224-10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1126</v>
      </c>
      <c r="D47" s="23" t="s">
        <v>4498</v>
      </c>
      <c r="E47" s="24" t="s">
        <v>3331</v>
      </c>
      <c r="F47" s="25" t="s">
        <v>3793</v>
      </c>
      <c r="G47" s="22" t="s">
        <v>3308</v>
      </c>
      <c r="H47" s="26">
        <v>10</v>
      </c>
      <c r="I47" s="26">
        <v>6</v>
      </c>
      <c r="J47" s="26">
        <v>7.5</v>
      </c>
      <c r="K47" s="26" t="s">
        <v>28</v>
      </c>
      <c r="L47" s="33"/>
      <c r="M47" s="33"/>
      <c r="N47" s="33"/>
      <c r="O47" s="77">
        <v>4</v>
      </c>
      <c r="P47" s="28">
        <f>ROUND(SUMPRODUCT(H47:O47,$H$8:$O$8)/100,1)</f>
        <v>5.5</v>
      </c>
      <c r="Q47" s="29" t="str">
        <f t="shared" si="4"/>
        <v>C</v>
      </c>
      <c r="R47" s="30" t="str">
        <f t="shared" si="5"/>
        <v>Trung bình</v>
      </c>
      <c r="S47" s="31" t="str">
        <f t="shared" si="3"/>
        <v/>
      </c>
      <c r="T47" s="32" t="str">
        <f t="array" ref="T47">IFERROR(VLOOKUP($C47&amp;$S$3,CHOOSE({1,2},Data!$A$2:$A$15458&amp;Data!$B$2:$B$15458,Data!$C$2:$C$15458),2,0),"")</f>
        <v>602-A2</v>
      </c>
      <c r="U47" s="94" t="str">
        <f t="array" ref="U47">IFERROR(VLOOKUP($C47&amp;$G$4,CHOOSE({1,2},Data!$A$2:$A$15458&amp;Data!$E$2:$E$15458,Data!$F$2:$F$15458),2,0),"")</f>
        <v>BAS1224-10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869</v>
      </c>
      <c r="D48" s="23" t="s">
        <v>4499</v>
      </c>
      <c r="E48" s="24" t="s">
        <v>4500</v>
      </c>
      <c r="F48" s="25" t="s">
        <v>3550</v>
      </c>
      <c r="G48" s="22" t="s">
        <v>3329</v>
      </c>
      <c r="H48" s="26">
        <v>10</v>
      </c>
      <c r="I48" s="26">
        <v>10</v>
      </c>
      <c r="J48" s="26">
        <v>7.5</v>
      </c>
      <c r="K48" s="26" t="s">
        <v>28</v>
      </c>
      <c r="L48" s="33"/>
      <c r="M48" s="33"/>
      <c r="N48" s="33"/>
      <c r="O48" s="77">
        <v>9</v>
      </c>
      <c r="P48" s="28">
        <f>ROUND(SUMPRODUCT(H48:O48,$H$8:$O$8)/100,1)</f>
        <v>8.9</v>
      </c>
      <c r="Q48" s="29" t="str">
        <f t="shared" si="4"/>
        <v>A</v>
      </c>
      <c r="R48" s="30" t="str">
        <f t="shared" si="5"/>
        <v>Giỏi</v>
      </c>
      <c r="S48" s="31" t="str">
        <f t="shared" si="3"/>
        <v/>
      </c>
      <c r="T48" s="32" t="str">
        <f t="array" ref="T48">IFERROR(VLOOKUP($C48&amp;$S$3,CHOOSE({1,2},Data!$A$2:$A$15458&amp;Data!$B$2:$B$15458,Data!$C$2:$C$15458),2,0),"")</f>
        <v>602-A2</v>
      </c>
      <c r="U48" s="94" t="str">
        <f t="array" ref="U48">IFERROR(VLOOKUP($C48&amp;$G$4,CHOOSE({1,2},Data!$A$2:$A$15458&amp;Data!$E$2:$E$15458,Data!$F$2:$F$15458),2,0),"")</f>
        <v>BAS1224-10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355</v>
      </c>
      <c r="D49" s="23" t="s">
        <v>3584</v>
      </c>
      <c r="E49" s="24" t="s">
        <v>3528</v>
      </c>
      <c r="F49" s="25" t="s">
        <v>3577</v>
      </c>
      <c r="G49" s="22" t="s">
        <v>3373</v>
      </c>
      <c r="H49" s="26">
        <v>10</v>
      </c>
      <c r="I49" s="26">
        <v>4</v>
      </c>
      <c r="J49" s="26">
        <v>7.5</v>
      </c>
      <c r="K49" s="26" t="s">
        <v>28</v>
      </c>
      <c r="L49" s="33"/>
      <c r="M49" s="33"/>
      <c r="N49" s="33"/>
      <c r="O49" s="77">
        <v>5</v>
      </c>
      <c r="P49" s="28">
        <f>ROUND(SUMPRODUCT(H49:O49,$H$8:$O$8)/100,1)</f>
        <v>5.9</v>
      </c>
      <c r="Q49" s="29" t="str">
        <f t="shared" si="4"/>
        <v>C</v>
      </c>
      <c r="R49" s="30" t="str">
        <f t="shared" si="5"/>
        <v>Trung bình</v>
      </c>
      <c r="S49" s="31" t="str">
        <f t="shared" si="3"/>
        <v/>
      </c>
      <c r="T49" s="32" t="str">
        <f t="array" ref="T49">IFERROR(VLOOKUP($C49&amp;$S$3,CHOOSE({1,2},Data!$A$2:$A$15458&amp;Data!$B$2:$B$15458,Data!$C$2:$C$15458),2,0),"")</f>
        <v>602-A2</v>
      </c>
      <c r="U49" s="94" t="str">
        <f t="array" ref="U49">IFERROR(VLOOKUP($C49&amp;$G$4,CHOOSE({1,2},Data!$A$2:$A$15458&amp;Data!$E$2:$E$15458,Data!$F$2:$F$15458),2,0),"")</f>
        <v>BAS1224-10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1451</v>
      </c>
      <c r="D50" s="23" t="s">
        <v>4188</v>
      </c>
      <c r="E50" s="24" t="s">
        <v>3338</v>
      </c>
      <c r="F50" s="25" t="s">
        <v>3213</v>
      </c>
      <c r="G50" s="22" t="s">
        <v>3208</v>
      </c>
      <c r="H50" s="26">
        <v>8</v>
      </c>
      <c r="I50" s="26">
        <v>6</v>
      </c>
      <c r="J50" s="26">
        <v>7</v>
      </c>
      <c r="K50" s="26" t="s">
        <v>28</v>
      </c>
      <c r="L50" s="33"/>
      <c r="M50" s="33"/>
      <c r="N50" s="33"/>
      <c r="O50" s="77">
        <v>2</v>
      </c>
      <c r="P50" s="28">
        <f>ROUND(SUMPRODUCT(H50:O50,$H$8:$O$8)/100,1)</f>
        <v>4</v>
      </c>
      <c r="Q50" s="29" t="str">
        <f t="shared" si="4"/>
        <v>D</v>
      </c>
      <c r="R50" s="30" t="str">
        <f t="shared" si="5"/>
        <v>Trung bình yếu</v>
      </c>
      <c r="S50" s="31" t="str">
        <f t="shared" si="3"/>
        <v/>
      </c>
      <c r="T50" s="32" t="str">
        <f t="array" ref="T50">IFERROR(VLOOKUP($C50&amp;$S$3,CHOOSE({1,2},Data!$A$2:$A$15458&amp;Data!$B$2:$B$15458,Data!$C$2:$C$15458),2,0),"")</f>
        <v>602-A2</v>
      </c>
      <c r="U50" s="94" t="str">
        <f t="array" ref="U50">IFERROR(VLOOKUP($C50&amp;$G$4,CHOOSE({1,2},Data!$A$2:$A$15458&amp;Data!$E$2:$E$15458,Data!$F$2:$F$15458),2,0),"")</f>
        <v>BAS1224-10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427</v>
      </c>
      <c r="D51" s="23" t="s">
        <v>3255</v>
      </c>
      <c r="E51" s="24" t="s">
        <v>3338</v>
      </c>
      <c r="F51" s="25" t="s">
        <v>3393</v>
      </c>
      <c r="G51" s="22" t="s">
        <v>3290</v>
      </c>
      <c r="H51" s="26">
        <v>10</v>
      </c>
      <c r="I51" s="26">
        <v>2</v>
      </c>
      <c r="J51" s="26">
        <v>8</v>
      </c>
      <c r="K51" s="26" t="s">
        <v>28</v>
      </c>
      <c r="L51" s="33"/>
      <c r="M51" s="33"/>
      <c r="N51" s="33"/>
      <c r="O51" s="77">
        <v>7.5</v>
      </c>
      <c r="P51" s="28">
        <f>ROUND(SUMPRODUCT(H51:O51,$H$8:$O$8)/100,1)</f>
        <v>7.3</v>
      </c>
      <c r="Q51" s="29" t="str">
        <f t="shared" si="4"/>
        <v>B</v>
      </c>
      <c r="R51" s="30" t="str">
        <f t="shared" si="5"/>
        <v>Khá</v>
      </c>
      <c r="S51" s="31" t="str">
        <f t="shared" si="3"/>
        <v/>
      </c>
      <c r="T51" s="32" t="str">
        <f t="array" ref="T51">IFERROR(VLOOKUP($C51&amp;$S$3,CHOOSE({1,2},Data!$A$2:$A$15458&amp;Data!$B$2:$B$15458,Data!$C$2:$C$15458),2,0),"")</f>
        <v>602-A2</v>
      </c>
      <c r="U51" s="94" t="str">
        <f t="array" ref="U51">IFERROR(VLOOKUP($C51&amp;$G$4,CHOOSE({1,2},Data!$A$2:$A$15458&amp;Data!$E$2:$E$15458,Data!$F$2:$F$15458),2,0),"")</f>
        <v>BAS1224-10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1068</v>
      </c>
      <c r="D52" s="23" t="s">
        <v>4325</v>
      </c>
      <c r="E52" s="24" t="s">
        <v>3338</v>
      </c>
      <c r="F52" s="25" t="s">
        <v>3954</v>
      </c>
      <c r="G52" s="22" t="s">
        <v>3308</v>
      </c>
      <c r="H52" s="26">
        <v>6</v>
      </c>
      <c r="I52" s="26">
        <v>6</v>
      </c>
      <c r="J52" s="26">
        <v>7</v>
      </c>
      <c r="K52" s="26" t="s">
        <v>28</v>
      </c>
      <c r="L52" s="33"/>
      <c r="M52" s="33"/>
      <c r="N52" s="33"/>
      <c r="O52" s="77">
        <v>3</v>
      </c>
      <c r="P52" s="28">
        <f>ROUND(SUMPRODUCT(H52:O52,$H$8:$O$8)/100,1)</f>
        <v>4.4000000000000004</v>
      </c>
      <c r="Q52" s="29" t="str">
        <f t="shared" si="4"/>
        <v>D</v>
      </c>
      <c r="R52" s="30" t="str">
        <f t="shared" si="5"/>
        <v>Trung bình yếu</v>
      </c>
      <c r="S52" s="31" t="str">
        <f t="shared" si="3"/>
        <v/>
      </c>
      <c r="T52" s="32" t="str">
        <f t="array" ref="T52">IFERROR(VLOOKUP($C52&amp;$S$3,CHOOSE({1,2},Data!$A$2:$A$15458&amp;Data!$B$2:$B$15458,Data!$C$2:$C$15458),2,0),"")</f>
        <v>602-A2</v>
      </c>
      <c r="U52" s="94" t="str">
        <f t="array" ref="U52">IFERROR(VLOOKUP($C52&amp;$G$4,CHOOSE({1,2},Data!$A$2:$A$15458&amp;Data!$E$2:$E$15458,Data!$F$2:$F$15458),2,0),"")</f>
        <v>BAS1224-10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940</v>
      </c>
      <c r="D53" s="23" t="s">
        <v>3315</v>
      </c>
      <c r="E53" s="24" t="s">
        <v>3338</v>
      </c>
      <c r="F53" s="25" t="s">
        <v>3898</v>
      </c>
      <c r="G53" s="22" t="s">
        <v>3242</v>
      </c>
      <c r="H53" s="26">
        <v>10</v>
      </c>
      <c r="I53" s="26">
        <v>10</v>
      </c>
      <c r="J53" s="26">
        <v>8</v>
      </c>
      <c r="K53" s="26" t="s">
        <v>28</v>
      </c>
      <c r="L53" s="33"/>
      <c r="M53" s="33"/>
      <c r="N53" s="33"/>
      <c r="O53" s="77">
        <v>8.5</v>
      </c>
      <c r="P53" s="28">
        <f>ROUND(SUMPRODUCT(H53:O53,$H$8:$O$8)/100,1)</f>
        <v>8.6999999999999993</v>
      </c>
      <c r="Q53" s="29" t="str">
        <f t="shared" si="4"/>
        <v>A</v>
      </c>
      <c r="R53" s="30" t="str">
        <f t="shared" si="5"/>
        <v>Giỏi</v>
      </c>
      <c r="S53" s="31" t="str">
        <f t="shared" si="3"/>
        <v/>
      </c>
      <c r="T53" s="32" t="str">
        <f t="array" ref="T53">IFERROR(VLOOKUP($C53&amp;$S$3,CHOOSE({1,2},Data!$A$2:$A$15458&amp;Data!$B$2:$B$15458,Data!$C$2:$C$15458),2,0),"")</f>
        <v>602-A2</v>
      </c>
      <c r="U53" s="94" t="str">
        <f t="array" ref="U53">IFERROR(VLOOKUP($C53&amp;$G$4,CHOOSE({1,2},Data!$A$2:$A$15458&amp;Data!$E$2:$E$15458,Data!$F$2:$F$15458),2,0),"")</f>
        <v>BAS1224-10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2413</v>
      </c>
      <c r="D54" s="23" t="s">
        <v>3402</v>
      </c>
      <c r="E54" s="24" t="s">
        <v>3338</v>
      </c>
      <c r="F54" s="25" t="s">
        <v>4501</v>
      </c>
      <c r="G54" s="22" t="s">
        <v>3358</v>
      </c>
      <c r="H54" s="26">
        <v>9</v>
      </c>
      <c r="I54" s="26">
        <v>9</v>
      </c>
      <c r="J54" s="26">
        <v>7</v>
      </c>
      <c r="K54" s="26" t="s">
        <v>28</v>
      </c>
      <c r="L54" s="33"/>
      <c r="M54" s="33"/>
      <c r="N54" s="33"/>
      <c r="O54" s="77">
        <v>3</v>
      </c>
      <c r="P54" s="28">
        <f>ROUND(SUMPRODUCT(H54:O54,$H$8:$O$8)/100,1)</f>
        <v>5</v>
      </c>
      <c r="Q54" s="29" t="str">
        <f t="shared" si="4"/>
        <v>D+</v>
      </c>
      <c r="R54" s="30" t="str">
        <f t="shared" si="5"/>
        <v>Trung bình yếu</v>
      </c>
      <c r="S54" s="31" t="str">
        <f t="shared" si="3"/>
        <v/>
      </c>
      <c r="T54" s="32" t="str">
        <f t="array" ref="T54">IFERROR(VLOOKUP($C54&amp;$S$3,CHOOSE({1,2},Data!$A$2:$A$15458&amp;Data!$B$2:$B$15458,Data!$C$2:$C$15458),2,0),"")</f>
        <v>602-A2</v>
      </c>
      <c r="U54" s="94" t="str">
        <f t="array" ref="U54">IFERROR(VLOOKUP($C54&amp;$G$4,CHOOSE({1,2},Data!$A$2:$A$15458&amp;Data!$E$2:$E$15458,Data!$F$2:$F$15458),2,0),"")</f>
        <v>BAS1224-10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936</v>
      </c>
      <c r="D55" s="23" t="s">
        <v>4502</v>
      </c>
      <c r="E55" s="24" t="s">
        <v>3338</v>
      </c>
      <c r="F55" s="25" t="s">
        <v>3696</v>
      </c>
      <c r="G55" s="22" t="s">
        <v>3290</v>
      </c>
      <c r="H55" s="26">
        <v>10</v>
      </c>
      <c r="I55" s="26">
        <v>7</v>
      </c>
      <c r="J55" s="26">
        <v>8</v>
      </c>
      <c r="K55" s="26" t="s">
        <v>28</v>
      </c>
      <c r="L55" s="33"/>
      <c r="M55" s="33"/>
      <c r="N55" s="33"/>
      <c r="O55" s="77">
        <v>8</v>
      </c>
      <c r="P55" s="28">
        <f>ROUND(SUMPRODUCT(H55:O55,$H$8:$O$8)/100,1)</f>
        <v>8.1</v>
      </c>
      <c r="Q55" s="29" t="str">
        <f t="shared" si="4"/>
        <v>B+</v>
      </c>
      <c r="R55" s="30" t="str">
        <f t="shared" si="5"/>
        <v>Khá</v>
      </c>
      <c r="S55" s="31" t="str">
        <f t="shared" si="3"/>
        <v/>
      </c>
      <c r="T55" s="32" t="str">
        <f t="array" ref="T55">IFERROR(VLOOKUP($C55&amp;$S$3,CHOOSE({1,2},Data!$A$2:$A$15458&amp;Data!$B$2:$B$15458,Data!$C$2:$C$15458),2,0),"")</f>
        <v>602-A2</v>
      </c>
      <c r="U55" s="94" t="str">
        <f t="array" ref="U55">IFERROR(VLOOKUP($C55&amp;$G$4,CHOOSE({1,2},Data!$A$2:$A$15458&amp;Data!$E$2:$E$15458,Data!$F$2:$F$15458),2,0),"")</f>
        <v>BAS1224-10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1922</v>
      </c>
      <c r="D56" s="23" t="s">
        <v>4392</v>
      </c>
      <c r="E56" s="24" t="s">
        <v>3661</v>
      </c>
      <c r="F56" s="25" t="s">
        <v>4128</v>
      </c>
      <c r="G56" s="22" t="s">
        <v>3273</v>
      </c>
      <c r="H56" s="26">
        <v>8</v>
      </c>
      <c r="I56" s="26">
        <v>7</v>
      </c>
      <c r="J56" s="26">
        <v>8</v>
      </c>
      <c r="K56" s="26" t="s">
        <v>28</v>
      </c>
      <c r="L56" s="33"/>
      <c r="M56" s="33"/>
      <c r="N56" s="33"/>
      <c r="O56" s="77">
        <v>2</v>
      </c>
      <c r="P56" s="28">
        <f>ROUND(SUMPRODUCT(H56:O56,$H$8:$O$8)/100,1)</f>
        <v>4.3</v>
      </c>
      <c r="Q56" s="29" t="str">
        <f t="shared" si="4"/>
        <v>D</v>
      </c>
      <c r="R56" s="30" t="str">
        <f t="shared" si="5"/>
        <v>Trung bình yếu</v>
      </c>
      <c r="S56" s="31" t="str">
        <f t="shared" si="3"/>
        <v/>
      </c>
      <c r="T56" s="32" t="str">
        <f t="array" ref="T56">IFERROR(VLOOKUP($C56&amp;$S$3,CHOOSE({1,2},Data!$A$2:$A$15458&amp;Data!$B$2:$B$15458,Data!$C$2:$C$15458),2,0),"")</f>
        <v>602-A2</v>
      </c>
      <c r="U56" s="94" t="str">
        <f t="array" ref="U56">IFERROR(VLOOKUP($C56&amp;$G$4,CHOOSE({1,2},Data!$A$2:$A$15458&amp;Data!$E$2:$E$15458,Data!$F$2:$F$15458),2,0),"")</f>
        <v>BAS1224-10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2655</v>
      </c>
      <c r="D57" s="23" t="s">
        <v>3672</v>
      </c>
      <c r="E57" s="24" t="s">
        <v>3774</v>
      </c>
      <c r="F57" s="25" t="s">
        <v>4151</v>
      </c>
      <c r="G57" s="22" t="s">
        <v>3283</v>
      </c>
      <c r="H57" s="26">
        <v>10</v>
      </c>
      <c r="I57" s="26">
        <v>9</v>
      </c>
      <c r="J57" s="26">
        <v>7.5</v>
      </c>
      <c r="K57" s="26" t="s">
        <v>28</v>
      </c>
      <c r="L57" s="33"/>
      <c r="M57" s="33"/>
      <c r="N57" s="33"/>
      <c r="O57" s="77">
        <v>9</v>
      </c>
      <c r="P57" s="28">
        <f>ROUND(SUMPRODUCT(H57:O57,$H$8:$O$8)/100,1)</f>
        <v>8.8000000000000007</v>
      </c>
      <c r="Q57" s="29" t="str">
        <f t="shared" si="4"/>
        <v>A</v>
      </c>
      <c r="R57" s="30" t="str">
        <f t="shared" si="5"/>
        <v>Giỏi</v>
      </c>
      <c r="S57" s="31" t="str">
        <f t="shared" si="3"/>
        <v/>
      </c>
      <c r="T57" s="32" t="str">
        <f t="array" ref="T57">IFERROR(VLOOKUP($C57&amp;$S$3,CHOOSE({1,2},Data!$A$2:$A$15458&amp;Data!$B$2:$B$15458,Data!$C$2:$C$15458),2,0),"")</f>
        <v>602-A2</v>
      </c>
      <c r="U57" s="94" t="str">
        <f t="array" ref="U57">IFERROR(VLOOKUP($C57&amp;$G$4,CHOOSE({1,2},Data!$A$2:$A$15458&amp;Data!$E$2:$E$15458,Data!$F$2:$F$15458),2,0),"")</f>
        <v>BAS1224-10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2157</v>
      </c>
      <c r="D58" s="23" t="s">
        <v>4503</v>
      </c>
      <c r="E58" s="24" t="s">
        <v>3774</v>
      </c>
      <c r="F58" s="25" t="s">
        <v>3529</v>
      </c>
      <c r="G58" s="22" t="s">
        <v>3296</v>
      </c>
      <c r="H58" s="26">
        <v>10</v>
      </c>
      <c r="I58" s="26">
        <v>9</v>
      </c>
      <c r="J58" s="26">
        <v>10</v>
      </c>
      <c r="K58" s="26" t="s">
        <v>28</v>
      </c>
      <c r="L58" s="33"/>
      <c r="M58" s="33"/>
      <c r="N58" s="33"/>
      <c r="O58" s="77">
        <v>9</v>
      </c>
      <c r="P58" s="28">
        <f>ROUND(SUMPRODUCT(H58:O58,$H$8:$O$8)/100,1)</f>
        <v>9.3000000000000007</v>
      </c>
      <c r="Q58" s="29" t="str">
        <f t="shared" si="4"/>
        <v>A+</v>
      </c>
      <c r="R58" s="30" t="str">
        <f t="shared" si="5"/>
        <v>Giỏi</v>
      </c>
      <c r="S58" s="31" t="str">
        <f t="shared" si="3"/>
        <v/>
      </c>
      <c r="T58" s="32" t="str">
        <f t="array" ref="T58">IFERROR(VLOOKUP($C58&amp;$S$3,CHOOSE({1,2},Data!$A$2:$A$15458&amp;Data!$B$2:$B$15458,Data!$C$2:$C$15458),2,0),"")</f>
        <v>602-A2</v>
      </c>
      <c r="U58" s="94" t="str">
        <f t="array" ref="U58">IFERROR(VLOOKUP($C58&amp;$G$4,CHOOSE({1,2},Data!$A$2:$A$15458&amp;Data!$E$2:$E$15458,Data!$F$2:$F$15458),2,0),"")</f>
        <v>BAS1224-10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2226</v>
      </c>
      <c r="D59" s="23" t="s">
        <v>3428</v>
      </c>
      <c r="E59" s="24" t="s">
        <v>3351</v>
      </c>
      <c r="F59" s="25" t="s">
        <v>3964</v>
      </c>
      <c r="G59" s="22" t="s">
        <v>3308</v>
      </c>
      <c r="H59" s="26">
        <v>10</v>
      </c>
      <c r="I59" s="26">
        <v>4</v>
      </c>
      <c r="J59" s="26">
        <v>8</v>
      </c>
      <c r="K59" s="26" t="s">
        <v>28</v>
      </c>
      <c r="L59" s="33"/>
      <c r="M59" s="33"/>
      <c r="N59" s="33"/>
      <c r="O59" s="77">
        <v>8</v>
      </c>
      <c r="P59" s="28">
        <f>ROUND(SUMPRODUCT(H59:O59,$H$8:$O$8)/100,1)</f>
        <v>7.8</v>
      </c>
      <c r="Q59" s="29" t="str">
        <f t="shared" si="4"/>
        <v>B</v>
      </c>
      <c r="R59" s="30" t="str">
        <f t="shared" si="5"/>
        <v>Khá</v>
      </c>
      <c r="S59" s="31" t="str">
        <f t="shared" si="3"/>
        <v/>
      </c>
      <c r="T59" s="32" t="str">
        <f t="array" ref="T59">IFERROR(VLOOKUP($C59&amp;$S$3,CHOOSE({1,2},Data!$A$2:$A$15458&amp;Data!$B$2:$B$15458,Data!$C$2:$C$15458),2,0),"")</f>
        <v>602-A2</v>
      </c>
      <c r="U59" s="94" t="str">
        <f t="array" ref="U59">IFERROR(VLOOKUP($C59&amp;$G$4,CHOOSE({1,2},Data!$A$2:$A$15458&amp;Data!$E$2:$E$15458,Data!$F$2:$F$15458),2,0),"")</f>
        <v>BAS1224-10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1387</v>
      </c>
      <c r="D60" s="23" t="s">
        <v>4504</v>
      </c>
      <c r="E60" s="24" t="s">
        <v>3351</v>
      </c>
      <c r="F60" s="25" t="s">
        <v>3846</v>
      </c>
      <c r="G60" s="22" t="s">
        <v>3283</v>
      </c>
      <c r="H60" s="26">
        <v>10</v>
      </c>
      <c r="I60" s="26">
        <v>6</v>
      </c>
      <c r="J60" s="26">
        <v>8</v>
      </c>
      <c r="K60" s="26" t="s">
        <v>28</v>
      </c>
      <c r="L60" s="33"/>
      <c r="M60" s="33"/>
      <c r="N60" s="33"/>
      <c r="O60" s="77">
        <v>6</v>
      </c>
      <c r="P60" s="28">
        <f>ROUND(SUMPRODUCT(H60:O60,$H$8:$O$8)/100,1)</f>
        <v>6.8</v>
      </c>
      <c r="Q60" s="29" t="str">
        <f t="shared" si="4"/>
        <v>C+</v>
      </c>
      <c r="R60" s="30" t="str">
        <f t="shared" si="5"/>
        <v>Trung bình</v>
      </c>
      <c r="S60" s="31" t="str">
        <f t="shared" si="3"/>
        <v/>
      </c>
      <c r="T60" s="32" t="str">
        <f t="array" ref="T60">IFERROR(VLOOKUP($C60&amp;$S$3,CHOOSE({1,2},Data!$A$2:$A$15458&amp;Data!$B$2:$B$15458,Data!$C$2:$C$15458),2,0),"")</f>
        <v>602-A2</v>
      </c>
      <c r="U60" s="94" t="str">
        <f t="array" ref="U60">IFERROR(VLOOKUP($C60&amp;$G$4,CHOOSE({1,2},Data!$A$2:$A$15458&amp;Data!$E$2:$E$15458,Data!$F$2:$F$15458),2,0),"")</f>
        <v>BAS1224-10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1810</v>
      </c>
      <c r="D61" s="23" t="s">
        <v>3856</v>
      </c>
      <c r="E61" s="24" t="s">
        <v>3554</v>
      </c>
      <c r="F61" s="25" t="s">
        <v>3793</v>
      </c>
      <c r="G61" s="22" t="s">
        <v>3208</v>
      </c>
      <c r="H61" s="26">
        <v>9</v>
      </c>
      <c r="I61" s="26">
        <v>9</v>
      </c>
      <c r="J61" s="26">
        <v>8.5</v>
      </c>
      <c r="K61" s="26" t="s">
        <v>28</v>
      </c>
      <c r="L61" s="33"/>
      <c r="M61" s="33"/>
      <c r="N61" s="33"/>
      <c r="O61" s="77">
        <v>4</v>
      </c>
      <c r="P61" s="28">
        <f>ROUND(SUMPRODUCT(H61:O61,$H$8:$O$8)/100,1)</f>
        <v>5.9</v>
      </c>
      <c r="Q61" s="29" t="str">
        <f t="shared" si="4"/>
        <v>C</v>
      </c>
      <c r="R61" s="30" t="str">
        <f t="shared" si="5"/>
        <v>Trung bình</v>
      </c>
      <c r="S61" s="31" t="str">
        <f t="shared" si="3"/>
        <v/>
      </c>
      <c r="T61" s="32" t="str">
        <f t="array" ref="T61">IFERROR(VLOOKUP($C61&amp;$S$3,CHOOSE({1,2},Data!$A$2:$A$15458&amp;Data!$B$2:$B$15458,Data!$C$2:$C$15458),2,0),"")</f>
        <v>602-A2</v>
      </c>
      <c r="U61" s="94" t="str">
        <f t="array" ref="U61">IFERROR(VLOOKUP($C61&amp;$G$4,CHOOSE({1,2},Data!$A$2:$A$15458&amp;Data!$E$2:$E$15458,Data!$F$2:$F$15458),2,0),"")</f>
        <v>BAS1224-10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1859</v>
      </c>
      <c r="D62" s="23" t="s">
        <v>3825</v>
      </c>
      <c r="E62" s="24" t="s">
        <v>3554</v>
      </c>
      <c r="F62" s="25" t="s">
        <v>3814</v>
      </c>
      <c r="G62" s="22" t="s">
        <v>3242</v>
      </c>
      <c r="H62" s="26">
        <v>9</v>
      </c>
      <c r="I62" s="26">
        <v>5</v>
      </c>
      <c r="J62" s="26">
        <v>7.5</v>
      </c>
      <c r="K62" s="26" t="s">
        <v>28</v>
      </c>
      <c r="L62" s="33"/>
      <c r="M62" s="33"/>
      <c r="N62" s="33"/>
      <c r="O62" s="77">
        <v>5.5</v>
      </c>
      <c r="P62" s="28">
        <f>ROUND(SUMPRODUCT(H62:O62,$H$8:$O$8)/100,1)</f>
        <v>6.2</v>
      </c>
      <c r="Q62" s="29" t="str">
        <f t="shared" si="4"/>
        <v>C</v>
      </c>
      <c r="R62" s="30" t="str">
        <f t="shared" si="5"/>
        <v>Trung bình</v>
      </c>
      <c r="S62" s="31" t="str">
        <f t="shared" si="3"/>
        <v/>
      </c>
      <c r="T62" s="32" t="str">
        <f t="array" ref="T62">IFERROR(VLOOKUP($C62&amp;$S$3,CHOOSE({1,2},Data!$A$2:$A$15458&amp;Data!$B$2:$B$15458,Data!$C$2:$C$15458),2,0),"")</f>
        <v>602-A2</v>
      </c>
      <c r="U62" s="94" t="str">
        <f t="array" ref="U62">IFERROR(VLOOKUP($C62&amp;$G$4,CHOOSE({1,2},Data!$A$2:$A$15458&amp;Data!$E$2:$E$15458,Data!$F$2:$F$15458),2,0),"")</f>
        <v>BAS1224-10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2549</v>
      </c>
      <c r="D63" s="23" t="s">
        <v>4505</v>
      </c>
      <c r="E63" s="24" t="s">
        <v>3889</v>
      </c>
      <c r="F63" s="25" t="s">
        <v>3276</v>
      </c>
      <c r="G63" s="22" t="s">
        <v>3277</v>
      </c>
      <c r="H63" s="26">
        <v>10</v>
      </c>
      <c r="I63" s="26">
        <v>6</v>
      </c>
      <c r="J63" s="26">
        <v>8</v>
      </c>
      <c r="K63" s="26" t="s">
        <v>28</v>
      </c>
      <c r="L63" s="33"/>
      <c r="M63" s="33"/>
      <c r="N63" s="33"/>
      <c r="O63" s="77">
        <v>5.5</v>
      </c>
      <c r="P63" s="28">
        <f>ROUND(SUMPRODUCT(H63:O63,$H$8:$O$8)/100,1)</f>
        <v>6.5</v>
      </c>
      <c r="Q63" s="29" t="str">
        <f t="shared" si="4"/>
        <v>C+</v>
      </c>
      <c r="R63" s="30" t="str">
        <f t="shared" si="5"/>
        <v>Trung bình</v>
      </c>
      <c r="S63" s="31" t="str">
        <f t="shared" si="3"/>
        <v/>
      </c>
      <c r="T63" s="32" t="str">
        <f t="array" ref="T63">IFERROR(VLOOKUP($C63&amp;$S$3,CHOOSE({1,2},Data!$A$2:$A$15458&amp;Data!$B$2:$B$15458,Data!$C$2:$C$15458),2,0),"")</f>
        <v>602-A2</v>
      </c>
      <c r="U63" s="94" t="str">
        <f t="array" ref="U63">IFERROR(VLOOKUP($C63&amp;$G$4,CHOOSE({1,2},Data!$A$2:$A$15458&amp;Data!$E$2:$E$15458,Data!$F$2:$F$15458),2,0),"")</f>
        <v>BAS1224-10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2782</v>
      </c>
      <c r="D64" s="23" t="s">
        <v>4506</v>
      </c>
      <c r="E64" s="24" t="s">
        <v>4507</v>
      </c>
      <c r="F64" s="25" t="s">
        <v>3494</v>
      </c>
      <c r="G64" s="22" t="s">
        <v>3231</v>
      </c>
      <c r="H64" s="26">
        <v>10</v>
      </c>
      <c r="I64" s="26">
        <v>5</v>
      </c>
      <c r="J64" s="26">
        <v>9</v>
      </c>
      <c r="K64" s="26" t="s">
        <v>28</v>
      </c>
      <c r="L64" s="33"/>
      <c r="M64" s="33"/>
      <c r="N64" s="33"/>
      <c r="O64" s="77">
        <v>4</v>
      </c>
      <c r="P64" s="28">
        <f>ROUND(SUMPRODUCT(H64:O64,$H$8:$O$8)/100,1)</f>
        <v>5.7</v>
      </c>
      <c r="Q64" s="29" t="str">
        <f t="shared" si="4"/>
        <v>C</v>
      </c>
      <c r="R64" s="30" t="str">
        <f t="shared" si="5"/>
        <v>Trung bình</v>
      </c>
      <c r="S64" s="31" t="str">
        <f t="shared" si="3"/>
        <v/>
      </c>
      <c r="T64" s="32" t="str">
        <f t="array" ref="T64">IFERROR(VLOOKUP($C64&amp;$S$3,CHOOSE({1,2},Data!$A$2:$A$15458&amp;Data!$B$2:$B$15458,Data!$C$2:$C$15458),2,0),"")</f>
        <v>602-A2</v>
      </c>
      <c r="U64" s="94" t="str">
        <f t="array" ref="U64">IFERROR(VLOOKUP($C64&amp;$G$4,CHOOSE({1,2},Data!$A$2:$A$15458&amp;Data!$E$2:$E$15458,Data!$F$2:$F$15458),2,0),"")</f>
        <v>BAS1224-10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2423</v>
      </c>
      <c r="D65" s="23" t="s">
        <v>3392</v>
      </c>
      <c r="E65" s="24" t="s">
        <v>3375</v>
      </c>
      <c r="F65" s="25" t="s">
        <v>3794</v>
      </c>
      <c r="G65" s="22" t="s">
        <v>3358</v>
      </c>
      <c r="H65" s="26">
        <v>10</v>
      </c>
      <c r="I65" s="26">
        <v>6</v>
      </c>
      <c r="J65" s="26">
        <v>8</v>
      </c>
      <c r="K65" s="26" t="s">
        <v>28</v>
      </c>
      <c r="L65" s="33"/>
      <c r="M65" s="33"/>
      <c r="N65" s="33"/>
      <c r="O65" s="77">
        <v>8</v>
      </c>
      <c r="P65" s="28">
        <f>ROUND(SUMPRODUCT(H65:O65,$H$8:$O$8)/100,1)</f>
        <v>8</v>
      </c>
      <c r="Q65" s="29" t="str">
        <f t="shared" si="4"/>
        <v>B+</v>
      </c>
      <c r="R65" s="30" t="str">
        <f t="shared" si="5"/>
        <v>Khá</v>
      </c>
      <c r="S65" s="31" t="str">
        <f t="shared" si="3"/>
        <v/>
      </c>
      <c r="T65" s="32" t="str">
        <f t="array" ref="T65">IFERROR(VLOOKUP($C65&amp;$S$3,CHOOSE({1,2},Data!$A$2:$A$15458&amp;Data!$B$2:$B$15458,Data!$C$2:$C$15458),2,0),"")</f>
        <v>602-A2</v>
      </c>
      <c r="U65" s="94" t="str">
        <f t="array" ref="U65">IFERROR(VLOOKUP($C65&amp;$G$4,CHOOSE({1,2},Data!$A$2:$A$15458&amp;Data!$E$2:$E$15458,Data!$F$2:$F$15458),2,0),"")</f>
        <v>BAS1224-10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2487</v>
      </c>
      <c r="D66" s="23" t="s">
        <v>3402</v>
      </c>
      <c r="E66" s="24" t="s">
        <v>3677</v>
      </c>
      <c r="F66" s="25" t="s">
        <v>4010</v>
      </c>
      <c r="G66" s="22" t="s">
        <v>3214</v>
      </c>
      <c r="H66" s="26">
        <v>10</v>
      </c>
      <c r="I66" s="26">
        <v>10</v>
      </c>
      <c r="J66" s="26">
        <v>8.5</v>
      </c>
      <c r="K66" s="26" t="s">
        <v>28</v>
      </c>
      <c r="L66" s="33"/>
      <c r="M66" s="33"/>
      <c r="N66" s="33"/>
      <c r="O66" s="77">
        <v>9</v>
      </c>
      <c r="P66" s="28">
        <f>ROUND(SUMPRODUCT(H66:O66,$H$8:$O$8)/100,1)</f>
        <v>9.1</v>
      </c>
      <c r="Q66" s="29" t="str">
        <f t="shared" si="4"/>
        <v>A+</v>
      </c>
      <c r="R66" s="30" t="str">
        <f t="shared" si="5"/>
        <v>Giỏi</v>
      </c>
      <c r="S66" s="31" t="str">
        <f t="shared" si="3"/>
        <v/>
      </c>
      <c r="T66" s="32" t="str">
        <f t="array" ref="T66">IFERROR(VLOOKUP($C66&amp;$S$3,CHOOSE({1,2},Data!$A$2:$A$15458&amp;Data!$B$2:$B$15458,Data!$C$2:$C$15458),2,0),"")</f>
        <v>602-A2</v>
      </c>
      <c r="U66" s="94" t="str">
        <f t="array" ref="U66">IFERROR(VLOOKUP($C66&amp;$G$4,CHOOSE({1,2},Data!$A$2:$A$15458&amp;Data!$E$2:$E$15458,Data!$F$2:$F$15458),2,0),"")</f>
        <v>BAS1224-10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2788</v>
      </c>
      <c r="D67" s="23" t="s">
        <v>3337</v>
      </c>
      <c r="E67" s="24" t="s">
        <v>3563</v>
      </c>
      <c r="F67" s="25" t="s">
        <v>4263</v>
      </c>
      <c r="G67" s="22" t="s">
        <v>3273</v>
      </c>
      <c r="H67" s="26">
        <v>10</v>
      </c>
      <c r="I67" s="26">
        <v>8</v>
      </c>
      <c r="J67" s="26">
        <v>7.5</v>
      </c>
      <c r="K67" s="26" t="s">
        <v>28</v>
      </c>
      <c r="L67" s="33"/>
      <c r="M67" s="33"/>
      <c r="N67" s="33"/>
      <c r="O67" s="77">
        <v>1</v>
      </c>
      <c r="P67" s="28">
        <f>ROUND(SUMPRODUCT(H67:O67,$H$8:$O$8)/100,1)</f>
        <v>3.9</v>
      </c>
      <c r="Q67" s="29" t="str">
        <f t="shared" si="4"/>
        <v>F</v>
      </c>
      <c r="R67" s="30" t="str">
        <f t="shared" si="5"/>
        <v>Kém</v>
      </c>
      <c r="S67" s="31" t="str">
        <f t="shared" si="3"/>
        <v/>
      </c>
      <c r="T67" s="32" t="str">
        <f t="array" ref="T67">IFERROR(VLOOKUP($C67&amp;$S$3,CHOOSE({1,2},Data!$A$2:$A$15458&amp;Data!$B$2:$B$15458,Data!$C$2:$C$15458),2,0),"")</f>
        <v>201-A2</v>
      </c>
      <c r="U67" s="94" t="str">
        <f t="array" ref="U67">IFERROR(VLOOKUP($C67&amp;$G$4,CHOOSE({1,2},Data!$A$2:$A$15458&amp;Data!$E$2:$E$15458,Data!$F$2:$F$15458),2,0),"")</f>
        <v>BAS1224-10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Học lại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2945</v>
      </c>
      <c r="D68" s="23" t="s">
        <v>4508</v>
      </c>
      <c r="E68" s="24" t="s">
        <v>3391</v>
      </c>
      <c r="F68" s="25" t="s">
        <v>3396</v>
      </c>
      <c r="G68" s="22" t="s">
        <v>3239</v>
      </c>
      <c r="H68" s="26">
        <v>5</v>
      </c>
      <c r="I68" s="26">
        <v>0</v>
      </c>
      <c r="J68" s="26">
        <v>0</v>
      </c>
      <c r="K68" s="26" t="s">
        <v>28</v>
      </c>
      <c r="L68" s="33"/>
      <c r="M68" s="33"/>
      <c r="N68" s="33"/>
      <c r="O68" s="113" t="s">
        <v>4811</v>
      </c>
      <c r="P68" s="28">
        <f>ROUND(SUMPRODUCT(H68:O68,$H$8:$O$8)/100,1)</f>
        <v>0.5</v>
      </c>
      <c r="Q68" s="29" t="str">
        <f t="shared" si="4"/>
        <v>F</v>
      </c>
      <c r="R68" s="30" t="str">
        <f t="shared" si="5"/>
        <v>Kém</v>
      </c>
      <c r="S68" s="31" t="str">
        <f t="shared" si="3"/>
        <v>Không đủ ĐKDT</v>
      </c>
      <c r="T68" s="32" t="str">
        <f t="array" ref="T68">IFERROR(VLOOKUP($C68&amp;$S$3,CHOOSE({1,2},Data!$A$2:$A$15458&amp;Data!$B$2:$B$15458,Data!$C$2:$C$15458),2,0),"")</f>
        <v>201-A2</v>
      </c>
      <c r="U68" s="94" t="str">
        <f t="array" ref="U68">IFERROR(VLOOKUP($C68&amp;$G$4,CHOOSE({1,2},Data!$A$2:$A$15458&amp;Data!$E$2:$E$15458,Data!$F$2:$F$15458),2,0),"")</f>
        <v>BAS1224-10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Học lại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2501</v>
      </c>
      <c r="D69" s="23" t="s">
        <v>3359</v>
      </c>
      <c r="E69" s="24" t="s">
        <v>4517</v>
      </c>
      <c r="F69" s="25" t="s">
        <v>4156</v>
      </c>
      <c r="G69" s="22" t="s">
        <v>3308</v>
      </c>
      <c r="H69" s="26">
        <v>9</v>
      </c>
      <c r="I69" s="26">
        <v>6</v>
      </c>
      <c r="J69" s="26">
        <v>8.5</v>
      </c>
      <c r="K69" s="26" t="s">
        <v>28</v>
      </c>
      <c r="L69" s="33"/>
      <c r="M69" s="33"/>
      <c r="N69" s="33"/>
      <c r="O69" s="77">
        <v>4</v>
      </c>
      <c r="P69" s="28">
        <f>ROUND(SUMPRODUCT(H69:O69,$H$8:$O$8)/100,1)</f>
        <v>5.6</v>
      </c>
      <c r="Q69" s="29" t="str">
        <f t="shared" si="4"/>
        <v>C</v>
      </c>
      <c r="R69" s="30" t="str">
        <f t="shared" si="5"/>
        <v>Trung bình</v>
      </c>
      <c r="S69" s="31" t="str">
        <f t="shared" si="3"/>
        <v/>
      </c>
      <c r="T69" s="32" t="str">
        <f t="array" ref="T69">IFERROR(VLOOKUP($C69&amp;$S$3,CHOOSE({1,2},Data!$A$2:$A$15458&amp;Data!$B$2:$B$15458,Data!$C$2:$C$15458),2,0),"")</f>
        <v>201-A2</v>
      </c>
      <c r="U69" s="94" t="str">
        <f t="array" ref="U69">IFERROR(VLOOKUP($C69&amp;$G$4,CHOOSE({1,2},Data!$A$2:$A$15458&amp;Data!$E$2:$E$15458,Data!$F$2:$F$15458),2,0),"")</f>
        <v>BAS1224-10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2607</v>
      </c>
      <c r="D70" s="23" t="s">
        <v>3322</v>
      </c>
      <c r="E70" s="24" t="s">
        <v>3415</v>
      </c>
      <c r="F70" s="25" t="s">
        <v>3302</v>
      </c>
      <c r="G70" s="22" t="s">
        <v>3465</v>
      </c>
      <c r="H70" s="26">
        <v>10</v>
      </c>
      <c r="I70" s="26">
        <v>6</v>
      </c>
      <c r="J70" s="26">
        <v>7</v>
      </c>
      <c r="K70" s="26" t="s">
        <v>28</v>
      </c>
      <c r="L70" s="33"/>
      <c r="M70" s="33"/>
      <c r="N70" s="33"/>
      <c r="O70" s="77">
        <v>1.5</v>
      </c>
      <c r="P70" s="28">
        <f>ROUND(SUMPRODUCT(H70:O70,$H$8:$O$8)/100,1)</f>
        <v>3.9</v>
      </c>
      <c r="Q70" s="29" t="str">
        <f t="shared" si="4"/>
        <v>F</v>
      </c>
      <c r="R70" s="30" t="str">
        <f t="shared" si="5"/>
        <v>Kém</v>
      </c>
      <c r="S70" s="31" t="str">
        <f t="shared" si="3"/>
        <v/>
      </c>
      <c r="T70" s="32" t="str">
        <f t="array" ref="T70">IFERROR(VLOOKUP($C70&amp;$S$3,CHOOSE({1,2},Data!$A$2:$A$15458&amp;Data!$B$2:$B$15458,Data!$C$2:$C$15458),2,0),"")</f>
        <v>201-A2</v>
      </c>
      <c r="U70" s="94" t="str">
        <f t="array" ref="U70">IFERROR(VLOOKUP($C70&amp;$G$4,CHOOSE({1,2},Data!$A$2:$A$15458&amp;Data!$E$2:$E$15458,Data!$F$2:$F$15458),2,0),"")</f>
        <v>BAS1224-10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Học lại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2117</v>
      </c>
      <c r="D71" s="23" t="s">
        <v>3374</v>
      </c>
      <c r="E71" s="24" t="s">
        <v>3811</v>
      </c>
      <c r="F71" s="25" t="s">
        <v>3637</v>
      </c>
      <c r="G71" s="22" t="s">
        <v>3308</v>
      </c>
      <c r="H71" s="26">
        <v>10</v>
      </c>
      <c r="I71" s="26">
        <v>7</v>
      </c>
      <c r="J71" s="26">
        <v>7.5</v>
      </c>
      <c r="K71" s="26" t="s">
        <v>28</v>
      </c>
      <c r="L71" s="33"/>
      <c r="M71" s="33"/>
      <c r="N71" s="33"/>
      <c r="O71" s="77">
        <v>4.5</v>
      </c>
      <c r="P71" s="28">
        <f>ROUND(SUMPRODUCT(H71:O71,$H$8:$O$8)/100,1)</f>
        <v>5.9</v>
      </c>
      <c r="Q71" s="29" t="str">
        <f t="shared" si="4"/>
        <v>C</v>
      </c>
      <c r="R71" s="30" t="str">
        <f t="shared" si="5"/>
        <v>Trung bình</v>
      </c>
      <c r="S71" s="31" t="str">
        <f t="shared" ref="S71:S93" si="6">+IF(OR($H71=0,$I71=0,$J71=0,$K71=0),"Không đủ ĐKDT",IF(AND(O71=0,P71&gt;=4),"Không đạt",""))</f>
        <v/>
      </c>
      <c r="T71" s="32" t="str">
        <f t="array" ref="T71">IFERROR(VLOOKUP($C71&amp;$S$3,CHOOSE({1,2},Data!$A$2:$A$15458&amp;Data!$B$2:$B$15458,Data!$C$2:$C$15458),2,0),"")</f>
        <v>201-A2</v>
      </c>
      <c r="U71" s="94" t="str">
        <f t="array" ref="U71">IFERROR(VLOOKUP($C71&amp;$G$4,CHOOSE({1,2},Data!$A$2:$A$15458&amp;Data!$E$2:$E$15458,Data!$F$2:$F$15458),2,0),"")</f>
        <v>BAS1224-10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1822</v>
      </c>
      <c r="D72" s="23" t="s">
        <v>4093</v>
      </c>
      <c r="E72" s="24" t="s">
        <v>3811</v>
      </c>
      <c r="F72" s="25" t="s">
        <v>4522</v>
      </c>
      <c r="G72" s="22" t="s">
        <v>3231</v>
      </c>
      <c r="H72" s="26">
        <v>10</v>
      </c>
      <c r="I72" s="26">
        <v>6</v>
      </c>
      <c r="J72" s="26">
        <v>8.5</v>
      </c>
      <c r="K72" s="26" t="s">
        <v>28</v>
      </c>
      <c r="L72" s="33"/>
      <c r="M72" s="33"/>
      <c r="N72" s="33"/>
      <c r="O72" s="77">
        <v>1.5</v>
      </c>
      <c r="P72" s="28">
        <f>ROUND(SUMPRODUCT(H72:O72,$H$8:$O$8)/100,1)</f>
        <v>4.2</v>
      </c>
      <c r="Q72" s="29" t="str">
        <f t="shared" si="4"/>
        <v>D</v>
      </c>
      <c r="R72" s="30" t="str">
        <f t="shared" si="5"/>
        <v>Trung bình yếu</v>
      </c>
      <c r="S72" s="31" t="str">
        <f t="shared" si="6"/>
        <v/>
      </c>
      <c r="T72" s="32" t="str">
        <f t="array" ref="T72">IFERROR(VLOOKUP($C72&amp;$S$3,CHOOSE({1,2},Data!$A$2:$A$15458&amp;Data!$B$2:$B$15458,Data!$C$2:$C$15458),2,0),"")</f>
        <v>201-A2</v>
      </c>
      <c r="U72" s="94" t="str">
        <f t="array" ref="U72">IFERROR(VLOOKUP($C72&amp;$G$4,CHOOSE({1,2},Data!$A$2:$A$15458&amp;Data!$E$2:$E$15458,Data!$F$2:$F$15458),2,0),"")</f>
        <v>BAS1224-10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Đạt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1159</v>
      </c>
      <c r="D73" s="23" t="s">
        <v>4523</v>
      </c>
      <c r="E73" s="24" t="s">
        <v>3419</v>
      </c>
      <c r="F73" s="25" t="s">
        <v>3498</v>
      </c>
      <c r="G73" s="22" t="s">
        <v>3277</v>
      </c>
      <c r="H73" s="26">
        <v>10</v>
      </c>
      <c r="I73" s="26">
        <v>4</v>
      </c>
      <c r="J73" s="26">
        <v>7</v>
      </c>
      <c r="K73" s="26" t="s">
        <v>28</v>
      </c>
      <c r="L73" s="33"/>
      <c r="M73" s="33"/>
      <c r="N73" s="33"/>
      <c r="O73" s="77">
        <v>4</v>
      </c>
      <c r="P73" s="28">
        <f>ROUND(SUMPRODUCT(H73:O73,$H$8:$O$8)/100,1)</f>
        <v>5.2</v>
      </c>
      <c r="Q73" s="29" t="str">
        <f t="shared" ref="Q73:Q93" si="7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D+</v>
      </c>
      <c r="R73" s="30" t="str">
        <f t="shared" ref="R73:R93" si="8">IF($P73&lt;4,"Kém",IF(AND($P73&gt;=4,$P73&lt;=5.4),"Trung bình yếu",IF(AND($P73&gt;=5.5,$P73&lt;=6.9),"Trung bình",IF(AND($P73&gt;=7,$P73&lt;=8.4),"Khá",IF(AND($P73&gt;=8.5,$P73&lt;=10),"Giỏi","")))))</f>
        <v>Trung bình yếu</v>
      </c>
      <c r="S73" s="31" t="str">
        <f t="shared" si="6"/>
        <v/>
      </c>
      <c r="T73" s="32" t="str">
        <f t="array" ref="T73">IFERROR(VLOOKUP($C73&amp;$S$3,CHOOSE({1,2},Data!$A$2:$A$15458&amp;Data!$B$2:$B$15458,Data!$C$2:$C$15458),2,0),"")</f>
        <v>201-A2</v>
      </c>
      <c r="U73" s="94" t="str">
        <f t="array" ref="U73">IFERROR(VLOOKUP($C73&amp;$G$4,CHOOSE({1,2},Data!$A$2:$A$15458&amp;Data!$E$2:$E$15458,Data!$F$2:$F$15458),2,0),"")</f>
        <v>BAS1224-10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2310</v>
      </c>
      <c r="D74" s="23" t="s">
        <v>3428</v>
      </c>
      <c r="E74" s="24" t="s">
        <v>3419</v>
      </c>
      <c r="F74" s="25" t="s">
        <v>3793</v>
      </c>
      <c r="G74" s="22" t="s">
        <v>3228</v>
      </c>
      <c r="H74" s="26">
        <v>9</v>
      </c>
      <c r="I74" s="26">
        <v>10</v>
      </c>
      <c r="J74" s="26">
        <v>8.5</v>
      </c>
      <c r="K74" s="26" t="s">
        <v>28</v>
      </c>
      <c r="L74" s="33"/>
      <c r="M74" s="33"/>
      <c r="N74" s="33"/>
      <c r="O74" s="77">
        <v>8.5</v>
      </c>
      <c r="P74" s="28">
        <f>ROUND(SUMPRODUCT(H74:O74,$H$8:$O$8)/100,1)</f>
        <v>8.6999999999999993</v>
      </c>
      <c r="Q74" s="29" t="str">
        <f t="shared" si="7"/>
        <v>A</v>
      </c>
      <c r="R74" s="30" t="str">
        <f t="shared" si="8"/>
        <v>Giỏi</v>
      </c>
      <c r="S74" s="31" t="str">
        <f t="shared" si="6"/>
        <v/>
      </c>
      <c r="T74" s="32" t="str">
        <f t="array" ref="T74">IFERROR(VLOOKUP($C74&amp;$S$3,CHOOSE({1,2},Data!$A$2:$A$15458&amp;Data!$B$2:$B$15458,Data!$C$2:$C$15458),2,0),"")</f>
        <v>201-A2</v>
      </c>
      <c r="U74" s="94" t="str">
        <f t="array" ref="U74">IFERROR(VLOOKUP($C74&amp;$G$4,CHOOSE({1,2},Data!$A$2:$A$15458&amp;Data!$E$2:$E$15458,Data!$F$2:$F$15458),2,0),"")</f>
        <v>BAS1224-10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2121</v>
      </c>
      <c r="D75" s="23" t="s">
        <v>3311</v>
      </c>
      <c r="E75" s="24" t="s">
        <v>3422</v>
      </c>
      <c r="F75" s="25" t="s">
        <v>3456</v>
      </c>
      <c r="G75" s="22" t="s">
        <v>3222</v>
      </c>
      <c r="H75" s="26">
        <v>9</v>
      </c>
      <c r="I75" s="26">
        <v>6</v>
      </c>
      <c r="J75" s="26">
        <v>8</v>
      </c>
      <c r="K75" s="26" t="s">
        <v>28</v>
      </c>
      <c r="L75" s="33"/>
      <c r="M75" s="33"/>
      <c r="N75" s="33"/>
      <c r="O75" s="77">
        <v>4</v>
      </c>
      <c r="P75" s="28">
        <f>ROUND(SUMPRODUCT(H75:O75,$H$8:$O$8)/100,1)</f>
        <v>5.5</v>
      </c>
      <c r="Q75" s="29" t="str">
        <f t="shared" si="7"/>
        <v>C</v>
      </c>
      <c r="R75" s="30" t="str">
        <f t="shared" si="8"/>
        <v>Trung bình</v>
      </c>
      <c r="S75" s="31" t="str">
        <f t="shared" si="6"/>
        <v/>
      </c>
      <c r="T75" s="32" t="str">
        <f t="array" ref="T75">IFERROR(VLOOKUP($C75&amp;$S$3,CHOOSE({1,2},Data!$A$2:$A$15458&amp;Data!$B$2:$B$15458,Data!$C$2:$C$15458),2,0),"")</f>
        <v>201-A2</v>
      </c>
      <c r="U75" s="94" t="str">
        <f t="array" ref="U75">IFERROR(VLOOKUP($C75&amp;$G$4,CHOOSE({1,2},Data!$A$2:$A$15458&amp;Data!$E$2:$E$15458,Data!$F$2:$F$15458),2,0),"")</f>
        <v>BAS1224-10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1098</v>
      </c>
      <c r="D76" s="23" t="s">
        <v>3487</v>
      </c>
      <c r="E76" s="24" t="s">
        <v>3422</v>
      </c>
      <c r="F76" s="25" t="s">
        <v>4501</v>
      </c>
      <c r="G76" s="22" t="s">
        <v>3308</v>
      </c>
      <c r="H76" s="26">
        <v>8</v>
      </c>
      <c r="I76" s="26">
        <v>4</v>
      </c>
      <c r="J76" s="26">
        <v>7</v>
      </c>
      <c r="K76" s="26" t="s">
        <v>28</v>
      </c>
      <c r="L76" s="33"/>
      <c r="M76" s="33"/>
      <c r="N76" s="33"/>
      <c r="O76" s="77">
        <v>1</v>
      </c>
      <c r="P76" s="28">
        <f>ROUND(SUMPRODUCT(H76:O76,$H$8:$O$8)/100,1)</f>
        <v>3.2</v>
      </c>
      <c r="Q76" s="29" t="str">
        <f t="shared" si="7"/>
        <v>F</v>
      </c>
      <c r="R76" s="30" t="str">
        <f t="shared" si="8"/>
        <v>Kém</v>
      </c>
      <c r="S76" s="31" t="str">
        <f t="shared" si="6"/>
        <v/>
      </c>
      <c r="T76" s="32" t="str">
        <f t="array" ref="T76">IFERROR(VLOOKUP($C76&amp;$S$3,CHOOSE({1,2},Data!$A$2:$A$15458&amp;Data!$B$2:$B$15458,Data!$C$2:$C$15458),2,0),"")</f>
        <v>201-A2</v>
      </c>
      <c r="U76" s="94" t="str">
        <f t="array" ref="U76">IFERROR(VLOOKUP($C76&amp;$G$4,CHOOSE({1,2},Data!$A$2:$A$15458&amp;Data!$E$2:$E$15458,Data!$F$2:$F$15458),2,0),"")</f>
        <v>BAS1224-10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Học lại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572</v>
      </c>
      <c r="D77" s="23" t="s">
        <v>4509</v>
      </c>
      <c r="E77" s="24" t="s">
        <v>4510</v>
      </c>
      <c r="F77" s="25" t="s">
        <v>4511</v>
      </c>
      <c r="G77" s="22" t="s">
        <v>3231</v>
      </c>
      <c r="H77" s="26">
        <v>9</v>
      </c>
      <c r="I77" s="26">
        <v>5</v>
      </c>
      <c r="J77" s="26">
        <v>8</v>
      </c>
      <c r="K77" s="26" t="s">
        <v>28</v>
      </c>
      <c r="L77" s="33"/>
      <c r="M77" s="33"/>
      <c r="N77" s="33"/>
      <c r="O77" s="77">
        <v>5</v>
      </c>
      <c r="P77" s="28">
        <f>ROUND(SUMPRODUCT(H77:O77,$H$8:$O$8)/100,1)</f>
        <v>6</v>
      </c>
      <c r="Q77" s="29" t="str">
        <f t="shared" si="7"/>
        <v>C</v>
      </c>
      <c r="R77" s="30" t="str">
        <f t="shared" si="8"/>
        <v>Trung bình</v>
      </c>
      <c r="S77" s="31" t="str">
        <f t="shared" si="6"/>
        <v/>
      </c>
      <c r="T77" s="32" t="str">
        <f t="array" ref="T77">IFERROR(VLOOKUP($C77&amp;$S$3,CHOOSE({1,2},Data!$A$2:$A$15458&amp;Data!$B$2:$B$15458,Data!$C$2:$C$15458),2,0),"")</f>
        <v>201-A2</v>
      </c>
      <c r="U77" s="94" t="str">
        <f t="array" ref="U77">IFERROR(VLOOKUP($C77&amp;$G$4,CHOOSE({1,2},Data!$A$2:$A$15458&amp;Data!$E$2:$E$15458,Data!$F$2:$F$15458),2,0),"")</f>
        <v>BAS1224-10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2664</v>
      </c>
      <c r="D78" s="23" t="s">
        <v>4513</v>
      </c>
      <c r="E78" s="24" t="s">
        <v>3570</v>
      </c>
      <c r="F78" s="25" t="s">
        <v>4413</v>
      </c>
      <c r="G78" s="22" t="s">
        <v>3308</v>
      </c>
      <c r="H78" s="26">
        <v>10</v>
      </c>
      <c r="I78" s="26">
        <v>5</v>
      </c>
      <c r="J78" s="26">
        <v>7.5</v>
      </c>
      <c r="K78" s="26" t="s">
        <v>28</v>
      </c>
      <c r="L78" s="33"/>
      <c r="M78" s="33"/>
      <c r="N78" s="33"/>
      <c r="O78" s="77">
        <v>3</v>
      </c>
      <c r="P78" s="28">
        <f>ROUND(SUMPRODUCT(H78:O78,$H$8:$O$8)/100,1)</f>
        <v>4.8</v>
      </c>
      <c r="Q78" s="29" t="str">
        <f t="shared" si="7"/>
        <v>D</v>
      </c>
      <c r="R78" s="30" t="str">
        <f t="shared" si="8"/>
        <v>Trung bình yếu</v>
      </c>
      <c r="S78" s="31" t="str">
        <f t="shared" si="6"/>
        <v/>
      </c>
      <c r="T78" s="32" t="str">
        <f t="array" ref="T78">IFERROR(VLOOKUP($C78&amp;$S$3,CHOOSE({1,2},Data!$A$2:$A$15458&amp;Data!$B$2:$B$15458,Data!$C$2:$C$15458),2,0),"")</f>
        <v>201-A2</v>
      </c>
      <c r="U78" s="94" t="str">
        <f t="array" ref="U78">IFERROR(VLOOKUP($C78&amp;$G$4,CHOOSE({1,2},Data!$A$2:$A$15458&amp;Data!$E$2:$E$15458,Data!$F$2:$F$15458),2,0),"")</f>
        <v>BAS1224-10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2793</v>
      </c>
      <c r="D79" s="23" t="s">
        <v>3520</v>
      </c>
      <c r="E79" s="24" t="s">
        <v>3570</v>
      </c>
      <c r="F79" s="25" t="s">
        <v>4512</v>
      </c>
      <c r="G79" s="22" t="s">
        <v>3382</v>
      </c>
      <c r="H79" s="26">
        <v>6</v>
      </c>
      <c r="I79" s="26">
        <v>3</v>
      </c>
      <c r="J79" s="26">
        <v>8.5</v>
      </c>
      <c r="K79" s="26" t="s">
        <v>28</v>
      </c>
      <c r="L79" s="33"/>
      <c r="M79" s="33"/>
      <c r="N79" s="33"/>
      <c r="O79" s="77">
        <v>7.5</v>
      </c>
      <c r="P79" s="28">
        <f>ROUND(SUMPRODUCT(H79:O79,$H$8:$O$8)/100,1)</f>
        <v>7.1</v>
      </c>
      <c r="Q79" s="29" t="str">
        <f t="shared" si="7"/>
        <v>B</v>
      </c>
      <c r="R79" s="30" t="str">
        <f t="shared" si="8"/>
        <v>Khá</v>
      </c>
      <c r="S79" s="31" t="str">
        <f t="shared" si="6"/>
        <v/>
      </c>
      <c r="T79" s="32" t="str">
        <f t="array" ref="T79">IFERROR(VLOOKUP($C79&amp;$S$3,CHOOSE({1,2},Data!$A$2:$A$15458&amp;Data!$B$2:$B$15458,Data!$C$2:$C$15458),2,0),"")</f>
        <v>201-A2</v>
      </c>
      <c r="U79" s="94" t="str">
        <f t="array" ref="U79">IFERROR(VLOOKUP($C79&amp;$G$4,CHOOSE({1,2},Data!$A$2:$A$15458&amp;Data!$E$2:$E$15458,Data!$F$2:$F$15458),2,0),"")</f>
        <v>BAS1224-10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2666</v>
      </c>
      <c r="D80" s="23" t="s">
        <v>4253</v>
      </c>
      <c r="E80" s="24" t="s">
        <v>3571</v>
      </c>
      <c r="F80" s="25" t="s">
        <v>4514</v>
      </c>
      <c r="G80" s="22" t="s">
        <v>3218</v>
      </c>
      <c r="H80" s="26">
        <v>10</v>
      </c>
      <c r="I80" s="26">
        <v>7</v>
      </c>
      <c r="J80" s="26">
        <v>9</v>
      </c>
      <c r="K80" s="26" t="s">
        <v>28</v>
      </c>
      <c r="L80" s="33"/>
      <c r="M80" s="33"/>
      <c r="N80" s="33"/>
      <c r="O80" s="77">
        <v>8</v>
      </c>
      <c r="P80" s="28">
        <f>ROUND(SUMPRODUCT(H80:O80,$H$8:$O$8)/100,1)</f>
        <v>8.3000000000000007</v>
      </c>
      <c r="Q80" s="29" t="str">
        <f t="shared" si="7"/>
        <v>B+</v>
      </c>
      <c r="R80" s="30" t="str">
        <f t="shared" si="8"/>
        <v>Khá</v>
      </c>
      <c r="S80" s="31" t="str">
        <f t="shared" si="6"/>
        <v/>
      </c>
      <c r="T80" s="32" t="str">
        <f t="array" ref="T80">IFERROR(VLOOKUP($C80&amp;$S$3,CHOOSE({1,2},Data!$A$2:$A$15458&amp;Data!$B$2:$B$15458,Data!$C$2:$C$15458),2,0),"")</f>
        <v>201-A2</v>
      </c>
      <c r="U80" s="94" t="str">
        <f t="array" ref="U80">IFERROR(VLOOKUP($C80&amp;$G$4,CHOOSE({1,2},Data!$A$2:$A$15458&amp;Data!$E$2:$E$15458,Data!$F$2:$F$15458),2,0),"")</f>
        <v>BAS1224-10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1088</v>
      </c>
      <c r="D81" s="23" t="s">
        <v>3825</v>
      </c>
      <c r="E81" s="24" t="s">
        <v>3571</v>
      </c>
      <c r="F81" s="25" t="s">
        <v>3975</v>
      </c>
      <c r="G81" s="22" t="s">
        <v>3242</v>
      </c>
      <c r="H81" s="26">
        <v>9</v>
      </c>
      <c r="I81" s="26">
        <v>6</v>
      </c>
      <c r="J81" s="26">
        <v>7.5</v>
      </c>
      <c r="K81" s="26" t="s">
        <v>28</v>
      </c>
      <c r="L81" s="33"/>
      <c r="M81" s="33"/>
      <c r="N81" s="33"/>
      <c r="O81" s="77">
        <v>5.5</v>
      </c>
      <c r="P81" s="28">
        <f>ROUND(SUMPRODUCT(H81:O81,$H$8:$O$8)/100,1)</f>
        <v>6.3</v>
      </c>
      <c r="Q81" s="29" t="str">
        <f t="shared" si="7"/>
        <v>C</v>
      </c>
      <c r="R81" s="30" t="str">
        <f t="shared" si="8"/>
        <v>Trung bình</v>
      </c>
      <c r="S81" s="31" t="str">
        <f t="shared" si="6"/>
        <v/>
      </c>
      <c r="T81" s="32" t="str">
        <f t="array" ref="T81">IFERROR(VLOOKUP($C81&amp;$S$3,CHOOSE({1,2},Data!$A$2:$A$15458&amp;Data!$B$2:$B$15458,Data!$C$2:$C$15458),2,0),"")</f>
        <v>201-A2</v>
      </c>
      <c r="U81" s="94" t="str">
        <f t="array" ref="U81">IFERROR(VLOOKUP($C81&amp;$G$4,CHOOSE({1,2},Data!$A$2:$A$15458&amp;Data!$E$2:$E$15458,Data!$F$2:$F$15458),2,0),"")</f>
        <v>BAS1224-10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2796</v>
      </c>
      <c r="D82" s="23" t="s">
        <v>3303</v>
      </c>
      <c r="E82" s="24" t="s">
        <v>3571</v>
      </c>
      <c r="F82" s="25" t="s">
        <v>4450</v>
      </c>
      <c r="G82" s="22" t="s">
        <v>3228</v>
      </c>
      <c r="H82" s="26">
        <v>8</v>
      </c>
      <c r="I82" s="26">
        <v>7</v>
      </c>
      <c r="J82" s="26">
        <v>7.5</v>
      </c>
      <c r="K82" s="26" t="s">
        <v>28</v>
      </c>
      <c r="L82" s="33"/>
      <c r="M82" s="33"/>
      <c r="N82" s="33"/>
      <c r="O82" s="77">
        <v>3</v>
      </c>
      <c r="P82" s="28">
        <f>ROUND(SUMPRODUCT(H82:O82,$H$8:$O$8)/100,1)</f>
        <v>4.8</v>
      </c>
      <c r="Q82" s="29" t="str">
        <f t="shared" si="7"/>
        <v>D</v>
      </c>
      <c r="R82" s="30" t="str">
        <f t="shared" si="8"/>
        <v>Trung bình yếu</v>
      </c>
      <c r="S82" s="31" t="str">
        <f t="shared" si="6"/>
        <v/>
      </c>
      <c r="T82" s="32" t="str">
        <f t="array" ref="T82">IFERROR(VLOOKUP($C82&amp;$S$3,CHOOSE({1,2},Data!$A$2:$A$15458&amp;Data!$B$2:$B$15458,Data!$C$2:$C$15458),2,0),"")</f>
        <v>201-A2</v>
      </c>
      <c r="U82" s="94" t="str">
        <f t="array" ref="U82">IFERROR(VLOOKUP($C82&amp;$G$4,CHOOSE({1,2},Data!$A$2:$A$15458&amp;Data!$E$2:$E$15458,Data!$F$2:$F$15458),2,0),"")</f>
        <v>BAS1224-10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2668</v>
      </c>
      <c r="D83" s="23" t="s">
        <v>3319</v>
      </c>
      <c r="E83" s="24" t="s">
        <v>4474</v>
      </c>
      <c r="F83" s="25" t="s">
        <v>4085</v>
      </c>
      <c r="G83" s="22" t="s">
        <v>3308</v>
      </c>
      <c r="H83" s="26">
        <v>10</v>
      </c>
      <c r="I83" s="26">
        <v>6</v>
      </c>
      <c r="J83" s="26">
        <v>7</v>
      </c>
      <c r="K83" s="26" t="s">
        <v>28</v>
      </c>
      <c r="L83" s="33"/>
      <c r="M83" s="33"/>
      <c r="N83" s="33"/>
      <c r="O83" s="77">
        <v>2</v>
      </c>
      <c r="P83" s="28">
        <f>ROUND(SUMPRODUCT(H83:O83,$H$8:$O$8)/100,1)</f>
        <v>4.2</v>
      </c>
      <c r="Q83" s="29" t="str">
        <f t="shared" si="7"/>
        <v>D</v>
      </c>
      <c r="R83" s="30" t="str">
        <f t="shared" si="8"/>
        <v>Trung bình yếu</v>
      </c>
      <c r="S83" s="31" t="str">
        <f t="shared" si="6"/>
        <v/>
      </c>
      <c r="T83" s="32" t="str">
        <f t="array" ref="T83">IFERROR(VLOOKUP($C83&amp;$S$3,CHOOSE({1,2},Data!$A$2:$A$15458&amp;Data!$B$2:$B$15458,Data!$C$2:$C$15458),2,0),"")</f>
        <v>201-A2</v>
      </c>
      <c r="U83" s="94" t="str">
        <f t="array" ref="U83">IFERROR(VLOOKUP($C83&amp;$G$4,CHOOSE({1,2},Data!$A$2:$A$15458&amp;Data!$E$2:$E$15458,Data!$F$2:$F$15458),2,0),"")</f>
        <v>BAS1224-10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2799</v>
      </c>
      <c r="D84" s="23" t="s">
        <v>4515</v>
      </c>
      <c r="E84" s="24" t="s">
        <v>4360</v>
      </c>
      <c r="F84" s="25" t="s">
        <v>3292</v>
      </c>
      <c r="G84" s="22" t="s">
        <v>3373</v>
      </c>
      <c r="H84" s="26">
        <v>10</v>
      </c>
      <c r="I84" s="26">
        <v>5</v>
      </c>
      <c r="J84" s="26">
        <v>7.5</v>
      </c>
      <c r="K84" s="26" t="s">
        <v>28</v>
      </c>
      <c r="L84" s="33"/>
      <c r="M84" s="33"/>
      <c r="N84" s="33"/>
      <c r="O84" s="77">
        <v>8</v>
      </c>
      <c r="P84" s="28">
        <f>ROUND(SUMPRODUCT(H84:O84,$H$8:$O$8)/100,1)</f>
        <v>7.8</v>
      </c>
      <c r="Q84" s="29" t="str">
        <f t="shared" si="7"/>
        <v>B</v>
      </c>
      <c r="R84" s="30" t="str">
        <f t="shared" si="8"/>
        <v>Khá</v>
      </c>
      <c r="S84" s="31" t="str">
        <f t="shared" si="6"/>
        <v/>
      </c>
      <c r="T84" s="32" t="str">
        <f t="array" ref="T84">IFERROR(VLOOKUP($C84&amp;$S$3,CHOOSE({1,2},Data!$A$2:$A$15458&amp;Data!$B$2:$B$15458,Data!$C$2:$C$15458),2,0),"")</f>
        <v>201-A2</v>
      </c>
      <c r="U84" s="94" t="str">
        <f t="array" ref="U84">IFERROR(VLOOKUP($C84&amp;$G$4,CHOOSE({1,2},Data!$A$2:$A$15458&amp;Data!$E$2:$E$15458,Data!$F$2:$F$15458),2,0),"")</f>
        <v>BAS1224-10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2172</v>
      </c>
      <c r="D85" s="23" t="s">
        <v>4516</v>
      </c>
      <c r="E85" s="24" t="s">
        <v>4362</v>
      </c>
      <c r="F85" s="25" t="s">
        <v>4154</v>
      </c>
      <c r="G85" s="22" t="s">
        <v>3208</v>
      </c>
      <c r="H85" s="26">
        <v>10</v>
      </c>
      <c r="I85" s="26">
        <v>7</v>
      </c>
      <c r="J85" s="26">
        <v>7.5</v>
      </c>
      <c r="K85" s="26" t="s">
        <v>28</v>
      </c>
      <c r="L85" s="33"/>
      <c r="M85" s="33"/>
      <c r="N85" s="33"/>
      <c r="O85" s="77">
        <v>8.5</v>
      </c>
      <c r="P85" s="28">
        <f>ROUND(SUMPRODUCT(H85:O85,$H$8:$O$8)/100,1)</f>
        <v>8.3000000000000007</v>
      </c>
      <c r="Q85" s="29" t="str">
        <f t="shared" si="7"/>
        <v>B+</v>
      </c>
      <c r="R85" s="30" t="str">
        <f t="shared" si="8"/>
        <v>Khá</v>
      </c>
      <c r="S85" s="31" t="str">
        <f t="shared" si="6"/>
        <v/>
      </c>
      <c r="T85" s="32" t="str">
        <f t="array" ref="T85">IFERROR(VLOOKUP($C85&amp;$S$3,CHOOSE({1,2},Data!$A$2:$A$15458&amp;Data!$B$2:$B$15458,Data!$C$2:$C$15458),2,0),"")</f>
        <v>201-A2</v>
      </c>
      <c r="U85" s="94" t="str">
        <f t="array" ref="U85">IFERROR(VLOOKUP($C85&amp;$G$4,CHOOSE({1,2},Data!$A$2:$A$15458&amp;Data!$E$2:$E$15458,Data!$F$2:$F$15458),2,0),"")</f>
        <v>BAS1224-10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1989</v>
      </c>
      <c r="D86" s="23" t="s">
        <v>3324</v>
      </c>
      <c r="E86" s="24" t="s">
        <v>3808</v>
      </c>
      <c r="F86" s="25" t="s">
        <v>4518</v>
      </c>
      <c r="G86" s="22" t="s">
        <v>3465</v>
      </c>
      <c r="H86" s="26">
        <v>10</v>
      </c>
      <c r="I86" s="26">
        <v>9</v>
      </c>
      <c r="J86" s="26">
        <v>8</v>
      </c>
      <c r="K86" s="26" t="s">
        <v>28</v>
      </c>
      <c r="L86" s="33"/>
      <c r="M86" s="33"/>
      <c r="N86" s="33"/>
      <c r="O86" s="77">
        <v>8.5</v>
      </c>
      <c r="P86" s="28">
        <f>ROUND(SUMPRODUCT(H86:O86,$H$8:$O$8)/100,1)</f>
        <v>8.6</v>
      </c>
      <c r="Q86" s="29" t="str">
        <f t="shared" si="7"/>
        <v>A</v>
      </c>
      <c r="R86" s="30" t="str">
        <f t="shared" si="8"/>
        <v>Giỏi</v>
      </c>
      <c r="S86" s="31" t="str">
        <f t="shared" si="6"/>
        <v/>
      </c>
      <c r="T86" s="32" t="str">
        <f t="array" ref="T86">IFERROR(VLOOKUP($C86&amp;$S$3,CHOOSE({1,2},Data!$A$2:$A$15458&amp;Data!$B$2:$B$15458,Data!$C$2:$C$15458),2,0),"")</f>
        <v>201-A2</v>
      </c>
      <c r="U86" s="94" t="str">
        <f t="array" ref="U86">IFERROR(VLOOKUP($C86&amp;$G$4,CHOOSE({1,2},Data!$A$2:$A$15458&amp;Data!$E$2:$E$15458,Data!$F$2:$F$15458),2,0),"")</f>
        <v>BAS1224-10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2672</v>
      </c>
      <c r="D87" s="23" t="s">
        <v>3605</v>
      </c>
      <c r="E87" s="24" t="s">
        <v>3808</v>
      </c>
      <c r="F87" s="25" t="s">
        <v>4209</v>
      </c>
      <c r="G87" s="22" t="s">
        <v>3218</v>
      </c>
      <c r="H87" s="26">
        <v>2</v>
      </c>
      <c r="I87" s="26">
        <v>0</v>
      </c>
      <c r="J87" s="26">
        <v>0</v>
      </c>
      <c r="K87" s="26" t="s">
        <v>28</v>
      </c>
      <c r="L87" s="33"/>
      <c r="M87" s="33"/>
      <c r="N87" s="33"/>
      <c r="O87" s="113" t="s">
        <v>4811</v>
      </c>
      <c r="P87" s="28">
        <f>ROUND(SUMPRODUCT(H87:O87,$H$8:$O$8)/100,1)</f>
        <v>0.2</v>
      </c>
      <c r="Q87" s="29" t="str">
        <f t="shared" si="7"/>
        <v>F</v>
      </c>
      <c r="R87" s="30" t="str">
        <f t="shared" si="8"/>
        <v>Kém</v>
      </c>
      <c r="S87" s="31" t="str">
        <f t="shared" si="6"/>
        <v>Không đủ ĐKDT</v>
      </c>
      <c r="T87" s="32" t="str">
        <f t="array" ref="T87">IFERROR(VLOOKUP($C87&amp;$S$3,CHOOSE({1,2},Data!$A$2:$A$15458&amp;Data!$B$2:$B$15458,Data!$C$2:$C$15458),2,0),"")</f>
        <v>201-A2</v>
      </c>
      <c r="U87" s="94" t="str">
        <f t="array" ref="U87">IFERROR(VLOOKUP($C87&amp;$G$4,CHOOSE({1,2},Data!$A$2:$A$15458&amp;Data!$E$2:$E$15458,Data!$F$2:$F$15458),2,0),"")</f>
        <v>BAS1224-10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Học lại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2674</v>
      </c>
      <c r="D88" s="23" t="s">
        <v>4519</v>
      </c>
      <c r="E88" s="24" t="s">
        <v>4520</v>
      </c>
      <c r="F88" s="25" t="s">
        <v>3967</v>
      </c>
      <c r="G88" s="22" t="s">
        <v>3283</v>
      </c>
      <c r="H88" s="26">
        <v>8</v>
      </c>
      <c r="I88" s="26">
        <v>3</v>
      </c>
      <c r="J88" s="26">
        <v>8</v>
      </c>
      <c r="K88" s="26" t="s">
        <v>28</v>
      </c>
      <c r="L88" s="33"/>
      <c r="M88" s="33"/>
      <c r="N88" s="33"/>
      <c r="O88" s="77">
        <v>4</v>
      </c>
      <c r="P88" s="28">
        <f>ROUND(SUMPRODUCT(H88:O88,$H$8:$O$8)/100,1)</f>
        <v>5.0999999999999996</v>
      </c>
      <c r="Q88" s="29" t="str">
        <f t="shared" si="7"/>
        <v>D+</v>
      </c>
      <c r="R88" s="30" t="str">
        <f t="shared" si="8"/>
        <v>Trung bình yếu</v>
      </c>
      <c r="S88" s="31" t="str">
        <f t="shared" si="6"/>
        <v/>
      </c>
      <c r="T88" s="32" t="str">
        <f t="array" ref="T88">IFERROR(VLOOKUP($C88&amp;$S$3,CHOOSE({1,2},Data!$A$2:$A$15458&amp;Data!$B$2:$B$15458,Data!$C$2:$C$15458),2,0),"")</f>
        <v>201-A2</v>
      </c>
      <c r="U88" s="94" t="str">
        <f t="array" ref="U88">IFERROR(VLOOKUP($C88&amp;$G$4,CHOOSE({1,2},Data!$A$2:$A$15458&amp;Data!$E$2:$E$15458,Data!$F$2:$F$15458),2,0),"")</f>
        <v>BAS1224-10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382</v>
      </c>
      <c r="D89" s="23" t="s">
        <v>4521</v>
      </c>
      <c r="E89" s="24" t="s">
        <v>3579</v>
      </c>
      <c r="F89" s="25" t="s">
        <v>3562</v>
      </c>
      <c r="G89" s="22" t="s">
        <v>3296</v>
      </c>
      <c r="H89" s="26">
        <v>10</v>
      </c>
      <c r="I89" s="26">
        <v>7</v>
      </c>
      <c r="J89" s="26">
        <v>8</v>
      </c>
      <c r="K89" s="26" t="s">
        <v>28</v>
      </c>
      <c r="L89" s="33"/>
      <c r="M89" s="33"/>
      <c r="N89" s="33"/>
      <c r="O89" s="77">
        <v>7</v>
      </c>
      <c r="P89" s="28">
        <f>ROUND(SUMPRODUCT(H89:O89,$H$8:$O$8)/100,1)</f>
        <v>7.5</v>
      </c>
      <c r="Q89" s="29" t="str">
        <f t="shared" si="7"/>
        <v>B</v>
      </c>
      <c r="R89" s="30" t="str">
        <f t="shared" si="8"/>
        <v>Khá</v>
      </c>
      <c r="S89" s="31" t="str">
        <f t="shared" si="6"/>
        <v/>
      </c>
      <c r="T89" s="32" t="str">
        <f t="array" ref="T89">IFERROR(VLOOKUP($C89&amp;$S$3,CHOOSE({1,2},Data!$A$2:$A$15458&amp;Data!$B$2:$B$15458,Data!$C$2:$C$15458),2,0),"")</f>
        <v>201-A2</v>
      </c>
      <c r="U89" s="94" t="str">
        <f t="array" ref="U89">IFERROR(VLOOKUP($C89&amp;$G$4,CHOOSE({1,2},Data!$A$2:$A$15458&amp;Data!$E$2:$E$15458,Data!$F$2:$F$15458),2,0),"")</f>
        <v>BAS1224-10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1024</v>
      </c>
      <c r="D90" s="23" t="s">
        <v>3253</v>
      </c>
      <c r="E90" s="24" t="s">
        <v>3583</v>
      </c>
      <c r="F90" s="25" t="s">
        <v>3361</v>
      </c>
      <c r="G90" s="22" t="s">
        <v>3242</v>
      </c>
      <c r="H90" s="26">
        <v>10</v>
      </c>
      <c r="I90" s="26">
        <v>9</v>
      </c>
      <c r="J90" s="26">
        <v>7.5</v>
      </c>
      <c r="K90" s="26" t="s">
        <v>28</v>
      </c>
      <c r="L90" s="33"/>
      <c r="M90" s="33"/>
      <c r="N90" s="33"/>
      <c r="O90" s="77">
        <v>8</v>
      </c>
      <c r="P90" s="28">
        <f>ROUND(SUMPRODUCT(H90:O90,$H$8:$O$8)/100,1)</f>
        <v>8.1999999999999993</v>
      </c>
      <c r="Q90" s="29" t="str">
        <f t="shared" si="7"/>
        <v>B+</v>
      </c>
      <c r="R90" s="30" t="str">
        <f t="shared" si="8"/>
        <v>Khá</v>
      </c>
      <c r="S90" s="31" t="str">
        <f t="shared" si="6"/>
        <v/>
      </c>
      <c r="T90" s="32" t="str">
        <f t="array" ref="T90">IFERROR(VLOOKUP($C90&amp;$S$3,CHOOSE({1,2},Data!$A$2:$A$15458&amp;Data!$B$2:$B$15458,Data!$C$2:$C$15458),2,0),"")</f>
        <v>201-A2</v>
      </c>
      <c r="U90" s="94" t="str">
        <f t="array" ref="U90">IFERROR(VLOOKUP($C90&amp;$G$4,CHOOSE({1,2},Data!$A$2:$A$15458&amp;Data!$E$2:$E$15458,Data!$F$2:$F$15458),2,0),"")</f>
        <v>BAS1224-10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Đạt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1826</v>
      </c>
      <c r="D91" s="23" t="s">
        <v>3856</v>
      </c>
      <c r="E91" s="24" t="s">
        <v>3426</v>
      </c>
      <c r="F91" s="25" t="s">
        <v>3357</v>
      </c>
      <c r="G91" s="22" t="s">
        <v>3277</v>
      </c>
      <c r="H91" s="26">
        <v>10</v>
      </c>
      <c r="I91" s="26">
        <v>4</v>
      </c>
      <c r="J91" s="26">
        <v>8.5</v>
      </c>
      <c r="K91" s="26" t="s">
        <v>28</v>
      </c>
      <c r="L91" s="33"/>
      <c r="M91" s="33"/>
      <c r="N91" s="33"/>
      <c r="O91" s="77">
        <v>7</v>
      </c>
      <c r="P91" s="28">
        <f>ROUND(SUMPRODUCT(H91:O91,$H$8:$O$8)/100,1)</f>
        <v>7.3</v>
      </c>
      <c r="Q91" s="29" t="str">
        <f t="shared" si="7"/>
        <v>B</v>
      </c>
      <c r="R91" s="30" t="str">
        <f t="shared" si="8"/>
        <v>Khá</v>
      </c>
      <c r="S91" s="31" t="str">
        <f t="shared" si="6"/>
        <v/>
      </c>
      <c r="T91" s="32" t="str">
        <f t="array" ref="T91">IFERROR(VLOOKUP($C91&amp;$S$3,CHOOSE({1,2},Data!$A$2:$A$15458&amp;Data!$B$2:$B$15458,Data!$C$2:$C$15458),2,0),"")</f>
        <v>201-A2</v>
      </c>
      <c r="U91" s="94" t="str">
        <f t="array" ref="U91">IFERROR(VLOOKUP($C91&amp;$G$4,CHOOSE({1,2},Data!$A$2:$A$15458&amp;Data!$E$2:$E$15458,Data!$F$2:$F$15458),2,0),"")</f>
        <v>BAS1224-10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968</v>
      </c>
      <c r="D92" s="23" t="s">
        <v>4256</v>
      </c>
      <c r="E92" s="24" t="s">
        <v>3429</v>
      </c>
      <c r="F92" s="25" t="s">
        <v>3785</v>
      </c>
      <c r="G92" s="22" t="s">
        <v>3382</v>
      </c>
      <c r="H92" s="26">
        <v>10</v>
      </c>
      <c r="I92" s="26">
        <v>6</v>
      </c>
      <c r="J92" s="26">
        <v>7</v>
      </c>
      <c r="K92" s="26" t="s">
        <v>28</v>
      </c>
      <c r="L92" s="33"/>
      <c r="M92" s="33"/>
      <c r="N92" s="33"/>
      <c r="O92" s="77">
        <v>7.5</v>
      </c>
      <c r="P92" s="28">
        <f>ROUND(SUMPRODUCT(H92:O92,$H$8:$O$8)/100,1)</f>
        <v>7.5</v>
      </c>
      <c r="Q92" s="29" t="str">
        <f t="shared" si="7"/>
        <v>B</v>
      </c>
      <c r="R92" s="30" t="str">
        <f t="shared" si="8"/>
        <v>Khá</v>
      </c>
      <c r="S92" s="31" t="str">
        <f t="shared" si="6"/>
        <v/>
      </c>
      <c r="T92" s="32" t="str">
        <f t="array" ref="T92">IFERROR(VLOOKUP($C92&amp;$S$3,CHOOSE({1,2},Data!$A$2:$A$15458&amp;Data!$B$2:$B$15458,Data!$C$2:$C$15458),2,0),"")</f>
        <v>201-A2</v>
      </c>
      <c r="U92" s="94" t="str">
        <f t="array" ref="U92">IFERROR(VLOOKUP($C92&amp;$G$4,CHOOSE({1,2},Data!$A$2:$A$15458&amp;Data!$E$2:$E$15458,Data!$F$2:$F$15458),2,0),"")</f>
        <v>BAS1224-10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customHeight="1">
      <c r="B93" s="21">
        <f>IF(LEN(C93=0),SUBTOTAL(3,$C$9:C93),"")</f>
        <v>85</v>
      </c>
      <c r="C93" s="22" t="s">
        <v>2805</v>
      </c>
      <c r="D93" s="23" t="s">
        <v>4210</v>
      </c>
      <c r="E93" s="24" t="s">
        <v>3711</v>
      </c>
      <c r="F93" s="25" t="s">
        <v>3613</v>
      </c>
      <c r="G93" s="22" t="s">
        <v>3308</v>
      </c>
      <c r="H93" s="26">
        <v>10</v>
      </c>
      <c r="I93" s="26">
        <v>6</v>
      </c>
      <c r="J93" s="26">
        <v>8</v>
      </c>
      <c r="K93" s="26" t="s">
        <v>28</v>
      </c>
      <c r="L93" s="33"/>
      <c r="M93" s="33"/>
      <c r="N93" s="33"/>
      <c r="O93" s="77">
        <v>5</v>
      </c>
      <c r="P93" s="28">
        <f>ROUND(SUMPRODUCT(H93:O93,$H$8:$O$8)/100,1)</f>
        <v>6.2</v>
      </c>
      <c r="Q93" s="29" t="str">
        <f t="shared" si="7"/>
        <v>C</v>
      </c>
      <c r="R93" s="30" t="str">
        <f t="shared" si="8"/>
        <v>Trung bình</v>
      </c>
      <c r="S93" s="31" t="str">
        <f t="shared" si="6"/>
        <v/>
      </c>
      <c r="T93" s="32" t="str">
        <f t="array" ref="T93">IFERROR(VLOOKUP($C93&amp;$S$3,CHOOSE({1,2},Data!$A$2:$A$15458&amp;Data!$B$2:$B$15458,Data!$C$2:$C$15458),2,0),"")</f>
        <v>201-A2</v>
      </c>
      <c r="U93" s="94" t="str">
        <f t="array" ref="U93">IFERROR(VLOOKUP($C93&amp;$G$4,CHOOSE({1,2},Data!$A$2:$A$15458&amp;Data!$E$2:$E$15458,Data!$F$2:$F$15458),2,0),"")</f>
        <v>BAS1224-10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Đạt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hidden="1" customHeight="1">
      <c r="B94" s="21">
        <f>IF(LEN(C94=0),SUBTOTAL(3,$C$9:C94),"")</f>
        <v>85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ref="Q94:Q107" si="9">IF(AND($P94&gt;=9,$P94&lt;=10),"A+","")&amp;IF(AND($P94&gt;=8.5,$P94&lt;=8.9),"A","")&amp;IF(AND($P94&gt;=8,$P94&lt;=8.4),"B+","")&amp;IF(AND($P94&gt;=7,$P94&lt;=7.9),"B","")&amp;IF(AND($P94&gt;=6.5,$P94&lt;=6.9),"C+","")&amp;IF(AND($P94&gt;=5.5,$P94&lt;=6.4),"C","")&amp;IF(AND($P94&gt;=5,$P94&lt;=5.4),"D+","")&amp;IF(AND($P94&gt;=4,$P94&lt;=4.9),"D","")&amp;IF(AND($P94&lt;4),"F","")</f>
        <v>F</v>
      </c>
      <c r="R94" s="30" t="str">
        <f t="shared" ref="R94:R107" si="10">IF($P94&lt;4,"Kém",IF(AND($P94&gt;=4,$P94&lt;=5.4),"Trung bình yếu",IF(AND($P94&gt;=5.5,$P94&lt;=6.9),"Trung bình",IF(AND($P94&gt;=7,$P94&lt;=8.4),"Khá",IF(AND($P94&gt;=8.5,$P94&lt;=10),"Giỏi","")))))</f>
        <v>Kém</v>
      </c>
      <c r="S94" s="31" t="str">
        <f t="shared" ref="S94:S107" si="11">+IF(OR($H94=0,$I94=0,$J94=0,$K94=0),"Không đủ ĐKDT",IF(AND(O94=0,P94&gt;=4),"Không đạt",""))</f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hidden="1" customHeight="1">
      <c r="B95" s="21">
        <f>IF(LEN(C95=0),SUBTOTAL(3,$C$9:C95),"")</f>
        <v>85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9"/>
        <v>F</v>
      </c>
      <c r="R95" s="30" t="str">
        <f t="shared" si="10"/>
        <v>Kém</v>
      </c>
      <c r="S95" s="31" t="str">
        <f t="shared" si="11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hidden="1" customHeight="1">
      <c r="B96" s="21">
        <f>IF(LEN(C96=0),SUBTOTAL(3,$C$9:C96),"")</f>
        <v>85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9"/>
        <v>F</v>
      </c>
      <c r="R96" s="30" t="str">
        <f t="shared" si="10"/>
        <v>Kém</v>
      </c>
      <c r="S96" s="31" t="str">
        <f t="shared" si="11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hidden="1" customHeight="1">
      <c r="B97" s="21">
        <f>IF(LEN(C97=0),SUBTOTAL(3,$C$9:C97),"")</f>
        <v>85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9"/>
        <v>F</v>
      </c>
      <c r="R97" s="30" t="str">
        <f t="shared" si="10"/>
        <v>Kém</v>
      </c>
      <c r="S97" s="31" t="str">
        <f t="shared" si="11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t="17.850000000000001" hidden="1" customHeight="1">
      <c r="B98" s="21">
        <f>IF(LEN(C98=0),SUBTOTAL(3,$C$9:C98),"")</f>
        <v>85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9"/>
        <v>F</v>
      </c>
      <c r="R98" s="30" t="str">
        <f t="shared" si="10"/>
        <v>Kém</v>
      </c>
      <c r="S98" s="31" t="str">
        <f t="shared" si="11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t="17.850000000000001" hidden="1" customHeight="1">
      <c r="B99" s="21">
        <f>IF(LEN(C99=0),SUBTOTAL(3,$C$9:C99),"")</f>
        <v>85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9"/>
        <v>F</v>
      </c>
      <c r="R99" s="30" t="str">
        <f t="shared" si="10"/>
        <v>Kém</v>
      </c>
      <c r="S99" s="31" t="str">
        <f t="shared" si="11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t="17.850000000000001" hidden="1" customHeight="1">
      <c r="B100" s="21">
        <f>IF(LEN(C100=0),SUBTOTAL(3,$C$9:C100),"")</f>
        <v>85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9"/>
        <v>F</v>
      </c>
      <c r="R100" s="30" t="str">
        <f t="shared" si="10"/>
        <v>Kém</v>
      </c>
      <c r="S100" s="31" t="str">
        <f t="shared" si="11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t="17.850000000000001" hidden="1" customHeight="1">
      <c r="B101" s="21">
        <f>IF(LEN(C101=0),SUBTOTAL(3,$C$9:C101),"")</f>
        <v>85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9"/>
        <v>F</v>
      </c>
      <c r="R101" s="30" t="str">
        <f t="shared" si="10"/>
        <v>Kém</v>
      </c>
      <c r="S101" s="31" t="str">
        <f t="shared" si="11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t="17.850000000000001" hidden="1" customHeight="1">
      <c r="B102" s="21">
        <f>IF(LEN(C102=0),SUBTOTAL(3,$C$9:C102),"")</f>
        <v>85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9"/>
        <v>F</v>
      </c>
      <c r="R102" s="30" t="str">
        <f t="shared" si="10"/>
        <v>Kém</v>
      </c>
      <c r="S102" s="31" t="str">
        <f t="shared" si="11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t="17.850000000000001" hidden="1" customHeight="1">
      <c r="B103" s="21">
        <f>IF(LEN(C103=0),SUBTOTAL(3,$C$9:C103),"")</f>
        <v>85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9"/>
        <v>F</v>
      </c>
      <c r="R103" s="30" t="str">
        <f t="shared" si="10"/>
        <v>Kém</v>
      </c>
      <c r="S103" s="31" t="str">
        <f t="shared" si="11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t="17.850000000000001" hidden="1" customHeight="1">
      <c r="B104" s="21">
        <f>IF(LEN(C104=0),SUBTOTAL(3,$C$9:C104),"")</f>
        <v>85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9"/>
        <v>F</v>
      </c>
      <c r="R104" s="30" t="str">
        <f t="shared" si="10"/>
        <v>Kém</v>
      </c>
      <c r="S104" s="31" t="str">
        <f t="shared" si="11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t="17.850000000000001" hidden="1" customHeight="1">
      <c r="B105" s="21">
        <f>IF(LEN(C105=0),SUBTOTAL(3,$C$9:C105),"")</f>
        <v>85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9"/>
        <v>F</v>
      </c>
      <c r="R105" s="30" t="str">
        <f t="shared" si="10"/>
        <v>Kém</v>
      </c>
      <c r="S105" s="31" t="str">
        <f t="shared" si="11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t="17.850000000000001" hidden="1" customHeight="1">
      <c r="B106" s="21">
        <f>IF(LEN(C106=0),SUBTOTAL(3,$C$9:C106),"")</f>
        <v>85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9"/>
        <v>F</v>
      </c>
      <c r="R106" s="30" t="str">
        <f t="shared" si="10"/>
        <v>Kém</v>
      </c>
      <c r="S106" s="31" t="str">
        <f t="shared" si="11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t="17.850000000000001" hidden="1" customHeight="1">
      <c r="B107" s="21">
        <f>IF(LEN(C107=0),SUBTOTAL(3,$C$9:C107),"")</f>
        <v>85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9"/>
        <v>F</v>
      </c>
      <c r="R107" s="30" t="str">
        <f t="shared" si="10"/>
        <v>Kém</v>
      </c>
      <c r="S107" s="31" t="str">
        <f t="shared" si="11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t="17.850000000000001" hidden="1" customHeight="1">
      <c r="B108" s="21">
        <f>IF(LEN(C108=0),SUBTOTAL(3,$C$9:C108),"")</f>
        <v>85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ref="Q108:Q121" si="12">IF(AND($P108&gt;=9,$P108&lt;=10),"A+","")&amp;IF(AND($P108&gt;=8.5,$P108&lt;=8.9),"A","")&amp;IF(AND($P108&gt;=8,$P108&lt;=8.4),"B+","")&amp;IF(AND($P108&gt;=7,$P108&lt;=7.9),"B","")&amp;IF(AND($P108&gt;=6.5,$P108&lt;=6.9),"C+","")&amp;IF(AND($P108&gt;=5.5,$P108&lt;=6.4),"C","")&amp;IF(AND($P108&gt;=5,$P108&lt;=5.4),"D+","")&amp;IF(AND($P108&gt;=4,$P108&lt;=4.9),"D","")&amp;IF(AND($P108&lt;4),"F","")</f>
        <v>F</v>
      </c>
      <c r="R108" s="30" t="str">
        <f t="shared" ref="R108:R121" si="13">IF($P108&lt;4,"Kém",IF(AND($P108&gt;=4,$P108&lt;=5.4),"Trung bình yếu",IF(AND($P108&gt;=5.5,$P108&lt;=6.9),"Trung bình",IF(AND($P108&gt;=7,$P108&lt;=8.4),"Khá",IF(AND($P108&gt;=8.5,$P108&lt;=10),"Giỏi","")))))</f>
        <v>Kém</v>
      </c>
      <c r="S108" s="31" t="str">
        <f t="shared" ref="S108:S123" si="14">+IF(OR($H108=0,$I108=0,$J108=0,$K108=0),"Không đủ ĐKDT",IF(AND(O108=0,P108&gt;=4),"Không đạt",""))</f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t="17.850000000000001" hidden="1" customHeight="1">
      <c r="B109" s="21">
        <f>IF(LEN(C109=0),SUBTOTAL(3,$C$9:C109),"")</f>
        <v>85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2"/>
        <v>F</v>
      </c>
      <c r="R109" s="30" t="str">
        <f t="shared" si="13"/>
        <v>Kém</v>
      </c>
      <c r="S109" s="31" t="str">
        <f t="shared" si="14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t="17.850000000000001" hidden="1" customHeight="1">
      <c r="B110" s="21">
        <f>IF(LEN(C110=0),SUBTOTAL(3,$C$9:C110),"")</f>
        <v>85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2"/>
        <v>F</v>
      </c>
      <c r="R110" s="30" t="str">
        <f t="shared" si="13"/>
        <v>Kém</v>
      </c>
      <c r="S110" s="31" t="str">
        <f t="shared" si="14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t="17.850000000000001" hidden="1" customHeight="1">
      <c r="B111" s="21">
        <f>IF(LEN(C111=0),SUBTOTAL(3,$C$9:C111),"")</f>
        <v>85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2"/>
        <v>F</v>
      </c>
      <c r="R111" s="30" t="str">
        <f t="shared" si="13"/>
        <v>Kém</v>
      </c>
      <c r="S111" s="31" t="str">
        <f t="shared" si="14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t="17.850000000000001" hidden="1" customHeight="1">
      <c r="B112" s="21">
        <f>IF(LEN(C112=0),SUBTOTAL(3,$C$9:C112),"")</f>
        <v>85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2"/>
        <v>F</v>
      </c>
      <c r="R112" s="30" t="str">
        <f t="shared" si="13"/>
        <v>Kém</v>
      </c>
      <c r="S112" s="31" t="str">
        <f t="shared" si="14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t="17.850000000000001" hidden="1" customHeight="1">
      <c r="B113" s="21">
        <f>IF(LEN(C113=0),SUBTOTAL(3,$C$9:C113),"")</f>
        <v>85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2"/>
        <v>F</v>
      </c>
      <c r="R113" s="30" t="str">
        <f t="shared" si="13"/>
        <v>Kém</v>
      </c>
      <c r="S113" s="31" t="str">
        <f t="shared" si="14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t="17.850000000000001" hidden="1" customHeight="1">
      <c r="B114" s="21">
        <f>IF(LEN(C114=0),SUBTOTAL(3,$C$9:C114),"")</f>
        <v>85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2"/>
        <v>F</v>
      </c>
      <c r="R114" s="30" t="str">
        <f t="shared" si="13"/>
        <v>Kém</v>
      </c>
      <c r="S114" s="31" t="str">
        <f t="shared" si="14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t="17.850000000000001" hidden="1" customHeight="1">
      <c r="B115" s="21">
        <f>IF(LEN(C115=0),SUBTOTAL(3,$C$9:C115),"")</f>
        <v>85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2"/>
        <v>F</v>
      </c>
      <c r="R115" s="30" t="str">
        <f t="shared" si="13"/>
        <v>Kém</v>
      </c>
      <c r="S115" s="31" t="str">
        <f t="shared" si="14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t="17.850000000000001" hidden="1" customHeight="1">
      <c r="B116" s="21">
        <f>IF(LEN(C116=0),SUBTOTAL(3,$C$9:C116),"")</f>
        <v>85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2"/>
        <v>F</v>
      </c>
      <c r="R116" s="30" t="str">
        <f t="shared" si="13"/>
        <v>Kém</v>
      </c>
      <c r="S116" s="31" t="str">
        <f t="shared" si="14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t="17.850000000000001" hidden="1" customHeight="1">
      <c r="B117" s="21">
        <f>IF(LEN(C117=0),SUBTOTAL(3,$C$9:C117),"")</f>
        <v>85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2"/>
        <v>F</v>
      </c>
      <c r="R117" s="30" t="str">
        <f t="shared" si="13"/>
        <v>Kém</v>
      </c>
      <c r="S117" s="31" t="str">
        <f t="shared" si="14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t="17.850000000000001" hidden="1" customHeight="1">
      <c r="B118" s="21">
        <f>IF(LEN(C118=0),SUBTOTAL(3,$C$9:C118),"")</f>
        <v>85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2"/>
        <v>F</v>
      </c>
      <c r="R118" s="30" t="str">
        <f t="shared" si="13"/>
        <v>Kém</v>
      </c>
      <c r="S118" s="31" t="str">
        <f t="shared" si="14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t="17.850000000000001" hidden="1" customHeight="1">
      <c r="B119" s="21">
        <f>IF(LEN(C119=0),SUBTOTAL(3,$C$9:C119),"")</f>
        <v>85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2"/>
        <v>F</v>
      </c>
      <c r="R119" s="30" t="str">
        <f t="shared" si="13"/>
        <v>Kém</v>
      </c>
      <c r="S119" s="31" t="str">
        <f t="shared" si="14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t="17.850000000000001" hidden="1" customHeight="1">
      <c r="B120" s="21">
        <f>IF(LEN(C120=0),SUBTOTAL(3,$C$9:C120),"")</f>
        <v>85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2"/>
        <v>F</v>
      </c>
      <c r="R120" s="30" t="str">
        <f t="shared" si="13"/>
        <v>Kém</v>
      </c>
      <c r="S120" s="31" t="str">
        <f t="shared" si="14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t="17.850000000000001" hidden="1" customHeight="1">
      <c r="B121" s="21">
        <f>IF(LEN(C121=0),SUBTOTAL(3,$C$9:C121),"")</f>
        <v>85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2"/>
        <v>F</v>
      </c>
      <c r="R121" s="30" t="str">
        <f t="shared" si="13"/>
        <v>Kém</v>
      </c>
      <c r="S121" s="31" t="str">
        <f t="shared" si="14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t="17.850000000000001" hidden="1" customHeight="1">
      <c r="B122" s="21">
        <f>IF(LEN(C122=0),SUBTOTAL(3,$C$9:C122),"")</f>
        <v>85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5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6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4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t="17.850000000000001" hidden="1" customHeight="1">
      <c r="B123" s="21">
        <f>IF(LEN(C123=0),SUBTOTAL(3,$C$9:C123),"")</f>
        <v>85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5"/>
        <v>F</v>
      </c>
      <c r="R123" s="30" t="str">
        <f t="shared" si="16"/>
        <v>Kém</v>
      </c>
      <c r="S123" s="31" t="str">
        <f t="shared" si="14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t="17.850000000000001" hidden="1" customHeight="1">
      <c r="B124" s="21">
        <f>IF(LEN(C124=0),SUBTOTAL(3,$C$9:C124),"")</f>
        <v>85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5"/>
        <v>F</v>
      </c>
      <c r="R124" s="30" t="str">
        <f t="shared" si="16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t="17.850000000000001" hidden="1" customHeight="1">
      <c r="B125" s="21">
        <f>IF(LEN(C125=0),SUBTOTAL(3,$C$9:C125),"")</f>
        <v>85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5"/>
        <v>F</v>
      </c>
      <c r="R125" s="30" t="str">
        <f t="shared" si="16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t="17.850000000000001" hidden="1" customHeight="1">
      <c r="B126" s="21">
        <f>IF(LEN(C126=0),SUBTOTAL(3,$C$9:C126),"")</f>
        <v>85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5"/>
        <v>F</v>
      </c>
      <c r="R126" s="30" t="str">
        <f t="shared" si="16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t="17.850000000000001" hidden="1" customHeight="1">
      <c r="B127" s="21">
        <f>IF(LEN(C127=0),SUBTOTAL(3,$C$9:C127),"")</f>
        <v>85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5"/>
        <v>F</v>
      </c>
      <c r="R127" s="30" t="str">
        <f t="shared" si="16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t="17.850000000000001" hidden="1" customHeight="1">
      <c r="B128" s="21">
        <f>IF(LEN(C128=0),SUBTOTAL(3,$C$9:C128),"")</f>
        <v>85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5"/>
        <v>F</v>
      </c>
      <c r="R128" s="30" t="str">
        <f t="shared" si="16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t="17.850000000000001" hidden="1" customHeight="1">
      <c r="B129" s="21">
        <f>IF(LEN(C129=0),SUBTOTAL(3,$C$9:C129),"")</f>
        <v>85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5"/>
        <v>F</v>
      </c>
      <c r="R129" s="30" t="str">
        <f t="shared" si="16"/>
        <v>Kém</v>
      </c>
      <c r="S129" s="31" t="str">
        <f t="shared" ref="S129:S158" si="17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t="17.850000000000001" hidden="1" customHeight="1">
      <c r="B130" s="21">
        <f>IF(LEN(C130=0),SUBTOTAL(3,$C$9:C130),"")</f>
        <v>85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5"/>
        <v>F</v>
      </c>
      <c r="R130" s="30" t="str">
        <f t="shared" si="16"/>
        <v>Kém</v>
      </c>
      <c r="S130" s="31" t="str">
        <f t="shared" si="17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t="17.850000000000001" hidden="1" customHeight="1">
      <c r="B131" s="21">
        <f>IF(LEN(C131=0),SUBTOTAL(3,$C$9:C131),"")</f>
        <v>85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5"/>
        <v>F</v>
      </c>
      <c r="R131" s="30" t="str">
        <f t="shared" si="16"/>
        <v>Kém</v>
      </c>
      <c r="S131" s="31" t="str">
        <f t="shared" si="17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t="17.850000000000001" hidden="1" customHeight="1">
      <c r="B132" s="21">
        <f>IF(LEN(C132=0),SUBTOTAL(3,$C$9:C132),"")</f>
        <v>85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5"/>
        <v>F</v>
      </c>
      <c r="R132" s="30" t="str">
        <f t="shared" si="16"/>
        <v>Kém</v>
      </c>
      <c r="S132" s="31" t="str">
        <f t="shared" si="17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t="17.850000000000001" hidden="1" customHeight="1">
      <c r="B133" s="21">
        <f>IF(LEN(C133=0),SUBTOTAL(3,$C$9:C133),"")</f>
        <v>85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5"/>
        <v>F</v>
      </c>
      <c r="R133" s="30" t="str">
        <f t="shared" si="16"/>
        <v>Kém</v>
      </c>
      <c r="S133" s="31" t="str">
        <f t="shared" si="17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t="17.850000000000001" hidden="1" customHeight="1">
      <c r="B134" s="21">
        <f>IF(LEN(C134=0),SUBTOTAL(3,$C$9:C134),"")</f>
        <v>85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5"/>
        <v>F</v>
      </c>
      <c r="R134" s="30" t="str">
        <f t="shared" si="16"/>
        <v>Kém</v>
      </c>
      <c r="S134" s="31" t="str">
        <f t="shared" si="17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t="17.850000000000001" hidden="1" customHeight="1">
      <c r="B135" s="21">
        <f>IF(LEN(C135=0),SUBTOTAL(3,$C$9:C135),"")</f>
        <v>85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5"/>
        <v>F</v>
      </c>
      <c r="R135" s="30" t="str">
        <f t="shared" si="16"/>
        <v>Kém</v>
      </c>
      <c r="S135" s="31" t="str">
        <f t="shared" si="17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t="17.850000000000001" hidden="1" customHeight="1">
      <c r="B136" s="21">
        <f>IF(LEN(C136=0),SUBTOTAL(3,$C$9:C136),"")</f>
        <v>85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5"/>
        <v>F</v>
      </c>
      <c r="R136" s="30" t="str">
        <f t="shared" si="16"/>
        <v>Kém</v>
      </c>
      <c r="S136" s="31" t="str">
        <f t="shared" si="17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t="17.850000000000001" hidden="1" customHeight="1">
      <c r="B137" s="21">
        <f>IF(LEN(C137=0),SUBTOTAL(3,$C$9:C137),"")</f>
        <v>85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5"/>
        <v>F</v>
      </c>
      <c r="R137" s="30" t="str">
        <f t="shared" si="16"/>
        <v>Kém</v>
      </c>
      <c r="S137" s="31" t="str">
        <f t="shared" si="17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t="17.850000000000001" hidden="1" customHeight="1">
      <c r="B138" s="21">
        <f>IF(LEN(C138=0),SUBTOTAL(3,$C$9:C138),"")</f>
        <v>85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5"/>
        <v>F</v>
      </c>
      <c r="R138" s="30" t="str">
        <f t="shared" si="16"/>
        <v>Kém</v>
      </c>
      <c r="S138" s="31" t="str">
        <f t="shared" si="17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t="17.850000000000001" hidden="1" customHeight="1">
      <c r="B139" s="21">
        <f>IF(LEN(C139=0),SUBTOTAL(3,$C$9:C139),"")</f>
        <v>85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5"/>
        <v>F</v>
      </c>
      <c r="R139" s="30" t="str">
        <f t="shared" si="16"/>
        <v>Kém</v>
      </c>
      <c r="S139" s="31" t="str">
        <f t="shared" si="17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t="17.850000000000001" hidden="1" customHeight="1">
      <c r="B140" s="21">
        <f>IF(LEN(C140=0),SUBTOTAL(3,$C$9:C140),"")</f>
        <v>85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5"/>
        <v>F</v>
      </c>
      <c r="R140" s="30" t="str">
        <f t="shared" si="16"/>
        <v>Kém</v>
      </c>
      <c r="S140" s="31" t="str">
        <f t="shared" si="17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t="17.850000000000001" hidden="1" customHeight="1">
      <c r="B141" s="21">
        <f>IF(LEN(C141=0),SUBTOTAL(3,$C$9:C141),"")</f>
        <v>85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5"/>
        <v>F</v>
      </c>
      <c r="R141" s="30" t="str">
        <f t="shared" si="16"/>
        <v>Kém</v>
      </c>
      <c r="S141" s="31" t="str">
        <f t="shared" si="17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t="17.850000000000001" hidden="1" customHeight="1">
      <c r="B142" s="21">
        <f>IF(LEN(C142=0),SUBTOTAL(3,$C$9:C142),"")</f>
        <v>85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5"/>
        <v>F</v>
      </c>
      <c r="R142" s="30" t="str">
        <f t="shared" si="16"/>
        <v>Kém</v>
      </c>
      <c r="S142" s="31" t="str">
        <f t="shared" si="17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t="17.850000000000001" hidden="1" customHeight="1">
      <c r="B143" s="21">
        <f>IF(LEN(C143=0),SUBTOTAL(3,$C$9:C143),"")</f>
        <v>85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5"/>
        <v>F</v>
      </c>
      <c r="R143" s="30" t="str">
        <f t="shared" si="16"/>
        <v>Kém</v>
      </c>
      <c r="S143" s="31" t="str">
        <f t="shared" si="17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t="17.850000000000001" hidden="1" customHeight="1">
      <c r="B144" s="21">
        <f>IF(LEN(C144=0),SUBTOTAL(3,$C$9:C144),"")</f>
        <v>85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5"/>
        <v>F</v>
      </c>
      <c r="R144" s="30" t="str">
        <f t="shared" si="16"/>
        <v>Kém</v>
      </c>
      <c r="S144" s="31" t="str">
        <f t="shared" si="17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t="17.850000000000001" hidden="1" customHeight="1">
      <c r="B145" s="21">
        <f>IF(LEN(C145=0),SUBTOTAL(3,$C$9:C145),"")</f>
        <v>85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5"/>
        <v>F</v>
      </c>
      <c r="R145" s="30" t="str">
        <f t="shared" si="16"/>
        <v>Kém</v>
      </c>
      <c r="S145" s="31" t="str">
        <f t="shared" si="17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t="17.850000000000001" hidden="1" customHeight="1">
      <c r="B146" s="21">
        <f>IF(LEN(C146=0),SUBTOTAL(3,$C$9:C146),"")</f>
        <v>85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5"/>
        <v>F</v>
      </c>
      <c r="R146" s="30" t="str">
        <f t="shared" si="16"/>
        <v>Kém</v>
      </c>
      <c r="S146" s="31" t="str">
        <f t="shared" si="17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t="17.850000000000001" hidden="1" customHeight="1">
      <c r="B147" s="21">
        <f>IF(LEN(C147=0),SUBTOTAL(3,$C$9:C147),"")</f>
        <v>85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5"/>
        <v>F</v>
      </c>
      <c r="R147" s="30" t="str">
        <f t="shared" si="16"/>
        <v>Kém</v>
      </c>
      <c r="S147" s="31" t="str">
        <f t="shared" si="17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t="17.850000000000001" hidden="1" customHeight="1">
      <c r="B148" s="21">
        <f>IF(LEN(C148=0),SUBTOTAL(3,$C$9:C148),"")</f>
        <v>85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5"/>
        <v>F</v>
      </c>
      <c r="R148" s="30" t="str">
        <f t="shared" si="16"/>
        <v>Kém</v>
      </c>
      <c r="S148" s="31" t="str">
        <f t="shared" si="17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t="17.850000000000001" hidden="1" customHeight="1">
      <c r="B149" s="21">
        <f>IF(LEN(C149=0),SUBTOTAL(3,$C$9:C149),"")</f>
        <v>85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5"/>
        <v>F</v>
      </c>
      <c r="R149" s="30" t="str">
        <f t="shared" si="16"/>
        <v>Kém</v>
      </c>
      <c r="S149" s="31" t="str">
        <f t="shared" si="17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t="17.850000000000001" hidden="1" customHeight="1">
      <c r="B150" s="21">
        <f>IF(LEN(C150=0),SUBTOTAL(3,$C$9:C150),"")</f>
        <v>85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5"/>
        <v>F</v>
      </c>
      <c r="R150" s="30" t="str">
        <f t="shared" si="16"/>
        <v>Kém</v>
      </c>
      <c r="S150" s="31" t="str">
        <f t="shared" si="17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t="17.850000000000001" hidden="1" customHeight="1">
      <c r="B151" s="21">
        <f>IF(LEN(C151=0),SUBTOTAL(3,$C$9:C151),"")</f>
        <v>85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5"/>
        <v>F</v>
      </c>
      <c r="R151" s="30" t="str">
        <f t="shared" si="16"/>
        <v>Kém</v>
      </c>
      <c r="S151" s="31" t="str">
        <f t="shared" si="17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t="17.850000000000001" hidden="1" customHeight="1">
      <c r="B152" s="21">
        <f>IF(LEN(C152=0),SUBTOTAL(3,$C$9:C152),"")</f>
        <v>85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5"/>
        <v>F</v>
      </c>
      <c r="R152" s="30" t="str">
        <f t="shared" si="16"/>
        <v>Kém</v>
      </c>
      <c r="S152" s="31" t="str">
        <f t="shared" si="17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t="17.850000000000001" hidden="1" customHeight="1">
      <c r="B153" s="21">
        <f>IF(LEN(C153=0),SUBTOTAL(3,$C$9:C153),"")</f>
        <v>85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5"/>
        <v>F</v>
      </c>
      <c r="R153" s="30" t="str">
        <f t="shared" si="16"/>
        <v>Kém</v>
      </c>
      <c r="S153" s="31" t="str">
        <f t="shared" si="17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t="17.850000000000001" hidden="1" customHeight="1">
      <c r="B154" s="21">
        <f>IF(LEN(C154=0),SUBTOTAL(3,$C$9:C154),"")</f>
        <v>85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5"/>
        <v>F</v>
      </c>
      <c r="R154" s="30" t="str">
        <f t="shared" si="16"/>
        <v>Kém</v>
      </c>
      <c r="S154" s="31" t="str">
        <f t="shared" si="17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t="17.850000000000001" hidden="1" customHeight="1">
      <c r="B155" s="21">
        <f>IF(LEN(C155=0),SUBTOTAL(3,$C$9:C155),"")</f>
        <v>85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5"/>
        <v>F</v>
      </c>
      <c r="R155" s="30" t="str">
        <f t="shared" si="16"/>
        <v>Kém</v>
      </c>
      <c r="S155" s="31" t="str">
        <f t="shared" si="17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t="17.850000000000001" hidden="1" customHeight="1">
      <c r="B156" s="21">
        <f>IF(LEN(C156=0),SUBTOTAL(3,$C$9:C156),"")</f>
        <v>85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5"/>
        <v>F</v>
      </c>
      <c r="R156" s="30" t="str">
        <f t="shared" si="16"/>
        <v>Kém</v>
      </c>
      <c r="S156" s="31" t="str">
        <f t="shared" si="17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t="17.850000000000001" hidden="1" customHeight="1">
      <c r="B157" s="21">
        <f>IF(LEN(C157=0),SUBTOTAL(3,$C$9:C157),"")</f>
        <v>85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5"/>
        <v>F</v>
      </c>
      <c r="R157" s="30" t="str">
        <f t="shared" si="16"/>
        <v>Kém</v>
      </c>
      <c r="S157" s="31" t="str">
        <f t="shared" si="17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t="17.850000000000001" hidden="1" customHeight="1">
      <c r="B158" s="81">
        <f>IF(LEN(C158=0),SUBTOTAL(3,$C$9:C158),"")</f>
        <v>85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5"/>
        <v>F</v>
      </c>
      <c r="R158" s="91" t="str">
        <f t="shared" si="16"/>
        <v>Kém</v>
      </c>
      <c r="S158" s="92" t="str">
        <f t="shared" si="17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146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74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0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11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65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A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3">
    <sortCondition ref="E9:E93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340" priority="28" operator="greaterThan">
      <formula>10</formula>
    </cfRule>
  </conditionalFormatting>
  <conditionalFormatting sqref="O9:O49 O99:O128 O148:O158">
    <cfRule type="cellIs" dxfId="339" priority="22" operator="greaterThan">
      <formula>10</formula>
    </cfRule>
    <cfRule type="cellIs" dxfId="338" priority="23" operator="greaterThan">
      <formula>10</formula>
    </cfRule>
    <cfRule type="cellIs" dxfId="337" priority="24" operator="greaterThan">
      <formula>10</formula>
    </cfRule>
    <cfRule type="cellIs" dxfId="336" priority="25" operator="greaterThan">
      <formula>10</formula>
    </cfRule>
    <cfRule type="cellIs" dxfId="335" priority="26" operator="greaterThan">
      <formula>10</formula>
    </cfRule>
    <cfRule type="cellIs" dxfId="334" priority="27" operator="greaterThan">
      <formula>10</formula>
    </cfRule>
  </conditionalFormatting>
  <conditionalFormatting sqref="H99:K128 H148:K158 H9:K49">
    <cfRule type="cellIs" dxfId="333" priority="21" operator="greaterThan">
      <formula>10</formula>
    </cfRule>
  </conditionalFormatting>
  <conditionalFormatting sqref="C1:C49 C99:C128 C148:C1048576">
    <cfRule type="duplicateValues" dxfId="331" priority="30"/>
  </conditionalFormatting>
  <conditionalFormatting sqref="H50:O98">
    <cfRule type="cellIs" dxfId="330" priority="18" operator="greaterThan">
      <formula>10</formula>
    </cfRule>
  </conditionalFormatting>
  <conditionalFormatting sqref="O50:O98">
    <cfRule type="cellIs" dxfId="329" priority="12" operator="greaterThan">
      <formula>10</formula>
    </cfRule>
    <cfRule type="cellIs" dxfId="328" priority="13" operator="greaterThan">
      <formula>10</formula>
    </cfRule>
    <cfRule type="cellIs" dxfId="327" priority="14" operator="greaterThan">
      <formula>10</formula>
    </cfRule>
    <cfRule type="cellIs" dxfId="326" priority="15" operator="greaterThan">
      <formula>10</formula>
    </cfRule>
    <cfRule type="cellIs" dxfId="325" priority="16" operator="greaterThan">
      <formula>10</formula>
    </cfRule>
    <cfRule type="cellIs" dxfId="324" priority="17" operator="greaterThan">
      <formula>10</formula>
    </cfRule>
  </conditionalFormatting>
  <conditionalFormatting sqref="H50:K98">
    <cfRule type="cellIs" dxfId="323" priority="11" operator="greaterThan">
      <formula>10</formula>
    </cfRule>
  </conditionalFormatting>
  <conditionalFormatting sqref="C50:C98">
    <cfRule type="duplicateValues" dxfId="321" priority="20"/>
  </conditionalFormatting>
  <conditionalFormatting sqref="H129:O147">
    <cfRule type="cellIs" dxfId="320" priority="8" operator="greaterThan">
      <formula>10</formula>
    </cfRule>
  </conditionalFormatting>
  <conditionalFormatting sqref="O129:O147">
    <cfRule type="cellIs" dxfId="319" priority="2" operator="greaterThan">
      <formula>10</formula>
    </cfRule>
    <cfRule type="cellIs" dxfId="318" priority="3" operator="greaterThan">
      <formula>10</formula>
    </cfRule>
    <cfRule type="cellIs" dxfId="317" priority="4" operator="greaterThan">
      <formula>10</formula>
    </cfRule>
    <cfRule type="cellIs" dxfId="316" priority="5" operator="greaterThan">
      <formula>10</formula>
    </cfRule>
    <cfRule type="cellIs" dxfId="315" priority="6" operator="greaterThan">
      <formula>10</formula>
    </cfRule>
    <cfRule type="cellIs" dxfId="314" priority="7" operator="greaterThan">
      <formula>10</formula>
    </cfRule>
  </conditionalFormatting>
  <conditionalFormatting sqref="H129:K147">
    <cfRule type="cellIs" dxfId="313" priority="1" operator="greaterThan">
      <formula>10</formula>
    </cfRule>
  </conditionalFormatting>
  <conditionalFormatting sqref="C129:C147">
    <cfRule type="duplicateValues" dxfId="311" priority="10"/>
  </conditionalFormatting>
  <dataValidations count="2">
    <dataValidation allowBlank="1" showInputMessage="1" showErrorMessage="1" errorTitle="Không xóa dữ liệu" error="Không xóa dữ liệu" prompt="Không xóa dữ liệu" sqref="D162 X2:AL7 W9:W158" xr:uid="{00000000-0002-0000-0A00-000000000000}"/>
    <dataValidation type="decimal" allowBlank="1" showInputMessage="1" showErrorMessage="1" sqref="H9:K158" xr:uid="{00000000-0002-0000-0A00-000001000000}">
      <formula1>0</formula1>
      <formula2>10</formula2>
    </dataValidation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filterMode="1">
    <tabColor rgb="FF00B0F0"/>
  </sheetPr>
  <dimension ref="A1:AL181"/>
  <sheetViews>
    <sheetView workbookViewId="0">
      <pane ySplit="2" topLeftCell="A3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3121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13:30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0</v>
      </c>
      <c r="AF7" s="67">
        <f>+$AE$7/$Z$7</f>
        <v>0</v>
      </c>
      <c r="AG7" s="68">
        <f>COUNTIF($W$8:$W$194,"Thi lại")</f>
        <v>65</v>
      </c>
      <c r="AH7" s="67">
        <f>+$AG$7/$Z$7</f>
        <v>0.43333333333333335</v>
      </c>
      <c r="AI7" s="68">
        <f>COUNTIF($W$8:$W$195,"Học lại")</f>
        <v>1</v>
      </c>
      <c r="AJ7" s="67">
        <f>+$AI$7/$Z$7</f>
        <v>6.6666666666666671E-3</v>
      </c>
      <c r="AK7" s="59">
        <f>COUNTIF($W$9:$W$195,"Đạt")</f>
        <v>84</v>
      </c>
      <c r="AL7" s="66">
        <f>+$AK$7/$Z$7</f>
        <v>0.56000000000000005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840</v>
      </c>
      <c r="D9" s="12" t="s">
        <v>4528</v>
      </c>
      <c r="E9" s="13" t="s">
        <v>3206</v>
      </c>
      <c r="F9" s="14" t="s">
        <v>4529</v>
      </c>
      <c r="G9" s="11" t="s">
        <v>3281</v>
      </c>
      <c r="H9" s="26">
        <v>10</v>
      </c>
      <c r="I9" s="15">
        <v>10</v>
      </c>
      <c r="J9" s="15">
        <v>9</v>
      </c>
      <c r="K9" s="15" t="s">
        <v>28</v>
      </c>
      <c r="L9" s="114"/>
      <c r="M9" s="114"/>
      <c r="N9" s="114"/>
      <c r="O9" s="16">
        <v>9</v>
      </c>
      <c r="P9" s="17">
        <f>ROUND(SUMPRODUCT(H9:O9,$H$8:$O$8)/100,1)</f>
        <v>9.1999999999999993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A+</v>
      </c>
      <c r="R9" s="115" t="str">
        <f t="shared" ref="R9:R40" si="1">IF($P9&lt;4,"Kém",IF(AND($P9&gt;=4,$P9&lt;=5.4),"Trung bình yếu",IF(AND($P9&gt;=5.5,$P9&lt;=6.9),"Trung bình",IF(AND($P9&gt;=7,$P9&lt;=8.4),"Khá",IF(AND($P9&gt;=8.5,$P9&lt;=10),"Giỏi","")))))</f>
        <v>Giỏi</v>
      </c>
      <c r="S9" s="31" t="str">
        <f t="shared" ref="S9:S40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203-A2</v>
      </c>
      <c r="U9" s="94" t="str">
        <f t="array" ref="U9">IFERROR(VLOOKUP($C9&amp;$G$4,CHOOSE({1,2},Data!$A$2:$A$15458&amp;Data!$E$2:$E$15458,Data!$F$2:$F$15458),2,0),"")</f>
        <v>BAS1224-11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</row>
    <row r="10" spans="2:38" ht="17.850000000000001" customHeight="1">
      <c r="B10" s="21">
        <f>IF(LEN(C10=0),SUBTOTAL(3,$C$9:C10),"")</f>
        <v>2</v>
      </c>
      <c r="C10" s="22" t="s">
        <v>1356</v>
      </c>
      <c r="D10" s="23" t="s">
        <v>3449</v>
      </c>
      <c r="E10" s="24" t="s">
        <v>3206</v>
      </c>
      <c r="F10" s="25" t="s">
        <v>3535</v>
      </c>
      <c r="G10" s="22" t="s">
        <v>3273</v>
      </c>
      <c r="H10" s="26">
        <v>10</v>
      </c>
      <c r="I10" s="26">
        <v>8</v>
      </c>
      <c r="J10" s="26">
        <v>7</v>
      </c>
      <c r="K10" s="26" t="s">
        <v>28</v>
      </c>
      <c r="L10" s="33"/>
      <c r="M10" s="33"/>
      <c r="N10" s="33"/>
      <c r="O10" s="77">
        <v>6</v>
      </c>
      <c r="P10" s="28">
        <f>ROUND(SUMPRODUCT(H10:O10,$H$8:$O$8)/100,1)</f>
        <v>6.8</v>
      </c>
      <c r="Q10" s="29" t="str">
        <f t="shared" si="0"/>
        <v>C+</v>
      </c>
      <c r="R10" s="30" t="str">
        <f t="shared" si="1"/>
        <v>Trung bình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203-A2</v>
      </c>
      <c r="U10" s="94" t="str">
        <f t="array" ref="U10">IFERROR(VLOOKUP($C10&amp;$G$4,CHOOSE({1,2},Data!$A$2:$A$15458&amp;Data!$E$2:$E$15458,Data!$F$2:$F$15458),2,0),"")</f>
        <v>BAS1224-11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</row>
    <row r="11" spans="2:38" ht="17.850000000000001" customHeight="1">
      <c r="B11" s="21">
        <f>IF(LEN(C11=0),SUBTOTAL(3,$C$9:C11),"")</f>
        <v>3</v>
      </c>
      <c r="C11" s="22" t="s">
        <v>1886</v>
      </c>
      <c r="D11" s="23" t="s">
        <v>4530</v>
      </c>
      <c r="E11" s="24" t="s">
        <v>3206</v>
      </c>
      <c r="F11" s="25" t="s">
        <v>3599</v>
      </c>
      <c r="G11" s="22" t="s">
        <v>3257</v>
      </c>
      <c r="H11" s="26">
        <v>10</v>
      </c>
      <c r="I11" s="26">
        <v>6</v>
      </c>
      <c r="J11" s="26">
        <v>7.5</v>
      </c>
      <c r="K11" s="26" t="s">
        <v>28</v>
      </c>
      <c r="L11" s="33"/>
      <c r="M11" s="33"/>
      <c r="N11" s="33"/>
      <c r="O11" s="77">
        <v>8</v>
      </c>
      <c r="P11" s="28">
        <f>ROUND(SUMPRODUCT(H11:O11,$H$8:$O$8)/100,1)</f>
        <v>7.9</v>
      </c>
      <c r="Q11" s="29" t="str">
        <f t="shared" si="0"/>
        <v>B</v>
      </c>
      <c r="R11" s="30" t="str">
        <f t="shared" si="1"/>
        <v>Khá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203-A2</v>
      </c>
      <c r="U11" s="94" t="str">
        <f t="array" ref="U11">IFERROR(VLOOKUP($C11&amp;$G$4,CHOOSE({1,2},Data!$A$2:$A$15458&amp;Data!$E$2:$E$15458,Data!$F$2:$F$15458),2,0),"")</f>
        <v>BAS1224-11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58"/>
      <c r="Y11" s="58"/>
      <c r="Z11" s="58"/>
      <c r="AA11" s="58"/>
      <c r="AB11" s="58"/>
      <c r="AC11" s="58"/>
      <c r="AD11" s="58"/>
      <c r="AE11" s="58"/>
      <c r="AF11" s="58"/>
      <c r="AG11" s="58"/>
      <c r="AH11" s="58"/>
      <c r="AI11" s="58"/>
      <c r="AJ11" s="58"/>
      <c r="AK11" s="58"/>
      <c r="AL11" s="58"/>
    </row>
    <row r="12" spans="2:38" ht="17.850000000000001" customHeight="1">
      <c r="B12" s="21">
        <f>IF(LEN(C12=0),SUBTOTAL(3,$C$9:C12),"")</f>
        <v>4</v>
      </c>
      <c r="C12" s="22" t="s">
        <v>333</v>
      </c>
      <c r="D12" s="23" t="s">
        <v>4531</v>
      </c>
      <c r="E12" s="24" t="s">
        <v>3206</v>
      </c>
      <c r="F12" s="25" t="s">
        <v>4398</v>
      </c>
      <c r="G12" s="22" t="s">
        <v>3214</v>
      </c>
      <c r="H12" s="26">
        <v>10</v>
      </c>
      <c r="I12" s="26">
        <v>9</v>
      </c>
      <c r="J12" s="26">
        <v>7</v>
      </c>
      <c r="K12" s="26" t="s">
        <v>28</v>
      </c>
      <c r="L12" s="33"/>
      <c r="M12" s="33"/>
      <c r="N12" s="33"/>
      <c r="O12" s="77">
        <v>8.5</v>
      </c>
      <c r="P12" s="28">
        <f>ROUND(SUMPRODUCT(H12:O12,$H$8:$O$8)/100,1)</f>
        <v>8.4</v>
      </c>
      <c r="Q12" s="29" t="str">
        <f t="shared" si="0"/>
        <v>B+</v>
      </c>
      <c r="R12" s="30" t="str">
        <f t="shared" si="1"/>
        <v>Khá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203-A2</v>
      </c>
      <c r="U12" s="94" t="str">
        <f t="array" ref="U12">IFERROR(VLOOKUP($C12&amp;$G$4,CHOOSE({1,2},Data!$A$2:$A$15458&amp;Data!$E$2:$E$15458,Data!$F$2:$F$15458),2,0),"")</f>
        <v>BAS1224-11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 ht="17.850000000000001" customHeight="1">
      <c r="B13" s="21">
        <f>IF(LEN(C13=0),SUBTOTAL(3,$C$9:C13),"")</f>
        <v>5</v>
      </c>
      <c r="C13" s="22" t="s">
        <v>1167</v>
      </c>
      <c r="D13" s="23" t="s">
        <v>4526</v>
      </c>
      <c r="E13" s="24" t="s">
        <v>3206</v>
      </c>
      <c r="F13" s="25" t="s">
        <v>4527</v>
      </c>
      <c r="G13" s="22" t="s">
        <v>3235</v>
      </c>
      <c r="H13" s="26">
        <v>10</v>
      </c>
      <c r="I13" s="26">
        <v>9</v>
      </c>
      <c r="J13" s="26">
        <v>7.5</v>
      </c>
      <c r="K13" s="26" t="s">
        <v>28</v>
      </c>
      <c r="L13" s="33"/>
      <c r="M13" s="33"/>
      <c r="N13" s="33"/>
      <c r="O13" s="77">
        <v>8.5</v>
      </c>
      <c r="P13" s="28">
        <f>ROUND(SUMPRODUCT(H13:O13,$H$8:$O$8)/100,1)</f>
        <v>8.5</v>
      </c>
      <c r="Q13" s="29" t="str">
        <f t="shared" si="0"/>
        <v>A</v>
      </c>
      <c r="R13" s="30" t="str">
        <f t="shared" si="1"/>
        <v>Giỏi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203-A2</v>
      </c>
      <c r="U13" s="94" t="str">
        <f t="array" ref="U13">IFERROR(VLOOKUP($C13&amp;$G$4,CHOOSE({1,2},Data!$A$2:$A$15458&amp;Data!$E$2:$E$15458,Data!$F$2:$F$15458),2,0),"")</f>
        <v>BAS1224-11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1545</v>
      </c>
      <c r="D14" s="23" t="s">
        <v>4524</v>
      </c>
      <c r="E14" s="24" t="s">
        <v>3206</v>
      </c>
      <c r="F14" s="25" t="s">
        <v>3269</v>
      </c>
      <c r="G14" s="22" t="s">
        <v>3239</v>
      </c>
      <c r="H14" s="26">
        <v>10</v>
      </c>
      <c r="I14" s="26">
        <v>8</v>
      </c>
      <c r="J14" s="26">
        <v>8</v>
      </c>
      <c r="K14" s="26" t="s">
        <v>28</v>
      </c>
      <c r="L14" s="27"/>
      <c r="M14" s="27"/>
      <c r="N14" s="27"/>
      <c r="O14" s="77">
        <v>8</v>
      </c>
      <c r="P14" s="28">
        <f>ROUND(SUMPRODUCT(H14:O14,$H$8:$O$8)/100,1)</f>
        <v>8.1999999999999993</v>
      </c>
      <c r="Q14" s="29" t="str">
        <f t="shared" si="0"/>
        <v>B+</v>
      </c>
      <c r="R14" s="29" t="str">
        <f t="shared" si="1"/>
        <v>Khá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203-A2</v>
      </c>
      <c r="U14" s="94" t="str">
        <f t="array" ref="U14">IFERROR(VLOOKUP($C14&amp;$G$4,CHOOSE({1,2},Data!$A$2:$A$15458&amp;Data!$E$2:$E$15458,Data!$F$2:$F$15458),2,0),"")</f>
        <v>BAS1224-11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1481</v>
      </c>
      <c r="D15" s="23" t="s">
        <v>4525</v>
      </c>
      <c r="E15" s="24" t="s">
        <v>3206</v>
      </c>
      <c r="F15" s="25" t="s">
        <v>3971</v>
      </c>
      <c r="G15" s="22" t="s">
        <v>3214</v>
      </c>
      <c r="H15" s="26">
        <v>9</v>
      </c>
      <c r="I15" s="26">
        <v>6</v>
      </c>
      <c r="J15" s="26">
        <v>7</v>
      </c>
      <c r="K15" s="26" t="s">
        <v>28</v>
      </c>
      <c r="L15" s="27"/>
      <c r="M15" s="27"/>
      <c r="N15" s="27"/>
      <c r="O15" s="77">
        <v>4</v>
      </c>
      <c r="P15" s="28">
        <f>ROUND(SUMPRODUCT(H15:O15,$H$8:$O$8)/100,1)</f>
        <v>5.3</v>
      </c>
      <c r="Q15" s="29" t="str">
        <f t="shared" si="0"/>
        <v>D+</v>
      </c>
      <c r="R15" s="30" t="str">
        <f t="shared" si="1"/>
        <v>Trung bình yếu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203-A2</v>
      </c>
      <c r="U15" s="94" t="str">
        <f t="array" ref="U15">IFERROR(VLOOKUP($C15&amp;$G$4,CHOOSE({1,2},Data!$A$2:$A$15458&amp;Data!$E$2:$E$15458,Data!$F$2:$F$15458),2,0),"")</f>
        <v>BAS1224-11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 ht="17.850000000000001" customHeight="1">
      <c r="B16" s="21">
        <f>IF(LEN(C16=0),SUBTOTAL(3,$C$9:C16),"")</f>
        <v>8</v>
      </c>
      <c r="C16" s="22" t="s">
        <v>1357</v>
      </c>
      <c r="D16" s="23" t="s">
        <v>4532</v>
      </c>
      <c r="E16" s="24" t="s">
        <v>4533</v>
      </c>
      <c r="F16" s="25" t="s">
        <v>3238</v>
      </c>
      <c r="G16" s="22" t="s">
        <v>3465</v>
      </c>
      <c r="H16" s="26">
        <v>10</v>
      </c>
      <c r="I16" s="26">
        <v>9</v>
      </c>
      <c r="J16" s="26">
        <v>8.5</v>
      </c>
      <c r="K16" s="26" t="s">
        <v>28</v>
      </c>
      <c r="L16" s="33"/>
      <c r="M16" s="33"/>
      <c r="N16" s="33"/>
      <c r="O16" s="77">
        <v>9</v>
      </c>
      <c r="P16" s="28">
        <f>ROUND(SUMPRODUCT(H16:O16,$H$8:$O$8)/100,1)</f>
        <v>9</v>
      </c>
      <c r="Q16" s="29" t="str">
        <f t="shared" si="0"/>
        <v>A+</v>
      </c>
      <c r="R16" s="30" t="str">
        <f t="shared" si="1"/>
        <v>Giỏi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203-A2</v>
      </c>
      <c r="U16" s="94" t="str">
        <f t="array" ref="U16">IFERROR(VLOOKUP($C16&amp;$G$4,CHOOSE({1,2},Data!$A$2:$A$15458&amp;Data!$E$2:$E$15458,Data!$F$2:$F$15458),2,0),"")</f>
        <v>BAS1224-11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2569</v>
      </c>
      <c r="D17" s="23" t="s">
        <v>4534</v>
      </c>
      <c r="E17" s="24" t="s">
        <v>4533</v>
      </c>
      <c r="F17" s="25" t="s">
        <v>4181</v>
      </c>
      <c r="G17" s="22" t="s">
        <v>3329</v>
      </c>
      <c r="H17" s="26">
        <v>9</v>
      </c>
      <c r="I17" s="26">
        <v>6</v>
      </c>
      <c r="J17" s="26">
        <v>7</v>
      </c>
      <c r="K17" s="26" t="s">
        <v>28</v>
      </c>
      <c r="L17" s="33"/>
      <c r="M17" s="33"/>
      <c r="N17" s="33"/>
      <c r="O17" s="77">
        <v>8.5</v>
      </c>
      <c r="P17" s="28">
        <f>ROUND(SUMPRODUCT(H17:O17,$H$8:$O$8)/100,1)</f>
        <v>8</v>
      </c>
      <c r="Q17" s="29" t="str">
        <f t="shared" si="0"/>
        <v>B+</v>
      </c>
      <c r="R17" s="30" t="str">
        <f t="shared" si="1"/>
        <v>Khá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203-A2</v>
      </c>
      <c r="U17" s="94" t="str">
        <f t="array" ref="U17">IFERROR(VLOOKUP($C17&amp;$G$4,CHOOSE({1,2},Data!$A$2:$A$15458&amp;Data!$E$2:$E$15458,Data!$F$2:$F$15458),2,0),"")</f>
        <v>BAS1224-11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1171</v>
      </c>
      <c r="D18" s="23" t="s">
        <v>4104</v>
      </c>
      <c r="E18" s="24" t="s">
        <v>3455</v>
      </c>
      <c r="F18" s="25" t="s">
        <v>4280</v>
      </c>
      <c r="G18" s="22" t="s">
        <v>3318</v>
      </c>
      <c r="H18" s="26">
        <v>9</v>
      </c>
      <c r="I18" s="26">
        <v>8</v>
      </c>
      <c r="J18" s="26">
        <v>8</v>
      </c>
      <c r="K18" s="26" t="s">
        <v>28</v>
      </c>
      <c r="L18" s="33"/>
      <c r="M18" s="33"/>
      <c r="N18" s="33"/>
      <c r="O18" s="77">
        <v>7</v>
      </c>
      <c r="P18" s="28">
        <f>ROUND(SUMPRODUCT(H18:O18,$H$8:$O$8)/100,1)</f>
        <v>7.5</v>
      </c>
      <c r="Q18" s="29" t="str">
        <f t="shared" si="0"/>
        <v>B</v>
      </c>
      <c r="R18" s="30" t="str">
        <f t="shared" si="1"/>
        <v>Khá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203-A2</v>
      </c>
      <c r="U18" s="94" t="str">
        <f t="array" ref="U18">IFERROR(VLOOKUP($C18&amp;$G$4,CHOOSE({1,2},Data!$A$2:$A$15458&amp;Data!$E$2:$E$15458,Data!$F$2:$F$15458),2,0),"")</f>
        <v>BAS1224-11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1487</v>
      </c>
      <c r="D19" s="23" t="s">
        <v>4535</v>
      </c>
      <c r="E19" s="24" t="s">
        <v>4536</v>
      </c>
      <c r="F19" s="25" t="s">
        <v>3693</v>
      </c>
      <c r="G19" s="22" t="s">
        <v>3214</v>
      </c>
      <c r="H19" s="26">
        <v>10</v>
      </c>
      <c r="I19" s="26">
        <v>7</v>
      </c>
      <c r="J19" s="26">
        <v>2</v>
      </c>
      <c r="K19" s="26" t="s">
        <v>28</v>
      </c>
      <c r="L19" s="33"/>
      <c r="M19" s="33"/>
      <c r="N19" s="33"/>
      <c r="O19" s="77">
        <v>3.5</v>
      </c>
      <c r="P19" s="28">
        <f>ROUND(SUMPRODUCT(H19:O19,$H$8:$O$8)/100,1)</f>
        <v>4.2</v>
      </c>
      <c r="Q19" s="29" t="str">
        <f t="shared" si="0"/>
        <v>D</v>
      </c>
      <c r="R19" s="30" t="str">
        <f t="shared" si="1"/>
        <v>Trung bình yếu</v>
      </c>
      <c r="S19" s="31" t="str">
        <f t="shared" si="2"/>
        <v/>
      </c>
      <c r="T19" s="32" t="str">
        <f t="array" ref="T19">IFERROR(VLOOKUP($C19&amp;$S$3,CHOOSE({1,2},Data!$A$2:$A$15458&amp;Data!$B$2:$B$15458,Data!$C$2:$C$15458),2,0),"")</f>
        <v>203-A2</v>
      </c>
      <c r="U19" s="94" t="str">
        <f t="array" ref="U19">IFERROR(VLOOKUP($C19&amp;$G$4,CHOOSE({1,2},Data!$A$2:$A$15458&amp;Data!$E$2:$E$15458,Data!$F$2:$F$15458),2,0),"")</f>
        <v>BAS1224-11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Đạt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1834</v>
      </c>
      <c r="D20" s="23" t="s">
        <v>3536</v>
      </c>
      <c r="E20" s="24" t="s">
        <v>3220</v>
      </c>
      <c r="F20" s="25" t="s">
        <v>4201</v>
      </c>
      <c r="G20" s="22" t="s">
        <v>3218</v>
      </c>
      <c r="H20" s="26">
        <v>10</v>
      </c>
      <c r="I20" s="26">
        <v>6</v>
      </c>
      <c r="J20" s="26">
        <v>7.5</v>
      </c>
      <c r="K20" s="26" t="s">
        <v>28</v>
      </c>
      <c r="L20" s="33"/>
      <c r="M20" s="33"/>
      <c r="N20" s="33"/>
      <c r="O20" s="77">
        <v>3</v>
      </c>
      <c r="P20" s="28">
        <f>ROUND(SUMPRODUCT(H20:O20,$H$8:$O$8)/100,1)</f>
        <v>4.9000000000000004</v>
      </c>
      <c r="Q20" s="29" t="str">
        <f t="shared" si="0"/>
        <v>D</v>
      </c>
      <c r="R20" s="30" t="str">
        <f t="shared" si="1"/>
        <v>Trung bình yếu</v>
      </c>
      <c r="S20" s="31" t="str">
        <f t="shared" si="2"/>
        <v/>
      </c>
      <c r="T20" s="32" t="str">
        <f t="array" ref="T20">IFERROR(VLOOKUP($C20&amp;$S$3,CHOOSE({1,2},Data!$A$2:$A$15458&amp;Data!$B$2:$B$15458,Data!$C$2:$C$15458),2,0),"")</f>
        <v>203-A2</v>
      </c>
      <c r="U20" s="94" t="str">
        <f t="array" ref="U20">IFERROR(VLOOKUP($C20&amp;$G$4,CHOOSE({1,2},Data!$A$2:$A$15458&amp;Data!$E$2:$E$15458,Data!$F$2:$F$15458),2,0),"")</f>
        <v>BAS1224-11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974</v>
      </c>
      <c r="D21" s="23" t="s">
        <v>4537</v>
      </c>
      <c r="E21" s="24" t="s">
        <v>4028</v>
      </c>
      <c r="F21" s="25" t="s">
        <v>3321</v>
      </c>
      <c r="G21" s="22" t="s">
        <v>3281</v>
      </c>
      <c r="H21" s="26">
        <v>10</v>
      </c>
      <c r="I21" s="26">
        <v>8</v>
      </c>
      <c r="J21" s="26">
        <v>7.5</v>
      </c>
      <c r="K21" s="26" t="s">
        <v>28</v>
      </c>
      <c r="L21" s="33"/>
      <c r="M21" s="33"/>
      <c r="N21" s="33"/>
      <c r="O21" s="77">
        <v>5</v>
      </c>
      <c r="P21" s="28">
        <f>ROUND(SUMPRODUCT(H21:O21,$H$8:$O$8)/100,1)</f>
        <v>6.3</v>
      </c>
      <c r="Q21" s="29" t="str">
        <f t="shared" si="0"/>
        <v>C</v>
      </c>
      <c r="R21" s="30" t="str">
        <f t="shared" si="1"/>
        <v>Trung bình</v>
      </c>
      <c r="S21" s="31" t="str">
        <f t="shared" si="2"/>
        <v/>
      </c>
      <c r="T21" s="32" t="str">
        <f t="array" ref="T21">IFERROR(VLOOKUP($C21&amp;$S$3,CHOOSE({1,2},Data!$A$2:$A$15458&amp;Data!$B$2:$B$15458,Data!$C$2:$C$15458),2,0),"")</f>
        <v>203-A2</v>
      </c>
      <c r="U21" s="94" t="str">
        <f t="array" ref="U21">IFERROR(VLOOKUP($C21&amp;$G$4,CHOOSE({1,2},Data!$A$2:$A$15458&amp;Data!$E$2:$E$15458,Data!$F$2:$F$15458),2,0),"")</f>
        <v>BAS1224-11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2256</v>
      </c>
      <c r="D22" s="23" t="s">
        <v>3750</v>
      </c>
      <c r="E22" s="24" t="s">
        <v>3237</v>
      </c>
      <c r="F22" s="25" t="s">
        <v>4114</v>
      </c>
      <c r="G22" s="22" t="s">
        <v>3252</v>
      </c>
      <c r="H22" s="26">
        <v>8</v>
      </c>
      <c r="I22" s="26">
        <v>7</v>
      </c>
      <c r="J22" s="26">
        <v>7</v>
      </c>
      <c r="K22" s="26" t="s">
        <v>28</v>
      </c>
      <c r="L22" s="33"/>
      <c r="M22" s="33"/>
      <c r="N22" s="33"/>
      <c r="O22" s="77">
        <v>4</v>
      </c>
      <c r="P22" s="28">
        <f>ROUND(SUMPRODUCT(H22:O22,$H$8:$O$8)/100,1)</f>
        <v>5.3</v>
      </c>
      <c r="Q22" s="29" t="str">
        <f t="shared" si="0"/>
        <v>D+</v>
      </c>
      <c r="R22" s="30" t="str">
        <f t="shared" si="1"/>
        <v>Trung bình yếu</v>
      </c>
      <c r="S22" s="31" t="str">
        <f t="shared" si="2"/>
        <v/>
      </c>
      <c r="T22" s="32" t="str">
        <f t="array" ref="T22">IFERROR(VLOOKUP($C22&amp;$S$3,CHOOSE({1,2},Data!$A$2:$A$15458&amp;Data!$B$2:$B$15458,Data!$C$2:$C$15458),2,0),"")</f>
        <v>203-A2</v>
      </c>
      <c r="U22" s="94" t="str">
        <f t="array" ref="U22">IFERROR(VLOOKUP($C22&amp;$G$4,CHOOSE({1,2},Data!$A$2:$A$15458&amp;Data!$E$2:$E$15458,Data!$F$2:$F$15458),2,0),"")</f>
        <v>BAS1224-11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2575</v>
      </c>
      <c r="D23" s="23" t="s">
        <v>3617</v>
      </c>
      <c r="E23" s="24" t="s">
        <v>3475</v>
      </c>
      <c r="F23" s="25" t="s">
        <v>3245</v>
      </c>
      <c r="G23" s="22" t="s">
        <v>3465</v>
      </c>
      <c r="H23" s="26">
        <v>10</v>
      </c>
      <c r="I23" s="26">
        <v>10</v>
      </c>
      <c r="J23" s="26">
        <v>9</v>
      </c>
      <c r="K23" s="26" t="s">
        <v>28</v>
      </c>
      <c r="L23" s="33"/>
      <c r="M23" s="33"/>
      <c r="N23" s="33"/>
      <c r="O23" s="77">
        <v>9</v>
      </c>
      <c r="P23" s="28">
        <f>ROUND(SUMPRODUCT(H23:O23,$H$8:$O$8)/100,1)</f>
        <v>9.1999999999999993</v>
      </c>
      <c r="Q23" s="29" t="str">
        <f t="shared" si="0"/>
        <v>A+</v>
      </c>
      <c r="R23" s="30" t="str">
        <f t="shared" si="1"/>
        <v>Giỏi</v>
      </c>
      <c r="S23" s="31" t="str">
        <f t="shared" si="2"/>
        <v/>
      </c>
      <c r="T23" s="32" t="str">
        <f t="array" ref="T23">IFERROR(VLOOKUP($C23&amp;$S$3,CHOOSE({1,2},Data!$A$2:$A$15458&amp;Data!$B$2:$B$15458,Data!$C$2:$C$15458),2,0),"")</f>
        <v>203-A2</v>
      </c>
      <c r="U23" s="94" t="str">
        <f t="array" ref="U23">IFERROR(VLOOKUP($C23&amp;$G$4,CHOOSE({1,2},Data!$A$2:$A$15458&amp;Data!$E$2:$E$15458,Data!$F$2:$F$15458),2,0),"")</f>
        <v>BAS1224-11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2628</v>
      </c>
      <c r="D24" s="23" t="s">
        <v>4538</v>
      </c>
      <c r="E24" s="24" t="s">
        <v>3250</v>
      </c>
      <c r="F24" s="25" t="s">
        <v>3396</v>
      </c>
      <c r="G24" s="22" t="s">
        <v>3283</v>
      </c>
      <c r="H24" s="26">
        <v>10</v>
      </c>
      <c r="I24" s="26">
        <v>9</v>
      </c>
      <c r="J24" s="26">
        <v>8</v>
      </c>
      <c r="K24" s="26" t="s">
        <v>28</v>
      </c>
      <c r="L24" s="33"/>
      <c r="M24" s="33"/>
      <c r="N24" s="33"/>
      <c r="O24" s="77">
        <v>4</v>
      </c>
      <c r="P24" s="28">
        <f>ROUND(SUMPRODUCT(H24:O24,$H$8:$O$8)/100,1)</f>
        <v>5.9</v>
      </c>
      <c r="Q24" s="29" t="str">
        <f t="shared" si="0"/>
        <v>C</v>
      </c>
      <c r="R24" s="30" t="str">
        <f t="shared" si="1"/>
        <v>Trung bình</v>
      </c>
      <c r="S24" s="31" t="str">
        <f t="shared" si="2"/>
        <v/>
      </c>
      <c r="T24" s="32" t="str">
        <f t="array" ref="T24">IFERROR(VLOOKUP($C24&amp;$S$3,CHOOSE({1,2},Data!$A$2:$A$15458&amp;Data!$B$2:$B$15458,Data!$C$2:$C$15458),2,0),"")</f>
        <v>203-A2</v>
      </c>
      <c r="U24" s="94" t="str">
        <f t="array" ref="U24">IFERROR(VLOOKUP($C24&amp;$G$4,CHOOSE({1,2},Data!$A$2:$A$15458&amp;Data!$E$2:$E$15458,Data!$F$2:$F$15458),2,0),"")</f>
        <v>BAS1224-11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2453</v>
      </c>
      <c r="D25" s="23" t="s">
        <v>3402</v>
      </c>
      <c r="E25" s="24" t="s">
        <v>3250</v>
      </c>
      <c r="F25" s="25" t="s">
        <v>4136</v>
      </c>
      <c r="G25" s="22" t="s">
        <v>3214</v>
      </c>
      <c r="H25" s="26">
        <v>10</v>
      </c>
      <c r="I25" s="26">
        <v>6</v>
      </c>
      <c r="J25" s="26">
        <v>8</v>
      </c>
      <c r="K25" s="26" t="s">
        <v>28</v>
      </c>
      <c r="L25" s="33"/>
      <c r="M25" s="33"/>
      <c r="N25" s="33"/>
      <c r="O25" s="77">
        <v>3.5</v>
      </c>
      <c r="P25" s="28">
        <f>ROUND(SUMPRODUCT(H25:O25,$H$8:$O$8)/100,1)</f>
        <v>5.3</v>
      </c>
      <c r="Q25" s="29" t="str">
        <f t="shared" si="0"/>
        <v>D+</v>
      </c>
      <c r="R25" s="30" t="str">
        <f t="shared" si="1"/>
        <v>Trung bình yếu</v>
      </c>
      <c r="S25" s="31" t="str">
        <f t="shared" si="2"/>
        <v/>
      </c>
      <c r="T25" s="32" t="str">
        <f t="array" ref="T25">IFERROR(VLOOKUP($C25&amp;$S$3,CHOOSE({1,2},Data!$A$2:$A$15458&amp;Data!$B$2:$B$15458,Data!$C$2:$C$15458),2,0),"")</f>
        <v>203-A2</v>
      </c>
      <c r="U25" s="94" t="str">
        <f t="array" ref="U25">IFERROR(VLOOKUP($C25&amp;$G$4,CHOOSE({1,2},Data!$A$2:$A$15458&amp;Data!$E$2:$E$15458,Data!$F$2:$F$15458),2,0),"")</f>
        <v>BAS1224-11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1109</v>
      </c>
      <c r="D26" s="23" t="s">
        <v>3855</v>
      </c>
      <c r="E26" s="24" t="s">
        <v>4539</v>
      </c>
      <c r="F26" s="25" t="s">
        <v>3450</v>
      </c>
      <c r="G26" s="22" t="s">
        <v>3228</v>
      </c>
      <c r="H26" s="26">
        <v>8</v>
      </c>
      <c r="I26" s="26">
        <v>7</v>
      </c>
      <c r="J26" s="26">
        <v>7.5</v>
      </c>
      <c r="K26" s="26" t="s">
        <v>28</v>
      </c>
      <c r="L26" s="33"/>
      <c r="M26" s="33"/>
      <c r="N26" s="33"/>
      <c r="O26" s="77">
        <v>5</v>
      </c>
      <c r="P26" s="28">
        <f>ROUND(SUMPRODUCT(H26:O26,$H$8:$O$8)/100,1)</f>
        <v>6</v>
      </c>
      <c r="Q26" s="29" t="str">
        <f t="shared" si="0"/>
        <v>C</v>
      </c>
      <c r="R26" s="30" t="str">
        <f t="shared" si="1"/>
        <v>Trung bình</v>
      </c>
      <c r="S26" s="31" t="str">
        <f t="shared" si="2"/>
        <v/>
      </c>
      <c r="T26" s="32" t="str">
        <f t="array" ref="T26">IFERROR(VLOOKUP($C26&amp;$S$3,CHOOSE({1,2},Data!$A$2:$A$15458&amp;Data!$B$2:$B$15458,Data!$C$2:$C$15458),2,0),"")</f>
        <v>203-A2</v>
      </c>
      <c r="U26" s="94" t="str">
        <f t="array" ref="U26">IFERROR(VLOOKUP($C26&amp;$G$4,CHOOSE({1,2},Data!$A$2:$A$15458&amp;Data!$E$2:$E$15458,Data!$F$2:$F$15458),2,0),"")</f>
        <v>BAS1224-11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70"/>
      <c r="Y26" s="70"/>
      <c r="Z26" s="112"/>
      <c r="AA26" s="60"/>
      <c r="AB26" s="60"/>
      <c r="AC26" s="60"/>
      <c r="AD26" s="71"/>
      <c r="AE26" s="60"/>
      <c r="AF26" s="72"/>
      <c r="AG26" s="73"/>
      <c r="AH26" s="72"/>
      <c r="AI26" s="73"/>
      <c r="AJ26" s="72"/>
      <c r="AK26" s="60"/>
      <c r="AL26" s="71"/>
    </row>
    <row r="27" spans="2:38" ht="17.850000000000001" customHeight="1">
      <c r="B27" s="21">
        <f>IF(LEN(C27=0),SUBTOTAL(3,$C$9:C27),"")</f>
        <v>19</v>
      </c>
      <c r="C27" s="22" t="s">
        <v>407</v>
      </c>
      <c r="D27" s="23" t="s">
        <v>4541</v>
      </c>
      <c r="E27" s="24" t="s">
        <v>3275</v>
      </c>
      <c r="F27" s="25" t="s">
        <v>4542</v>
      </c>
      <c r="G27" s="22" t="s">
        <v>3204</v>
      </c>
      <c r="H27" s="26">
        <v>10</v>
      </c>
      <c r="I27" s="26">
        <v>10</v>
      </c>
      <c r="J27" s="26">
        <v>7</v>
      </c>
      <c r="K27" s="26" t="s">
        <v>28</v>
      </c>
      <c r="L27" s="33"/>
      <c r="M27" s="33"/>
      <c r="N27" s="33"/>
      <c r="O27" s="77">
        <v>9</v>
      </c>
      <c r="P27" s="28">
        <f>ROUND(SUMPRODUCT(H27:O27,$H$8:$O$8)/100,1)</f>
        <v>8.8000000000000007</v>
      </c>
      <c r="Q27" s="29" t="str">
        <f t="shared" si="0"/>
        <v>A</v>
      </c>
      <c r="R27" s="30" t="str">
        <f t="shared" si="1"/>
        <v>Giỏi</v>
      </c>
      <c r="S27" s="31" t="str">
        <f t="shared" si="2"/>
        <v/>
      </c>
      <c r="T27" s="32" t="str">
        <f t="array" ref="T27">IFERROR(VLOOKUP($C27&amp;$S$3,CHOOSE({1,2},Data!$A$2:$A$15458&amp;Data!$B$2:$B$15458,Data!$C$2:$C$15458),2,0),"")</f>
        <v>203-A2</v>
      </c>
      <c r="U27" s="94" t="str">
        <f t="array" ref="U27">IFERROR(VLOOKUP($C27&amp;$G$4,CHOOSE({1,2},Data!$A$2:$A$15458&amp;Data!$E$2:$E$15458,Data!$F$2:$F$15458),2,0),"")</f>
        <v>BAS1224-11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1426</v>
      </c>
      <c r="D28" s="23" t="s">
        <v>4540</v>
      </c>
      <c r="E28" s="24" t="s">
        <v>3275</v>
      </c>
      <c r="F28" s="25" t="s">
        <v>4487</v>
      </c>
      <c r="G28" s="22" t="s">
        <v>3214</v>
      </c>
      <c r="H28" s="26">
        <v>10</v>
      </c>
      <c r="I28" s="26">
        <v>8</v>
      </c>
      <c r="J28" s="26">
        <v>8</v>
      </c>
      <c r="K28" s="26" t="s">
        <v>28</v>
      </c>
      <c r="L28" s="33"/>
      <c r="M28" s="33"/>
      <c r="N28" s="33"/>
      <c r="O28" s="77">
        <v>7</v>
      </c>
      <c r="P28" s="28">
        <f>ROUND(SUMPRODUCT(H28:O28,$H$8:$O$8)/100,1)</f>
        <v>7.6</v>
      </c>
      <c r="Q28" s="29" t="str">
        <f t="shared" si="0"/>
        <v>B</v>
      </c>
      <c r="R28" s="30" t="str">
        <f t="shared" si="1"/>
        <v>Khá</v>
      </c>
      <c r="S28" s="31" t="str">
        <f t="shared" si="2"/>
        <v/>
      </c>
      <c r="T28" s="32" t="str">
        <f t="array" ref="T28">IFERROR(VLOOKUP($C28&amp;$S$3,CHOOSE({1,2},Data!$A$2:$A$15458&amp;Data!$B$2:$B$15458,Data!$C$2:$C$15458),2,0),"")</f>
        <v>203-A2</v>
      </c>
      <c r="U28" s="94" t="str">
        <f t="array" ref="U28">IFERROR(VLOOKUP($C28&amp;$G$4,CHOOSE({1,2},Data!$A$2:$A$15458&amp;Data!$E$2:$E$15458,Data!$F$2:$F$15458),2,0),"")</f>
        <v>BAS1224-11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69"/>
      <c r="Y28" s="69"/>
      <c r="Z28" s="69"/>
      <c r="AA28" s="69"/>
      <c r="AB28" s="69"/>
      <c r="AC28" s="69"/>
      <c r="AD28" s="69"/>
      <c r="AE28" s="69"/>
      <c r="AF28" s="69"/>
      <c r="AG28" s="69"/>
      <c r="AH28" s="69"/>
      <c r="AI28" s="69"/>
      <c r="AJ28" s="69"/>
      <c r="AK28" s="69"/>
      <c r="AL28" s="69"/>
    </row>
    <row r="29" spans="2:38" ht="17.850000000000001" customHeight="1">
      <c r="B29" s="21">
        <f>IF(LEN(C29=0),SUBTOTAL(3,$C$9:C29),"")</f>
        <v>21</v>
      </c>
      <c r="C29" s="22" t="s">
        <v>1047</v>
      </c>
      <c r="D29" s="23" t="s">
        <v>3538</v>
      </c>
      <c r="E29" s="24" t="s">
        <v>3275</v>
      </c>
      <c r="F29" s="25" t="s">
        <v>3488</v>
      </c>
      <c r="G29" s="22" t="s">
        <v>3239</v>
      </c>
      <c r="H29" s="26">
        <v>7</v>
      </c>
      <c r="I29" s="26">
        <v>6</v>
      </c>
      <c r="J29" s="26">
        <v>8</v>
      </c>
      <c r="K29" s="26" t="s">
        <v>28</v>
      </c>
      <c r="L29" s="33"/>
      <c r="M29" s="33"/>
      <c r="N29" s="33"/>
      <c r="O29" s="77">
        <v>5.5</v>
      </c>
      <c r="P29" s="28">
        <f>ROUND(SUMPRODUCT(H29:O29,$H$8:$O$8)/100,1)</f>
        <v>6.2</v>
      </c>
      <c r="Q29" s="29" t="str">
        <f t="shared" si="0"/>
        <v>C</v>
      </c>
      <c r="R29" s="30" t="str">
        <f t="shared" si="1"/>
        <v>Trung bình</v>
      </c>
      <c r="S29" s="31" t="str">
        <f t="shared" si="2"/>
        <v/>
      </c>
      <c r="T29" s="32" t="str">
        <f t="array" ref="T29">IFERROR(VLOOKUP($C29&amp;$S$3,CHOOSE({1,2},Data!$A$2:$A$15458&amp;Data!$B$2:$B$15458,Data!$C$2:$C$15458),2,0),"")</f>
        <v>203-A2</v>
      </c>
      <c r="U29" s="94" t="str">
        <f t="array" ref="U29">IFERROR(VLOOKUP($C29&amp;$G$4,CHOOSE({1,2},Data!$A$2:$A$15458&amp;Data!$E$2:$E$15458,Data!$F$2:$F$15458),2,0),"")</f>
        <v>BAS1224-11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2457</v>
      </c>
      <c r="D30" s="23" t="s">
        <v>3306</v>
      </c>
      <c r="E30" s="24" t="s">
        <v>3282</v>
      </c>
      <c r="F30" s="25" t="s">
        <v>4543</v>
      </c>
      <c r="G30" s="22" t="s">
        <v>3340</v>
      </c>
      <c r="H30" s="26">
        <v>10</v>
      </c>
      <c r="I30" s="26">
        <v>6</v>
      </c>
      <c r="J30" s="26">
        <v>7</v>
      </c>
      <c r="K30" s="26" t="s">
        <v>28</v>
      </c>
      <c r="L30" s="33"/>
      <c r="M30" s="33"/>
      <c r="N30" s="33"/>
      <c r="O30" s="77">
        <v>6.5</v>
      </c>
      <c r="P30" s="28">
        <f>ROUND(SUMPRODUCT(H30:O30,$H$8:$O$8)/100,1)</f>
        <v>6.9</v>
      </c>
      <c r="Q30" s="29" t="str">
        <f t="shared" si="0"/>
        <v>C+</v>
      </c>
      <c r="R30" s="30" t="str">
        <f t="shared" si="1"/>
        <v>Trung bình</v>
      </c>
      <c r="S30" s="31" t="str">
        <f t="shared" si="2"/>
        <v/>
      </c>
      <c r="T30" s="32" t="str">
        <f t="array" ref="T30">IFERROR(VLOOKUP($C30&amp;$S$3,CHOOSE({1,2},Data!$A$2:$A$15458&amp;Data!$B$2:$B$15458,Data!$C$2:$C$15458),2,0),"")</f>
        <v>203-A2</v>
      </c>
      <c r="U30" s="94" t="str">
        <f t="array" ref="U30">IFERROR(VLOOKUP($C30&amp;$G$4,CHOOSE({1,2},Data!$A$2:$A$15458&amp;Data!$E$2:$E$15458,Data!$F$2:$F$15458),2,0),"")</f>
        <v>BAS1224-11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854</v>
      </c>
      <c r="D31" s="23" t="s">
        <v>4544</v>
      </c>
      <c r="E31" s="24" t="s">
        <v>3288</v>
      </c>
      <c r="F31" s="25" t="s">
        <v>4487</v>
      </c>
      <c r="G31" s="22" t="s">
        <v>3242</v>
      </c>
      <c r="H31" s="26">
        <v>10</v>
      </c>
      <c r="I31" s="26">
        <v>8</v>
      </c>
      <c r="J31" s="26">
        <v>7.5</v>
      </c>
      <c r="K31" s="26" t="s">
        <v>28</v>
      </c>
      <c r="L31" s="33"/>
      <c r="M31" s="33"/>
      <c r="N31" s="33"/>
      <c r="O31" s="77">
        <v>8.5</v>
      </c>
      <c r="P31" s="28">
        <f>ROUND(SUMPRODUCT(H31:O31,$H$8:$O$8)/100,1)</f>
        <v>8.4</v>
      </c>
      <c r="Q31" s="29" t="str">
        <f t="shared" si="0"/>
        <v>B+</v>
      </c>
      <c r="R31" s="30" t="str">
        <f t="shared" si="1"/>
        <v>Khá</v>
      </c>
      <c r="S31" s="31" t="str">
        <f t="shared" si="2"/>
        <v/>
      </c>
      <c r="T31" s="32" t="str">
        <f t="array" ref="T31">IFERROR(VLOOKUP($C31&amp;$S$3,CHOOSE({1,2},Data!$A$2:$A$15458&amp;Data!$B$2:$B$15458,Data!$C$2:$C$15458),2,0),"")</f>
        <v>203-A2</v>
      </c>
      <c r="U31" s="94" t="str">
        <f t="array" ref="U31">IFERROR(VLOOKUP($C31&amp;$G$4,CHOOSE({1,2},Data!$A$2:$A$15458&amp;Data!$E$2:$E$15458,Data!$F$2:$F$15458),2,0),"")</f>
        <v>BAS1224-11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1715</v>
      </c>
      <c r="D32" s="23" t="s">
        <v>3402</v>
      </c>
      <c r="E32" s="24" t="s">
        <v>4331</v>
      </c>
      <c r="F32" s="25" t="s">
        <v>4237</v>
      </c>
      <c r="G32" s="22" t="s">
        <v>3318</v>
      </c>
      <c r="H32" s="26">
        <v>10</v>
      </c>
      <c r="I32" s="26">
        <v>6</v>
      </c>
      <c r="J32" s="26">
        <v>7</v>
      </c>
      <c r="K32" s="26" t="s">
        <v>28</v>
      </c>
      <c r="L32" s="33"/>
      <c r="M32" s="33"/>
      <c r="N32" s="33"/>
      <c r="O32" s="77">
        <v>8</v>
      </c>
      <c r="P32" s="28">
        <f>ROUND(SUMPRODUCT(H32:O32,$H$8:$O$8)/100,1)</f>
        <v>7.8</v>
      </c>
      <c r="Q32" s="29" t="str">
        <f t="shared" si="0"/>
        <v>B</v>
      </c>
      <c r="R32" s="30" t="str">
        <f t="shared" si="1"/>
        <v>Khá</v>
      </c>
      <c r="S32" s="31" t="str">
        <f t="shared" si="2"/>
        <v/>
      </c>
      <c r="T32" s="32" t="str">
        <f t="array" ref="T32">IFERROR(VLOOKUP($C32&amp;$S$3,CHOOSE({1,2},Data!$A$2:$A$15458&amp;Data!$B$2:$B$15458,Data!$C$2:$C$15458),2,0),"")</f>
        <v>203-A2</v>
      </c>
      <c r="U32" s="94" t="str">
        <f t="array" ref="U32">IFERROR(VLOOKUP($C32&amp;$G$4,CHOOSE({1,2},Data!$A$2:$A$15458&amp;Data!$E$2:$E$15458,Data!$F$2:$F$15458),2,0),"")</f>
        <v>BAS1224-11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1908</v>
      </c>
      <c r="D33" s="23" t="s">
        <v>4381</v>
      </c>
      <c r="E33" s="24" t="s">
        <v>3306</v>
      </c>
      <c r="F33" s="25" t="s">
        <v>3852</v>
      </c>
      <c r="G33" s="22" t="s">
        <v>3290</v>
      </c>
      <c r="H33" s="26">
        <v>10</v>
      </c>
      <c r="I33" s="26">
        <v>8</v>
      </c>
      <c r="J33" s="26">
        <v>7.5</v>
      </c>
      <c r="K33" s="26" t="s">
        <v>28</v>
      </c>
      <c r="L33" s="33"/>
      <c r="M33" s="33"/>
      <c r="N33" s="33"/>
      <c r="O33" s="77">
        <v>7</v>
      </c>
      <c r="P33" s="28">
        <f>ROUND(SUMPRODUCT(H33:O33,$H$8:$O$8)/100,1)</f>
        <v>7.5</v>
      </c>
      <c r="Q33" s="29" t="str">
        <f t="shared" si="0"/>
        <v>B</v>
      </c>
      <c r="R33" s="30" t="str">
        <f t="shared" si="1"/>
        <v>Khá</v>
      </c>
      <c r="S33" s="31" t="str">
        <f t="shared" si="2"/>
        <v/>
      </c>
      <c r="T33" s="32" t="str">
        <f t="array" ref="T33">IFERROR(VLOOKUP($C33&amp;$S$3,CHOOSE({1,2},Data!$A$2:$A$15458&amp;Data!$B$2:$B$15458,Data!$C$2:$C$15458),2,0),"")</f>
        <v>203-A2</v>
      </c>
      <c r="U33" s="94" t="str">
        <f t="array" ref="U33">IFERROR(VLOOKUP($C33&amp;$G$4,CHOOSE({1,2},Data!$A$2:$A$15458&amp;Data!$E$2:$E$15458,Data!$F$2:$F$15458),2,0),"")</f>
        <v>BAS1224-11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1372</v>
      </c>
      <c r="D34" s="23" t="s">
        <v>4545</v>
      </c>
      <c r="E34" s="24" t="s">
        <v>3306</v>
      </c>
      <c r="F34" s="25" t="s">
        <v>4220</v>
      </c>
      <c r="G34" s="22" t="s">
        <v>3340</v>
      </c>
      <c r="H34" s="26">
        <v>10</v>
      </c>
      <c r="I34" s="26">
        <v>10</v>
      </c>
      <c r="J34" s="26">
        <v>7.5</v>
      </c>
      <c r="K34" s="26" t="s">
        <v>28</v>
      </c>
      <c r="L34" s="33"/>
      <c r="M34" s="33"/>
      <c r="N34" s="33"/>
      <c r="O34" s="77">
        <v>9</v>
      </c>
      <c r="P34" s="28">
        <f>ROUND(SUMPRODUCT(H34:O34,$H$8:$O$8)/100,1)</f>
        <v>8.9</v>
      </c>
      <c r="Q34" s="29" t="str">
        <f t="shared" si="0"/>
        <v>A</v>
      </c>
      <c r="R34" s="30" t="str">
        <f t="shared" si="1"/>
        <v>Giỏi</v>
      </c>
      <c r="S34" s="31" t="str">
        <f t="shared" si="2"/>
        <v/>
      </c>
      <c r="T34" s="32" t="str">
        <f t="array" ref="T34">IFERROR(VLOOKUP($C34&amp;$S$3,CHOOSE({1,2},Data!$A$2:$A$15458&amp;Data!$B$2:$B$15458,Data!$C$2:$C$15458),2,0),"")</f>
        <v>203-A2</v>
      </c>
      <c r="U34" s="94" t="str">
        <f t="array" ref="U34">IFERROR(VLOOKUP($C34&amp;$G$4,CHOOSE({1,2},Data!$A$2:$A$15458&amp;Data!$E$2:$E$15458,Data!$F$2:$F$15458),2,0),"")</f>
        <v>BAS1224-11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69"/>
      <c r="Y34" s="69"/>
      <c r="Z34" s="69"/>
      <c r="AA34" s="61"/>
      <c r="AB34" s="61"/>
      <c r="AC34" s="61"/>
      <c r="AD34" s="61"/>
      <c r="AE34" s="60"/>
      <c r="AF34" s="61"/>
      <c r="AG34" s="61"/>
      <c r="AH34" s="61"/>
      <c r="AI34" s="61"/>
      <c r="AJ34" s="61"/>
      <c r="AK34" s="61"/>
      <c r="AL34" s="62"/>
    </row>
    <row r="35" spans="2:38" ht="17.850000000000001" customHeight="1">
      <c r="B35" s="21">
        <f>IF(LEN(C35=0),SUBTOTAL(3,$C$9:C35),"")</f>
        <v>27</v>
      </c>
      <c r="C35" s="22" t="s">
        <v>1718</v>
      </c>
      <c r="D35" s="23" t="s">
        <v>3402</v>
      </c>
      <c r="E35" s="24" t="s">
        <v>4206</v>
      </c>
      <c r="F35" s="25" t="s">
        <v>3411</v>
      </c>
      <c r="G35" s="22" t="s">
        <v>3246</v>
      </c>
      <c r="H35" s="26">
        <v>10</v>
      </c>
      <c r="I35" s="26">
        <v>7</v>
      </c>
      <c r="J35" s="26">
        <v>8</v>
      </c>
      <c r="K35" s="26" t="s">
        <v>28</v>
      </c>
      <c r="L35" s="33"/>
      <c r="M35" s="33"/>
      <c r="N35" s="33"/>
      <c r="O35" s="77">
        <v>7</v>
      </c>
      <c r="P35" s="28">
        <f>ROUND(SUMPRODUCT(H35:O35,$H$8:$O$8)/100,1)</f>
        <v>7.5</v>
      </c>
      <c r="Q35" s="29" t="str">
        <f t="shared" si="0"/>
        <v>B</v>
      </c>
      <c r="R35" s="30" t="str">
        <f t="shared" si="1"/>
        <v>Khá</v>
      </c>
      <c r="S35" s="31" t="str">
        <f t="shared" si="2"/>
        <v/>
      </c>
      <c r="T35" s="32" t="str">
        <f t="array" ref="T35">IFERROR(VLOOKUP($C35&amp;$S$3,CHOOSE({1,2},Data!$A$2:$A$15458&amp;Data!$B$2:$B$15458,Data!$C$2:$C$15458),2,0),"")</f>
        <v>203-A2</v>
      </c>
      <c r="U35" s="94" t="str">
        <f t="array" ref="U35">IFERROR(VLOOKUP($C35&amp;$G$4,CHOOSE({1,2},Data!$A$2:$A$15458&amp;Data!$E$2:$E$15458,Data!$F$2:$F$15458),2,0),"")</f>
        <v>BAS1224-11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1510</v>
      </c>
      <c r="D36" s="23" t="s">
        <v>4546</v>
      </c>
      <c r="E36" s="24" t="s">
        <v>3312</v>
      </c>
      <c r="F36" s="25" t="s">
        <v>3809</v>
      </c>
      <c r="G36" s="22" t="s">
        <v>3340</v>
      </c>
      <c r="H36" s="26">
        <v>10</v>
      </c>
      <c r="I36" s="26">
        <v>10</v>
      </c>
      <c r="J36" s="26">
        <v>9.5</v>
      </c>
      <c r="K36" s="26" t="s">
        <v>28</v>
      </c>
      <c r="L36" s="33"/>
      <c r="M36" s="33"/>
      <c r="N36" s="33"/>
      <c r="O36" s="77">
        <v>9.5</v>
      </c>
      <c r="P36" s="28">
        <f>ROUND(SUMPRODUCT(H36:O36,$H$8:$O$8)/100,1)</f>
        <v>9.6</v>
      </c>
      <c r="Q36" s="29" t="str">
        <f t="shared" si="0"/>
        <v>A+</v>
      </c>
      <c r="R36" s="30" t="str">
        <f t="shared" si="1"/>
        <v>Giỏi</v>
      </c>
      <c r="S36" s="31" t="str">
        <f t="shared" si="2"/>
        <v/>
      </c>
      <c r="T36" s="32" t="str">
        <f t="array" ref="T36">IFERROR(VLOOKUP($C36&amp;$S$3,CHOOSE({1,2},Data!$A$2:$A$15458&amp;Data!$B$2:$B$15458,Data!$C$2:$C$15458),2,0),"")</f>
        <v>203-A2</v>
      </c>
      <c r="U36" s="94" t="str">
        <f t="array" ref="U36">IFERROR(VLOOKUP($C36&amp;$G$4,CHOOSE({1,2},Data!$A$2:$A$15458&amp;Data!$E$2:$E$15458,Data!$F$2:$F$15458),2,0),"")</f>
        <v>BAS1224-11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2467</v>
      </c>
      <c r="D37" s="23" t="s">
        <v>4098</v>
      </c>
      <c r="E37" s="24" t="s">
        <v>3316</v>
      </c>
      <c r="F37" s="25" t="s">
        <v>3286</v>
      </c>
      <c r="G37" s="22" t="s">
        <v>3296</v>
      </c>
      <c r="H37" s="26">
        <v>10</v>
      </c>
      <c r="I37" s="26">
        <v>10</v>
      </c>
      <c r="J37" s="26">
        <v>8.5</v>
      </c>
      <c r="K37" s="26" t="s">
        <v>28</v>
      </c>
      <c r="L37" s="33"/>
      <c r="M37" s="33"/>
      <c r="N37" s="33"/>
      <c r="O37" s="77">
        <v>6.5</v>
      </c>
      <c r="P37" s="28">
        <f>ROUND(SUMPRODUCT(H37:O37,$H$8:$O$8)/100,1)</f>
        <v>7.6</v>
      </c>
      <c r="Q37" s="29" t="str">
        <f t="shared" si="0"/>
        <v>B</v>
      </c>
      <c r="R37" s="30" t="str">
        <f t="shared" si="1"/>
        <v>Khá</v>
      </c>
      <c r="S37" s="31" t="str">
        <f t="shared" si="2"/>
        <v/>
      </c>
      <c r="T37" s="32" t="str">
        <f t="array" ref="T37">IFERROR(VLOOKUP($C37&amp;$S$3,CHOOSE({1,2},Data!$A$2:$A$15458&amp;Data!$B$2:$B$15458,Data!$C$2:$C$15458),2,0),"")</f>
        <v>203-A2</v>
      </c>
      <c r="U37" s="94" t="str">
        <f t="array" ref="U37">IFERROR(VLOOKUP($C37&amp;$G$4,CHOOSE({1,2},Data!$A$2:$A$15458&amp;Data!$E$2:$E$15458,Data!$F$2:$F$15458),2,0),"")</f>
        <v>BAS1224-11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1511</v>
      </c>
      <c r="D38" s="23" t="s">
        <v>3487</v>
      </c>
      <c r="E38" s="24" t="s">
        <v>3316</v>
      </c>
      <c r="F38" s="25" t="s">
        <v>3269</v>
      </c>
      <c r="G38" s="22" t="s">
        <v>3273</v>
      </c>
      <c r="H38" s="26">
        <v>10</v>
      </c>
      <c r="I38" s="26">
        <v>6</v>
      </c>
      <c r="J38" s="26">
        <v>7</v>
      </c>
      <c r="K38" s="26" t="s">
        <v>28</v>
      </c>
      <c r="L38" s="33"/>
      <c r="M38" s="33"/>
      <c r="N38" s="33"/>
      <c r="O38" s="77">
        <v>6</v>
      </c>
      <c r="P38" s="28">
        <f>ROUND(SUMPRODUCT(H38:O38,$H$8:$O$8)/100,1)</f>
        <v>6.6</v>
      </c>
      <c r="Q38" s="29" t="str">
        <f t="shared" si="0"/>
        <v>C+</v>
      </c>
      <c r="R38" s="30" t="str">
        <f t="shared" si="1"/>
        <v>Trung bình</v>
      </c>
      <c r="S38" s="31" t="str">
        <f t="shared" si="2"/>
        <v/>
      </c>
      <c r="T38" s="32" t="str">
        <f t="array" ref="T38">IFERROR(VLOOKUP($C38&amp;$S$3,CHOOSE({1,2},Data!$A$2:$A$15458&amp;Data!$B$2:$B$15458,Data!$C$2:$C$15458),2,0),"")</f>
        <v>502-A2</v>
      </c>
      <c r="U38" s="94" t="str">
        <f t="array" ref="U38">IFERROR(VLOOKUP($C38&amp;$G$4,CHOOSE({1,2},Data!$A$2:$A$15458&amp;Data!$E$2:$E$15458,Data!$F$2:$F$15458),2,0),"")</f>
        <v>BAS1224-11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1195</v>
      </c>
      <c r="D39" s="23" t="s">
        <v>3865</v>
      </c>
      <c r="E39" s="24" t="s">
        <v>3316</v>
      </c>
      <c r="F39" s="25" t="s">
        <v>4547</v>
      </c>
      <c r="G39" s="22" t="s">
        <v>3465</v>
      </c>
      <c r="H39" s="26">
        <v>10</v>
      </c>
      <c r="I39" s="26">
        <v>9</v>
      </c>
      <c r="J39" s="26">
        <v>7.5</v>
      </c>
      <c r="K39" s="26" t="s">
        <v>28</v>
      </c>
      <c r="L39" s="33"/>
      <c r="M39" s="33"/>
      <c r="N39" s="33"/>
      <c r="O39" s="77">
        <v>8</v>
      </c>
      <c r="P39" s="28">
        <f>ROUND(SUMPRODUCT(H39:O39,$H$8:$O$8)/100,1)</f>
        <v>8.1999999999999993</v>
      </c>
      <c r="Q39" s="29" t="str">
        <f t="shared" si="0"/>
        <v>B+</v>
      </c>
      <c r="R39" s="30" t="str">
        <f t="shared" si="1"/>
        <v>Khá</v>
      </c>
      <c r="S39" s="31" t="str">
        <f t="shared" si="2"/>
        <v/>
      </c>
      <c r="T39" s="32" t="str">
        <f t="array" ref="T39">IFERROR(VLOOKUP($C39&amp;$S$3,CHOOSE({1,2},Data!$A$2:$A$15458&amp;Data!$B$2:$B$15458,Data!$C$2:$C$15458),2,0),"")</f>
        <v>502-A2</v>
      </c>
      <c r="U39" s="94" t="str">
        <f t="array" ref="U39">IFERROR(VLOOKUP($C39&amp;$G$4,CHOOSE({1,2},Data!$A$2:$A$15458&amp;Data!$E$2:$E$15458,Data!$F$2:$F$15458),2,0),"")</f>
        <v>BAS1224-11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Đạt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1723</v>
      </c>
      <c r="D40" s="23" t="s">
        <v>3451</v>
      </c>
      <c r="E40" s="24" t="s">
        <v>3323</v>
      </c>
      <c r="F40" s="25" t="s">
        <v>3739</v>
      </c>
      <c r="G40" s="22" t="s">
        <v>3340</v>
      </c>
      <c r="H40" s="26">
        <v>10</v>
      </c>
      <c r="I40" s="26">
        <v>8</v>
      </c>
      <c r="J40" s="26">
        <v>7</v>
      </c>
      <c r="K40" s="26" t="s">
        <v>28</v>
      </c>
      <c r="L40" s="33"/>
      <c r="M40" s="33"/>
      <c r="N40" s="33"/>
      <c r="O40" s="77">
        <v>8</v>
      </c>
      <c r="P40" s="28">
        <f>ROUND(SUMPRODUCT(H40:O40,$H$8:$O$8)/100,1)</f>
        <v>8</v>
      </c>
      <c r="Q40" s="29" t="str">
        <f t="shared" si="0"/>
        <v>B+</v>
      </c>
      <c r="R40" s="30" t="str">
        <f t="shared" si="1"/>
        <v>Khá</v>
      </c>
      <c r="S40" s="31" t="str">
        <f t="shared" si="2"/>
        <v/>
      </c>
      <c r="T40" s="32" t="str">
        <f t="array" ref="T40">IFERROR(VLOOKUP($C40&amp;$S$3,CHOOSE({1,2},Data!$A$2:$A$15458&amp;Data!$B$2:$B$15458,Data!$C$2:$C$15458),2,0),"")</f>
        <v>502-A2</v>
      </c>
      <c r="U40" s="94" t="str">
        <f t="array" ref="U40">IFERROR(VLOOKUP($C40&amp;$G$4,CHOOSE({1,2},Data!$A$2:$A$15458&amp;Data!$E$2:$E$15458,Data!$F$2:$F$15458),2,0),"")</f>
        <v>BAS1224-11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1912</v>
      </c>
      <c r="D41" s="23" t="s">
        <v>3948</v>
      </c>
      <c r="E41" s="24" t="s">
        <v>3522</v>
      </c>
      <c r="F41" s="25" t="s">
        <v>4461</v>
      </c>
      <c r="G41" s="22" t="s">
        <v>3252</v>
      </c>
      <c r="H41" s="26">
        <v>2</v>
      </c>
      <c r="I41" s="26">
        <v>0</v>
      </c>
      <c r="J41" s="26">
        <v>0</v>
      </c>
      <c r="K41" s="26" t="s">
        <v>28</v>
      </c>
      <c r="L41" s="33"/>
      <c r="M41" s="33"/>
      <c r="N41" s="33"/>
      <c r="O41" s="113" t="s">
        <v>4811</v>
      </c>
      <c r="P41" s="28">
        <f>ROUND(SUMPRODUCT(H41:O41,$H$8:$O$8)/100,1)</f>
        <v>0.2</v>
      </c>
      <c r="Q41" s="29" t="str">
        <f t="shared" ref="Q41:Q72" si="3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F</v>
      </c>
      <c r="R41" s="30" t="str">
        <f t="shared" ref="R41:R72" si="4">IF($P41&lt;4,"Kém",IF(AND($P41&gt;=4,$P41&lt;=5.4),"Trung bình yếu",IF(AND($P41&gt;=5.5,$P41&lt;=6.9),"Trung bình",IF(AND($P41&gt;=7,$P41&lt;=8.4),"Khá",IF(AND($P41&gt;=8.5,$P41&lt;=10),"Giỏi","")))))</f>
        <v>Kém</v>
      </c>
      <c r="S41" s="31" t="str">
        <f t="shared" ref="S41:S72" si="5">+IF(OR($H41=0,$I41=0,$J41=0,$K41=0),"Không đủ ĐKDT",IF(AND(O41=0,P41&gt;=4),"Không đạt",""))</f>
        <v>Không đủ ĐKDT</v>
      </c>
      <c r="T41" s="32" t="str">
        <f t="array" ref="T41">IFERROR(VLOOKUP($C41&amp;$S$3,CHOOSE({1,2},Data!$A$2:$A$15458&amp;Data!$B$2:$B$15458,Data!$C$2:$C$15458),2,0),"")</f>
        <v>502-A2</v>
      </c>
      <c r="U41" s="94" t="str">
        <f t="array" ref="U41">IFERROR(VLOOKUP($C41&amp;$G$4,CHOOSE({1,2},Data!$A$2:$A$15458&amp;Data!$E$2:$E$15458,Data!$F$2:$F$15458),2,0),"")</f>
        <v>BAS1224-11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Học lại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1324</v>
      </c>
      <c r="D42" s="23" t="s">
        <v>3520</v>
      </c>
      <c r="E42" s="24" t="s">
        <v>3331</v>
      </c>
      <c r="F42" s="25" t="s">
        <v>3514</v>
      </c>
      <c r="G42" s="22" t="s">
        <v>3235</v>
      </c>
      <c r="H42" s="26">
        <v>10</v>
      </c>
      <c r="I42" s="26">
        <v>6</v>
      </c>
      <c r="J42" s="26">
        <v>7.5</v>
      </c>
      <c r="K42" s="26" t="s">
        <v>28</v>
      </c>
      <c r="L42" s="33"/>
      <c r="M42" s="33"/>
      <c r="N42" s="33"/>
      <c r="O42" s="77">
        <v>9</v>
      </c>
      <c r="P42" s="28">
        <f>ROUND(SUMPRODUCT(H42:O42,$H$8:$O$8)/100,1)</f>
        <v>8.5</v>
      </c>
      <c r="Q42" s="29" t="str">
        <f t="shared" si="3"/>
        <v>A</v>
      </c>
      <c r="R42" s="30" t="str">
        <f t="shared" si="4"/>
        <v>Giỏi</v>
      </c>
      <c r="S42" s="31" t="str">
        <f t="shared" si="5"/>
        <v/>
      </c>
      <c r="T42" s="32" t="str">
        <f t="array" ref="T42">IFERROR(VLOOKUP($C42&amp;$S$3,CHOOSE({1,2},Data!$A$2:$A$15458&amp;Data!$B$2:$B$15458,Data!$C$2:$C$15458),2,0),"")</f>
        <v>502-A2</v>
      </c>
      <c r="U42" s="94" t="str">
        <f t="array" ref="U42">IFERROR(VLOOKUP($C42&amp;$G$4,CHOOSE({1,2},Data!$A$2:$A$15458&amp;Data!$E$2:$E$15458,Data!$F$2:$F$15458),2,0),"")</f>
        <v>BAS1224-11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352</v>
      </c>
      <c r="D43" s="23" t="s">
        <v>4375</v>
      </c>
      <c r="E43" s="24" t="s">
        <v>3331</v>
      </c>
      <c r="F43" s="25" t="s">
        <v>3954</v>
      </c>
      <c r="G43" s="22" t="s">
        <v>3246</v>
      </c>
      <c r="H43" s="26">
        <v>10</v>
      </c>
      <c r="I43" s="26">
        <v>8</v>
      </c>
      <c r="J43" s="26">
        <v>8.5</v>
      </c>
      <c r="K43" s="26" t="s">
        <v>28</v>
      </c>
      <c r="L43" s="33"/>
      <c r="M43" s="33"/>
      <c r="N43" s="33"/>
      <c r="O43" s="77">
        <v>8</v>
      </c>
      <c r="P43" s="28">
        <f>ROUND(SUMPRODUCT(H43:O43,$H$8:$O$8)/100,1)</f>
        <v>8.3000000000000007</v>
      </c>
      <c r="Q43" s="29" t="str">
        <f t="shared" si="3"/>
        <v>B+</v>
      </c>
      <c r="R43" s="30" t="str">
        <f t="shared" si="4"/>
        <v>Khá</v>
      </c>
      <c r="S43" s="31" t="str">
        <f t="shared" si="5"/>
        <v/>
      </c>
      <c r="T43" s="32" t="str">
        <f t="array" ref="T43">IFERROR(VLOOKUP($C43&amp;$S$3,CHOOSE({1,2},Data!$A$2:$A$15458&amp;Data!$B$2:$B$15458,Data!$C$2:$C$15458),2,0),"")</f>
        <v>502-A2</v>
      </c>
      <c r="U43" s="94" t="str">
        <f t="array" ref="U43">IFERROR(VLOOKUP($C43&amp;$G$4,CHOOSE({1,2},Data!$A$2:$A$15458&amp;Data!$E$2:$E$15458,Data!$F$2:$F$15458),2,0),"")</f>
        <v>BAS1224-11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Đạt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1379</v>
      </c>
      <c r="D44" s="23" t="s">
        <v>4548</v>
      </c>
      <c r="E44" s="24" t="s">
        <v>4549</v>
      </c>
      <c r="F44" s="25" t="s">
        <v>4194</v>
      </c>
      <c r="G44" s="22" t="s">
        <v>3296</v>
      </c>
      <c r="H44" s="26">
        <v>10</v>
      </c>
      <c r="I44" s="26">
        <v>8</v>
      </c>
      <c r="J44" s="26">
        <v>7</v>
      </c>
      <c r="K44" s="26" t="s">
        <v>28</v>
      </c>
      <c r="L44" s="33"/>
      <c r="M44" s="33"/>
      <c r="N44" s="33"/>
      <c r="O44" s="77">
        <v>7</v>
      </c>
      <c r="P44" s="28">
        <f>ROUND(SUMPRODUCT(H44:O44,$H$8:$O$8)/100,1)</f>
        <v>7.4</v>
      </c>
      <c r="Q44" s="29" t="str">
        <f t="shared" si="3"/>
        <v>B</v>
      </c>
      <c r="R44" s="30" t="str">
        <f t="shared" si="4"/>
        <v>Khá</v>
      </c>
      <c r="S44" s="31" t="str">
        <f t="shared" si="5"/>
        <v/>
      </c>
      <c r="T44" s="32" t="str">
        <f t="array" ref="T44">IFERROR(VLOOKUP($C44&amp;$S$3,CHOOSE({1,2},Data!$A$2:$A$15458&amp;Data!$B$2:$B$15458,Data!$C$2:$C$15458),2,0),"")</f>
        <v>502-A2</v>
      </c>
      <c r="U44" s="94" t="str">
        <f t="array" ref="U44">IFERROR(VLOOKUP($C44&amp;$G$4,CHOOSE({1,2},Data!$A$2:$A$15458&amp;Data!$E$2:$E$15458,Data!$F$2:$F$15458),2,0),"")</f>
        <v>BAS1224-11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2540</v>
      </c>
      <c r="D45" s="23" t="s">
        <v>3300</v>
      </c>
      <c r="E45" s="24" t="s">
        <v>3528</v>
      </c>
      <c r="F45" s="25" t="s">
        <v>4302</v>
      </c>
      <c r="G45" s="22" t="s">
        <v>3214</v>
      </c>
      <c r="H45" s="26">
        <v>9</v>
      </c>
      <c r="I45" s="26">
        <v>8</v>
      </c>
      <c r="J45" s="26">
        <v>7.5</v>
      </c>
      <c r="K45" s="26" t="s">
        <v>28</v>
      </c>
      <c r="L45" s="33"/>
      <c r="M45" s="33"/>
      <c r="N45" s="33"/>
      <c r="O45" s="77">
        <v>8</v>
      </c>
      <c r="P45" s="28">
        <f>ROUND(SUMPRODUCT(H45:O45,$H$8:$O$8)/100,1)</f>
        <v>8</v>
      </c>
      <c r="Q45" s="29" t="str">
        <f t="shared" si="3"/>
        <v>B+</v>
      </c>
      <c r="R45" s="30" t="str">
        <f t="shared" si="4"/>
        <v>Khá</v>
      </c>
      <c r="S45" s="31" t="str">
        <f t="shared" si="5"/>
        <v/>
      </c>
      <c r="T45" s="32" t="str">
        <f t="array" ref="T45">IFERROR(VLOOKUP($C45&amp;$S$3,CHOOSE({1,2},Data!$A$2:$A$15458&amp;Data!$B$2:$B$15458,Data!$C$2:$C$15458),2,0),"")</f>
        <v>502-A2</v>
      </c>
      <c r="U45" s="94" t="str">
        <f t="array" ref="U45">IFERROR(VLOOKUP($C45&amp;$G$4,CHOOSE({1,2},Data!$A$2:$A$15458&amp;Data!$E$2:$E$15458,Data!$F$2:$F$15458),2,0),"")</f>
        <v>BAS1224-11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2092</v>
      </c>
      <c r="D46" s="23" t="s">
        <v>3536</v>
      </c>
      <c r="E46" s="24" t="s">
        <v>3338</v>
      </c>
      <c r="F46" s="25" t="s">
        <v>3592</v>
      </c>
      <c r="G46" s="22" t="s">
        <v>3235</v>
      </c>
      <c r="H46" s="26">
        <v>10</v>
      </c>
      <c r="I46" s="26">
        <v>6</v>
      </c>
      <c r="J46" s="26">
        <v>7.5</v>
      </c>
      <c r="K46" s="26" t="s">
        <v>28</v>
      </c>
      <c r="L46" s="33"/>
      <c r="M46" s="33"/>
      <c r="N46" s="33"/>
      <c r="O46" s="77">
        <v>4</v>
      </c>
      <c r="P46" s="28">
        <f>ROUND(SUMPRODUCT(H46:O46,$H$8:$O$8)/100,1)</f>
        <v>5.5</v>
      </c>
      <c r="Q46" s="29" t="str">
        <f t="shared" si="3"/>
        <v>C</v>
      </c>
      <c r="R46" s="30" t="str">
        <f t="shared" si="4"/>
        <v>Trung bình</v>
      </c>
      <c r="S46" s="31" t="str">
        <f t="shared" si="5"/>
        <v/>
      </c>
      <c r="T46" s="32" t="str">
        <f t="array" ref="T46">IFERROR(VLOOKUP($C46&amp;$S$3,CHOOSE({1,2},Data!$A$2:$A$15458&amp;Data!$B$2:$B$15458,Data!$C$2:$C$15458),2,0),"")</f>
        <v>502-A2</v>
      </c>
      <c r="U46" s="94" t="str">
        <f t="array" ref="U46">IFERROR(VLOOKUP($C46&amp;$G$4,CHOOSE({1,2},Data!$A$2:$A$15458&amp;Data!$E$2:$E$15458,Data!$F$2:$F$15458),2,0),"")</f>
        <v>BAS1224-11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2155</v>
      </c>
      <c r="D47" s="23" t="s">
        <v>3487</v>
      </c>
      <c r="E47" s="24" t="s">
        <v>3338</v>
      </c>
      <c r="F47" s="25" t="s">
        <v>3539</v>
      </c>
      <c r="G47" s="22" t="s">
        <v>3318</v>
      </c>
      <c r="H47" s="26">
        <v>9</v>
      </c>
      <c r="I47" s="26">
        <v>7</v>
      </c>
      <c r="J47" s="26">
        <v>6.5</v>
      </c>
      <c r="K47" s="26" t="s">
        <v>28</v>
      </c>
      <c r="L47" s="33"/>
      <c r="M47" s="33"/>
      <c r="N47" s="33"/>
      <c r="O47" s="77">
        <v>8</v>
      </c>
      <c r="P47" s="28">
        <f>ROUND(SUMPRODUCT(H47:O47,$H$8:$O$8)/100,1)</f>
        <v>7.7</v>
      </c>
      <c r="Q47" s="29" t="str">
        <f t="shared" si="3"/>
        <v>B</v>
      </c>
      <c r="R47" s="30" t="str">
        <f t="shared" si="4"/>
        <v>Khá</v>
      </c>
      <c r="S47" s="31" t="str">
        <f t="shared" si="5"/>
        <v/>
      </c>
      <c r="T47" s="32" t="str">
        <f t="array" ref="T47">IFERROR(VLOOKUP($C47&amp;$S$3,CHOOSE({1,2},Data!$A$2:$A$15458&amp;Data!$B$2:$B$15458,Data!$C$2:$C$15458),2,0),"")</f>
        <v>502-A2</v>
      </c>
      <c r="U47" s="94" t="str">
        <f t="array" ref="U47">IFERROR(VLOOKUP($C47&amp;$G$4,CHOOSE({1,2},Data!$A$2:$A$15458&amp;Data!$E$2:$E$15458,Data!$F$2:$F$15458),2,0),"")</f>
        <v>BAS1224-11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357</v>
      </c>
      <c r="D48" s="23" t="s">
        <v>4550</v>
      </c>
      <c r="E48" s="24" t="s">
        <v>3338</v>
      </c>
      <c r="F48" s="25" t="s">
        <v>3787</v>
      </c>
      <c r="G48" s="22" t="s">
        <v>3246</v>
      </c>
      <c r="H48" s="26">
        <v>10</v>
      </c>
      <c r="I48" s="26">
        <v>7</v>
      </c>
      <c r="J48" s="26">
        <v>9</v>
      </c>
      <c r="K48" s="26" t="s">
        <v>28</v>
      </c>
      <c r="L48" s="33"/>
      <c r="M48" s="33"/>
      <c r="N48" s="33"/>
      <c r="O48" s="77">
        <v>7.5</v>
      </c>
      <c r="P48" s="28">
        <f>ROUND(SUMPRODUCT(H48:O48,$H$8:$O$8)/100,1)</f>
        <v>8</v>
      </c>
      <c r="Q48" s="29" t="str">
        <f t="shared" si="3"/>
        <v>B+</v>
      </c>
      <c r="R48" s="30" t="str">
        <f t="shared" si="4"/>
        <v>Khá</v>
      </c>
      <c r="S48" s="31" t="str">
        <f t="shared" si="5"/>
        <v/>
      </c>
      <c r="T48" s="32" t="str">
        <f t="array" ref="T48">IFERROR(VLOOKUP($C48&amp;$S$3,CHOOSE({1,2},Data!$A$2:$A$15458&amp;Data!$B$2:$B$15458,Data!$C$2:$C$15458),2,0),"")</f>
        <v>502-A2</v>
      </c>
      <c r="U48" s="94" t="str">
        <f t="array" ref="U48">IFERROR(VLOOKUP($C48&amp;$G$4,CHOOSE({1,2},Data!$A$2:$A$15458&amp;Data!$E$2:$E$15458,Data!$F$2:$F$15458),2,0),"")</f>
        <v>BAS1224-11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358</v>
      </c>
      <c r="D49" s="23" t="s">
        <v>4552</v>
      </c>
      <c r="E49" s="24" t="s">
        <v>3338</v>
      </c>
      <c r="F49" s="25" t="s">
        <v>4469</v>
      </c>
      <c r="G49" s="22" t="s">
        <v>3373</v>
      </c>
      <c r="H49" s="26">
        <v>10</v>
      </c>
      <c r="I49" s="26">
        <v>9</v>
      </c>
      <c r="J49" s="26">
        <v>8</v>
      </c>
      <c r="K49" s="26" t="s">
        <v>28</v>
      </c>
      <c r="L49" s="33"/>
      <c r="M49" s="33"/>
      <c r="N49" s="33"/>
      <c r="O49" s="77">
        <v>9</v>
      </c>
      <c r="P49" s="28">
        <f>ROUND(SUMPRODUCT(H49:O49,$H$8:$O$8)/100,1)</f>
        <v>8.9</v>
      </c>
      <c r="Q49" s="29" t="str">
        <f t="shared" si="3"/>
        <v>A</v>
      </c>
      <c r="R49" s="30" t="str">
        <f t="shared" si="4"/>
        <v>Giỏi</v>
      </c>
      <c r="S49" s="31" t="str">
        <f t="shared" si="5"/>
        <v/>
      </c>
      <c r="T49" s="32" t="str">
        <f t="array" ref="T49">IFERROR(VLOOKUP($C49&amp;$S$3,CHOOSE({1,2},Data!$A$2:$A$15458&amp;Data!$B$2:$B$15458,Data!$C$2:$C$15458),2,0),"")</f>
        <v>502-A2</v>
      </c>
      <c r="U49" s="94" t="str">
        <f t="array" ref="U49">IFERROR(VLOOKUP($C49&amp;$G$4,CHOOSE({1,2},Data!$A$2:$A$15458&amp;Data!$E$2:$E$15458,Data!$F$2:$F$15458),2,0),"")</f>
        <v>BAS1224-11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1072</v>
      </c>
      <c r="D50" s="23" t="s">
        <v>4551</v>
      </c>
      <c r="E50" s="24" t="s">
        <v>3338</v>
      </c>
      <c r="F50" s="25" t="s">
        <v>3467</v>
      </c>
      <c r="G50" s="22" t="s">
        <v>3296</v>
      </c>
      <c r="H50" s="26">
        <v>10</v>
      </c>
      <c r="I50" s="26">
        <v>9</v>
      </c>
      <c r="J50" s="26">
        <v>9</v>
      </c>
      <c r="K50" s="26" t="s">
        <v>28</v>
      </c>
      <c r="L50" s="33"/>
      <c r="M50" s="33"/>
      <c r="N50" s="33"/>
      <c r="O50" s="77">
        <v>8</v>
      </c>
      <c r="P50" s="28">
        <f>ROUND(SUMPRODUCT(H50:O50,$H$8:$O$8)/100,1)</f>
        <v>8.5</v>
      </c>
      <c r="Q50" s="29" t="str">
        <f t="shared" si="3"/>
        <v>A</v>
      </c>
      <c r="R50" s="30" t="str">
        <f t="shared" si="4"/>
        <v>Giỏi</v>
      </c>
      <c r="S50" s="31" t="str">
        <f t="shared" si="5"/>
        <v/>
      </c>
      <c r="T50" s="32" t="str">
        <f t="array" ref="T50">IFERROR(VLOOKUP($C50&amp;$S$3,CHOOSE({1,2},Data!$A$2:$A$15458&amp;Data!$B$2:$B$15458,Data!$C$2:$C$15458),2,0),"")</f>
        <v>502-A2</v>
      </c>
      <c r="U50" s="94" t="str">
        <f t="array" ref="U50">IFERROR(VLOOKUP($C50&amp;$G$4,CHOOSE({1,2},Data!$A$2:$A$15458&amp;Data!$E$2:$E$15458,Data!$F$2:$F$15458),2,0),"")</f>
        <v>BAS1224-11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359</v>
      </c>
      <c r="D51" s="23" t="s">
        <v>3736</v>
      </c>
      <c r="E51" s="24" t="s">
        <v>4553</v>
      </c>
      <c r="F51" s="25" t="s">
        <v>3295</v>
      </c>
      <c r="G51" s="22" t="s">
        <v>3204</v>
      </c>
      <c r="H51" s="26">
        <v>9</v>
      </c>
      <c r="I51" s="26">
        <v>8</v>
      </c>
      <c r="J51" s="26">
        <v>8</v>
      </c>
      <c r="K51" s="26" t="s">
        <v>28</v>
      </c>
      <c r="L51" s="33"/>
      <c r="M51" s="33"/>
      <c r="N51" s="33"/>
      <c r="O51" s="77">
        <v>4</v>
      </c>
      <c r="P51" s="28">
        <f>ROUND(SUMPRODUCT(H51:O51,$H$8:$O$8)/100,1)</f>
        <v>5.7</v>
      </c>
      <c r="Q51" s="29" t="str">
        <f t="shared" si="3"/>
        <v>C</v>
      </c>
      <c r="R51" s="30" t="str">
        <f t="shared" si="4"/>
        <v>Trung bình</v>
      </c>
      <c r="S51" s="31" t="str">
        <f t="shared" si="5"/>
        <v/>
      </c>
      <c r="T51" s="32" t="str">
        <f t="array" ref="T51">IFERROR(VLOOKUP($C51&amp;$S$3,CHOOSE({1,2},Data!$A$2:$A$15458&amp;Data!$B$2:$B$15458,Data!$C$2:$C$15458),2,0),"")</f>
        <v>502-A2</v>
      </c>
      <c r="U51" s="94" t="str">
        <f t="array" ref="U51">IFERROR(VLOOKUP($C51&amp;$G$4,CHOOSE({1,2},Data!$A$2:$A$15458&amp;Data!$E$2:$E$15458,Data!$F$2:$F$15458),2,0),"")</f>
        <v>BAS1224-11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873</v>
      </c>
      <c r="D52" s="23" t="s">
        <v>3212</v>
      </c>
      <c r="E52" s="24" t="s">
        <v>3986</v>
      </c>
      <c r="F52" s="25" t="s">
        <v>3911</v>
      </c>
      <c r="G52" s="22" t="s">
        <v>3318</v>
      </c>
      <c r="H52" s="26">
        <v>10</v>
      </c>
      <c r="I52" s="26">
        <v>10</v>
      </c>
      <c r="J52" s="26">
        <v>8</v>
      </c>
      <c r="K52" s="26" t="s">
        <v>28</v>
      </c>
      <c r="L52" s="33"/>
      <c r="M52" s="33"/>
      <c r="N52" s="33"/>
      <c r="O52" s="77">
        <v>8</v>
      </c>
      <c r="P52" s="28">
        <f>ROUND(SUMPRODUCT(H52:O52,$H$8:$O$8)/100,1)</f>
        <v>8.4</v>
      </c>
      <c r="Q52" s="29" t="str">
        <f t="shared" si="3"/>
        <v>B+</v>
      </c>
      <c r="R52" s="30" t="str">
        <f t="shared" si="4"/>
        <v>Khá</v>
      </c>
      <c r="S52" s="31" t="str">
        <f t="shared" si="5"/>
        <v/>
      </c>
      <c r="T52" s="32" t="str">
        <f t="array" ref="T52">IFERROR(VLOOKUP($C52&amp;$S$3,CHOOSE({1,2},Data!$A$2:$A$15458&amp;Data!$B$2:$B$15458,Data!$C$2:$C$15458),2,0),"")</f>
        <v>502-A2</v>
      </c>
      <c r="U52" s="94" t="str">
        <f t="array" ref="U52">IFERROR(VLOOKUP($C52&amp;$G$4,CHOOSE({1,2},Data!$A$2:$A$15458&amp;Data!$E$2:$E$15458,Data!$F$2:$F$15458),2,0),"")</f>
        <v>BAS1224-11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1732</v>
      </c>
      <c r="D53" s="23" t="s">
        <v>3477</v>
      </c>
      <c r="E53" s="24" t="s">
        <v>3545</v>
      </c>
      <c r="F53" s="25" t="s">
        <v>3898</v>
      </c>
      <c r="G53" s="22" t="s">
        <v>3281</v>
      </c>
      <c r="H53" s="26">
        <v>9</v>
      </c>
      <c r="I53" s="26">
        <v>7</v>
      </c>
      <c r="J53" s="26">
        <v>8.5</v>
      </c>
      <c r="K53" s="26" t="s">
        <v>28</v>
      </c>
      <c r="L53" s="33"/>
      <c r="M53" s="33"/>
      <c r="N53" s="33"/>
      <c r="O53" s="77">
        <v>5</v>
      </c>
      <c r="P53" s="28">
        <f>ROUND(SUMPRODUCT(H53:O53,$H$8:$O$8)/100,1)</f>
        <v>6.3</v>
      </c>
      <c r="Q53" s="29" t="str">
        <f t="shared" si="3"/>
        <v>C</v>
      </c>
      <c r="R53" s="30" t="str">
        <f t="shared" si="4"/>
        <v>Trung bình</v>
      </c>
      <c r="S53" s="31" t="str">
        <f t="shared" si="5"/>
        <v/>
      </c>
      <c r="T53" s="32" t="str">
        <f t="array" ref="T53">IFERROR(VLOOKUP($C53&amp;$S$3,CHOOSE({1,2},Data!$A$2:$A$15458&amp;Data!$B$2:$B$15458,Data!$C$2:$C$15458),2,0),"")</f>
        <v>502-A2</v>
      </c>
      <c r="U53" s="94" t="str">
        <f t="array" ref="U53">IFERROR(VLOOKUP($C53&amp;$G$4,CHOOSE({1,2},Data!$A$2:$A$15458&amp;Data!$E$2:$E$15458,Data!$F$2:$F$15458),2,0),"")</f>
        <v>BAS1224-11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2225</v>
      </c>
      <c r="D54" s="23" t="s">
        <v>3243</v>
      </c>
      <c r="E54" s="24" t="s">
        <v>3351</v>
      </c>
      <c r="F54" s="25" t="s">
        <v>4473</v>
      </c>
      <c r="G54" s="22" t="s">
        <v>3208</v>
      </c>
      <c r="H54" s="26">
        <v>10</v>
      </c>
      <c r="I54" s="26">
        <v>5</v>
      </c>
      <c r="J54" s="26">
        <v>6.5</v>
      </c>
      <c r="K54" s="26" t="s">
        <v>28</v>
      </c>
      <c r="L54" s="33"/>
      <c r="M54" s="33"/>
      <c r="N54" s="33"/>
      <c r="O54" s="77">
        <v>5.5</v>
      </c>
      <c r="P54" s="28">
        <f>ROUND(SUMPRODUCT(H54:O54,$H$8:$O$8)/100,1)</f>
        <v>6.1</v>
      </c>
      <c r="Q54" s="29" t="str">
        <f t="shared" si="3"/>
        <v>C</v>
      </c>
      <c r="R54" s="30" t="str">
        <f t="shared" si="4"/>
        <v>Trung bình</v>
      </c>
      <c r="S54" s="31" t="str">
        <f t="shared" si="5"/>
        <v/>
      </c>
      <c r="T54" s="32" t="str">
        <f t="array" ref="T54">IFERROR(VLOOKUP($C54&amp;$S$3,CHOOSE({1,2},Data!$A$2:$A$15458&amp;Data!$B$2:$B$15458,Data!$C$2:$C$15458),2,0),"")</f>
        <v>502-A2</v>
      </c>
      <c r="U54" s="94" t="str">
        <f t="array" ref="U54">IFERROR(VLOOKUP($C54&amp;$G$4,CHOOSE({1,2},Data!$A$2:$A$15458&amp;Data!$E$2:$E$15458,Data!$F$2:$F$15458),2,0),"")</f>
        <v>BAS1224-11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2595</v>
      </c>
      <c r="D55" s="23" t="s">
        <v>3990</v>
      </c>
      <c r="E55" s="24" t="s">
        <v>3351</v>
      </c>
      <c r="F55" s="25" t="s">
        <v>4490</v>
      </c>
      <c r="G55" s="22" t="s">
        <v>3340</v>
      </c>
      <c r="H55" s="26">
        <v>9</v>
      </c>
      <c r="I55" s="26">
        <v>8</v>
      </c>
      <c r="J55" s="26">
        <v>7.5</v>
      </c>
      <c r="K55" s="26" t="s">
        <v>28</v>
      </c>
      <c r="L55" s="33"/>
      <c r="M55" s="33"/>
      <c r="N55" s="33"/>
      <c r="O55" s="77">
        <v>4</v>
      </c>
      <c r="P55" s="28">
        <f>ROUND(SUMPRODUCT(H55:O55,$H$8:$O$8)/100,1)</f>
        <v>5.6</v>
      </c>
      <c r="Q55" s="29" t="str">
        <f t="shared" si="3"/>
        <v>C</v>
      </c>
      <c r="R55" s="30" t="str">
        <f t="shared" si="4"/>
        <v>Trung bình</v>
      </c>
      <c r="S55" s="31" t="str">
        <f t="shared" si="5"/>
        <v/>
      </c>
      <c r="T55" s="32" t="str">
        <f t="array" ref="T55">IFERROR(VLOOKUP($C55&amp;$S$3,CHOOSE({1,2},Data!$A$2:$A$15458&amp;Data!$B$2:$B$15458,Data!$C$2:$C$15458),2,0),"")</f>
        <v>502-A2</v>
      </c>
      <c r="U55" s="94" t="str">
        <f t="array" ref="U55">IFERROR(VLOOKUP($C55&amp;$G$4,CHOOSE({1,2},Data!$A$2:$A$15458&amp;Data!$E$2:$E$15458,Data!$F$2:$F$15458),2,0),"")</f>
        <v>BAS1224-11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1526</v>
      </c>
      <c r="D56" s="23" t="s">
        <v>3212</v>
      </c>
      <c r="E56" s="24" t="s">
        <v>3351</v>
      </c>
      <c r="F56" s="25" t="s">
        <v>3620</v>
      </c>
      <c r="G56" s="22" t="s">
        <v>3465</v>
      </c>
      <c r="H56" s="26">
        <v>10</v>
      </c>
      <c r="I56" s="26">
        <v>5</v>
      </c>
      <c r="J56" s="26">
        <v>7</v>
      </c>
      <c r="K56" s="26" t="s">
        <v>28</v>
      </c>
      <c r="L56" s="33"/>
      <c r="M56" s="33"/>
      <c r="N56" s="33"/>
      <c r="O56" s="77">
        <v>7</v>
      </c>
      <c r="P56" s="28">
        <f>ROUND(SUMPRODUCT(H56:O56,$H$8:$O$8)/100,1)</f>
        <v>7.1</v>
      </c>
      <c r="Q56" s="29" t="str">
        <f t="shared" si="3"/>
        <v>B</v>
      </c>
      <c r="R56" s="30" t="str">
        <f t="shared" si="4"/>
        <v>Khá</v>
      </c>
      <c r="S56" s="31" t="str">
        <f t="shared" si="5"/>
        <v/>
      </c>
      <c r="T56" s="32" t="str">
        <f t="array" ref="T56">IFERROR(VLOOKUP($C56&amp;$S$3,CHOOSE({1,2},Data!$A$2:$A$15458&amp;Data!$B$2:$B$15458,Data!$C$2:$C$15458),2,0),"")</f>
        <v>502-A2</v>
      </c>
      <c r="U56" s="94" t="str">
        <f t="array" ref="U56">IFERROR(VLOOKUP($C56&amp;$G$4,CHOOSE({1,2},Data!$A$2:$A$15458&amp;Data!$E$2:$E$15458,Data!$F$2:$F$15458),2,0),"")</f>
        <v>BAS1224-11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1000</v>
      </c>
      <c r="D57" s="23" t="s">
        <v>4554</v>
      </c>
      <c r="E57" s="24" t="s">
        <v>3554</v>
      </c>
      <c r="F57" s="25" t="s">
        <v>3272</v>
      </c>
      <c r="G57" s="22" t="s">
        <v>3308</v>
      </c>
      <c r="H57" s="26">
        <v>9</v>
      </c>
      <c r="I57" s="26">
        <v>6</v>
      </c>
      <c r="J57" s="26">
        <v>7</v>
      </c>
      <c r="K57" s="26" t="s">
        <v>28</v>
      </c>
      <c r="L57" s="33"/>
      <c r="M57" s="33"/>
      <c r="N57" s="33"/>
      <c r="O57" s="77">
        <v>3</v>
      </c>
      <c r="P57" s="28">
        <f>ROUND(SUMPRODUCT(H57:O57,$H$8:$O$8)/100,1)</f>
        <v>4.7</v>
      </c>
      <c r="Q57" s="29" t="str">
        <f t="shared" si="3"/>
        <v>D</v>
      </c>
      <c r="R57" s="30" t="str">
        <f t="shared" si="4"/>
        <v>Trung bình yếu</v>
      </c>
      <c r="S57" s="31" t="str">
        <f t="shared" si="5"/>
        <v/>
      </c>
      <c r="T57" s="32" t="str">
        <f t="array" ref="T57">IFERROR(VLOOKUP($C57&amp;$S$3,CHOOSE({1,2},Data!$A$2:$A$15458&amp;Data!$B$2:$B$15458,Data!$C$2:$C$15458),2,0),"")</f>
        <v>502-A2</v>
      </c>
      <c r="U57" s="94" t="str">
        <f t="array" ref="U57">IFERROR(VLOOKUP($C57&amp;$G$4,CHOOSE({1,2},Data!$A$2:$A$15458&amp;Data!$E$2:$E$15458,Data!$F$2:$F$15458),2,0),"")</f>
        <v>BAS1224-11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1078</v>
      </c>
      <c r="D58" s="23" t="s">
        <v>4555</v>
      </c>
      <c r="E58" s="24" t="s">
        <v>3554</v>
      </c>
      <c r="F58" s="25" t="s">
        <v>3625</v>
      </c>
      <c r="G58" s="22" t="s">
        <v>3257</v>
      </c>
      <c r="H58" s="26">
        <v>10</v>
      </c>
      <c r="I58" s="26">
        <v>7</v>
      </c>
      <c r="J58" s="26">
        <v>8</v>
      </c>
      <c r="K58" s="26" t="s">
        <v>28</v>
      </c>
      <c r="L58" s="33"/>
      <c r="M58" s="33"/>
      <c r="N58" s="33"/>
      <c r="O58" s="77">
        <v>8</v>
      </c>
      <c r="P58" s="28">
        <f>ROUND(SUMPRODUCT(H58:O58,$H$8:$O$8)/100,1)</f>
        <v>8.1</v>
      </c>
      <c r="Q58" s="29" t="str">
        <f t="shared" si="3"/>
        <v>B+</v>
      </c>
      <c r="R58" s="30" t="str">
        <f t="shared" si="4"/>
        <v>Khá</v>
      </c>
      <c r="S58" s="31" t="str">
        <f t="shared" si="5"/>
        <v/>
      </c>
      <c r="T58" s="32" t="str">
        <f t="array" ref="T58">IFERROR(VLOOKUP($C58&amp;$S$3,CHOOSE({1,2},Data!$A$2:$A$15458&amp;Data!$B$2:$B$15458,Data!$C$2:$C$15458),2,0),"")</f>
        <v>502-A2</v>
      </c>
      <c r="U58" s="94" t="str">
        <f t="array" ref="U58">IFERROR(VLOOKUP($C58&amp;$G$4,CHOOSE({1,2},Data!$A$2:$A$15458&amp;Data!$E$2:$E$15458,Data!$F$2:$F$15458),2,0),"")</f>
        <v>BAS1224-11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1083</v>
      </c>
      <c r="D59" s="23" t="s">
        <v>3402</v>
      </c>
      <c r="E59" s="24" t="s">
        <v>4558</v>
      </c>
      <c r="F59" s="25" t="s">
        <v>3417</v>
      </c>
      <c r="G59" s="22" t="s">
        <v>3239</v>
      </c>
      <c r="H59" s="26">
        <v>10</v>
      </c>
      <c r="I59" s="26">
        <v>7</v>
      </c>
      <c r="J59" s="26">
        <v>8</v>
      </c>
      <c r="K59" s="26" t="s">
        <v>28</v>
      </c>
      <c r="L59" s="33"/>
      <c r="M59" s="33"/>
      <c r="N59" s="33"/>
      <c r="O59" s="77">
        <v>7</v>
      </c>
      <c r="P59" s="28">
        <f>ROUND(SUMPRODUCT(H59:O59,$H$8:$O$8)/100,1)</f>
        <v>7.5</v>
      </c>
      <c r="Q59" s="29" t="str">
        <f t="shared" si="3"/>
        <v>B</v>
      </c>
      <c r="R59" s="30" t="str">
        <f t="shared" si="4"/>
        <v>Khá</v>
      </c>
      <c r="S59" s="31" t="str">
        <f t="shared" si="5"/>
        <v/>
      </c>
      <c r="T59" s="32" t="str">
        <f t="array" ref="T59">IFERROR(VLOOKUP($C59&amp;$S$3,CHOOSE({1,2},Data!$A$2:$A$15458&amp;Data!$B$2:$B$15458,Data!$C$2:$C$15458),2,0),"")</f>
        <v>502-A2</v>
      </c>
      <c r="U59" s="94" t="str">
        <f t="array" ref="U59">IFERROR(VLOOKUP($C59&amp;$G$4,CHOOSE({1,2},Data!$A$2:$A$15458&amp;Data!$E$2:$E$15458,Data!$F$2:$F$15458),2,0),"")</f>
        <v>BAS1224-11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2482</v>
      </c>
      <c r="D60" s="23" t="s">
        <v>3300</v>
      </c>
      <c r="E60" s="24" t="s">
        <v>4556</v>
      </c>
      <c r="F60" s="25" t="s">
        <v>3272</v>
      </c>
      <c r="G60" s="22" t="s">
        <v>3235</v>
      </c>
      <c r="H60" s="26">
        <v>10</v>
      </c>
      <c r="I60" s="26">
        <v>10</v>
      </c>
      <c r="J60" s="26">
        <v>8.5</v>
      </c>
      <c r="K60" s="26" t="s">
        <v>28</v>
      </c>
      <c r="L60" s="33"/>
      <c r="M60" s="33"/>
      <c r="N60" s="33"/>
      <c r="O60" s="77">
        <v>8.5</v>
      </c>
      <c r="P60" s="28">
        <f>ROUND(SUMPRODUCT(H60:O60,$H$8:$O$8)/100,1)</f>
        <v>8.8000000000000007</v>
      </c>
      <c r="Q60" s="29" t="str">
        <f t="shared" si="3"/>
        <v>A</v>
      </c>
      <c r="R60" s="30" t="str">
        <f t="shared" si="4"/>
        <v>Giỏi</v>
      </c>
      <c r="S60" s="31" t="str">
        <f t="shared" si="5"/>
        <v/>
      </c>
      <c r="T60" s="32" t="str">
        <f t="array" ref="T60">IFERROR(VLOOKUP($C60&amp;$S$3,CHOOSE({1,2},Data!$A$2:$A$15458&amp;Data!$B$2:$B$15458,Data!$C$2:$C$15458),2,0),"")</f>
        <v>502-A2</v>
      </c>
      <c r="U60" s="94" t="str">
        <f t="array" ref="U60">IFERROR(VLOOKUP($C60&amp;$G$4,CHOOSE({1,2},Data!$A$2:$A$15458&amp;Data!$E$2:$E$15458,Data!$F$2:$F$15458),2,0),"")</f>
        <v>BAS1224-11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2098</v>
      </c>
      <c r="D61" s="23" t="s">
        <v>3756</v>
      </c>
      <c r="E61" s="24" t="s">
        <v>3360</v>
      </c>
      <c r="F61" s="25" t="s">
        <v>3317</v>
      </c>
      <c r="G61" s="22" t="s">
        <v>3340</v>
      </c>
      <c r="H61" s="26">
        <v>6</v>
      </c>
      <c r="I61" s="26">
        <v>6</v>
      </c>
      <c r="J61" s="26">
        <v>8</v>
      </c>
      <c r="K61" s="26" t="s">
        <v>28</v>
      </c>
      <c r="L61" s="33"/>
      <c r="M61" s="33"/>
      <c r="N61" s="33"/>
      <c r="O61" s="77">
        <v>7</v>
      </c>
      <c r="P61" s="28">
        <f>ROUND(SUMPRODUCT(H61:O61,$H$8:$O$8)/100,1)</f>
        <v>7</v>
      </c>
      <c r="Q61" s="29" t="str">
        <f t="shared" si="3"/>
        <v>B</v>
      </c>
      <c r="R61" s="30" t="str">
        <f t="shared" si="4"/>
        <v>Khá</v>
      </c>
      <c r="S61" s="31" t="str">
        <f t="shared" si="5"/>
        <v/>
      </c>
      <c r="T61" s="32" t="str">
        <f t="array" ref="T61">IFERROR(VLOOKUP($C61&amp;$S$3,CHOOSE({1,2},Data!$A$2:$A$15458&amp;Data!$B$2:$B$15458,Data!$C$2:$C$15458),2,0),"")</f>
        <v>502-A2</v>
      </c>
      <c r="U61" s="94" t="str">
        <f t="array" ref="U61">IFERROR(VLOOKUP($C61&amp;$G$4,CHOOSE({1,2},Data!$A$2:$A$15458&amp;Data!$E$2:$E$15458,Data!$F$2:$F$15458),2,0),"")</f>
        <v>BAS1224-11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878</v>
      </c>
      <c r="D62" s="23" t="s">
        <v>4508</v>
      </c>
      <c r="E62" s="24" t="s">
        <v>4557</v>
      </c>
      <c r="F62" s="25" t="s">
        <v>3742</v>
      </c>
      <c r="G62" s="22" t="s">
        <v>3296</v>
      </c>
      <c r="H62" s="26">
        <v>10</v>
      </c>
      <c r="I62" s="26">
        <v>8</v>
      </c>
      <c r="J62" s="26">
        <v>8</v>
      </c>
      <c r="K62" s="26" t="s">
        <v>28</v>
      </c>
      <c r="L62" s="33"/>
      <c r="M62" s="33"/>
      <c r="N62" s="33"/>
      <c r="O62" s="77">
        <v>9.5</v>
      </c>
      <c r="P62" s="28">
        <f>ROUND(SUMPRODUCT(H62:O62,$H$8:$O$8)/100,1)</f>
        <v>9.1</v>
      </c>
      <c r="Q62" s="29" t="str">
        <f t="shared" si="3"/>
        <v>A+</v>
      </c>
      <c r="R62" s="30" t="str">
        <f t="shared" si="4"/>
        <v>Giỏi</v>
      </c>
      <c r="S62" s="31" t="str">
        <f t="shared" si="5"/>
        <v/>
      </c>
      <c r="T62" s="32" t="str">
        <f t="array" ref="T62">IFERROR(VLOOKUP($C62&amp;$S$3,CHOOSE({1,2},Data!$A$2:$A$15458&amp;Data!$B$2:$B$15458,Data!$C$2:$C$15458),2,0),"")</f>
        <v>502-A2</v>
      </c>
      <c r="U62" s="94" t="str">
        <f t="array" ref="U62">IFERROR(VLOOKUP($C62&amp;$G$4,CHOOSE({1,2},Data!$A$2:$A$15458&amp;Data!$E$2:$E$15458,Data!$F$2:$F$15458),2,0),"")</f>
        <v>BAS1224-11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2660</v>
      </c>
      <c r="D63" s="23" t="s">
        <v>4434</v>
      </c>
      <c r="E63" s="24" t="s">
        <v>3363</v>
      </c>
      <c r="F63" s="25" t="s">
        <v>3367</v>
      </c>
      <c r="G63" s="22" t="s">
        <v>3208</v>
      </c>
      <c r="H63" s="26">
        <v>9</v>
      </c>
      <c r="I63" s="26">
        <v>7</v>
      </c>
      <c r="J63" s="26">
        <v>7.5</v>
      </c>
      <c r="K63" s="26" t="s">
        <v>28</v>
      </c>
      <c r="L63" s="33"/>
      <c r="M63" s="33"/>
      <c r="N63" s="33"/>
      <c r="O63" s="77">
        <v>5</v>
      </c>
      <c r="P63" s="28">
        <f>ROUND(SUMPRODUCT(H63:O63,$H$8:$O$8)/100,1)</f>
        <v>6.1</v>
      </c>
      <c r="Q63" s="29" t="str">
        <f t="shared" si="3"/>
        <v>C</v>
      </c>
      <c r="R63" s="30" t="str">
        <f t="shared" si="4"/>
        <v>Trung bình</v>
      </c>
      <c r="S63" s="31" t="str">
        <f t="shared" si="5"/>
        <v/>
      </c>
      <c r="T63" s="32" t="str">
        <f t="array" ref="T63">IFERROR(VLOOKUP($C63&amp;$S$3,CHOOSE({1,2},Data!$A$2:$A$15458&amp;Data!$B$2:$B$15458,Data!$C$2:$C$15458),2,0),"")</f>
        <v>502-A2</v>
      </c>
      <c r="U63" s="94" t="str">
        <f t="array" ref="U63">IFERROR(VLOOKUP($C63&amp;$G$4,CHOOSE({1,2},Data!$A$2:$A$15458&amp;Data!$E$2:$E$15458,Data!$F$2:$F$15458),2,0),"")</f>
        <v>BAS1224-11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441</v>
      </c>
      <c r="D64" s="23" t="s">
        <v>4559</v>
      </c>
      <c r="E64" s="24" t="s">
        <v>3386</v>
      </c>
      <c r="F64" s="25" t="s">
        <v>3417</v>
      </c>
      <c r="G64" s="22" t="s">
        <v>3318</v>
      </c>
      <c r="H64" s="26">
        <v>10</v>
      </c>
      <c r="I64" s="26">
        <v>6</v>
      </c>
      <c r="J64" s="26">
        <v>7.5</v>
      </c>
      <c r="K64" s="26" t="s">
        <v>28</v>
      </c>
      <c r="L64" s="33"/>
      <c r="M64" s="33"/>
      <c r="N64" s="33"/>
      <c r="O64" s="77">
        <v>6.5</v>
      </c>
      <c r="P64" s="28">
        <f>ROUND(SUMPRODUCT(H64:O64,$H$8:$O$8)/100,1)</f>
        <v>7</v>
      </c>
      <c r="Q64" s="29" t="str">
        <f t="shared" si="3"/>
        <v>B</v>
      </c>
      <c r="R64" s="30" t="str">
        <f t="shared" si="4"/>
        <v>Khá</v>
      </c>
      <c r="S64" s="31" t="str">
        <f t="shared" si="5"/>
        <v/>
      </c>
      <c r="T64" s="32" t="str">
        <f t="array" ref="T64">IFERROR(VLOOKUP($C64&amp;$S$3,CHOOSE({1,2},Data!$A$2:$A$15458&amp;Data!$B$2:$B$15458,Data!$C$2:$C$15458),2,0),"")</f>
        <v>502-A2</v>
      </c>
      <c r="U64" s="94" t="str">
        <f t="array" ref="U64">IFERROR(VLOOKUP($C64&amp;$G$4,CHOOSE({1,2},Data!$A$2:$A$15458&amp;Data!$E$2:$E$15458,Data!$F$2:$F$15458),2,0),"")</f>
        <v>BAS1224-11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1934</v>
      </c>
      <c r="D65" s="23" t="s">
        <v>3402</v>
      </c>
      <c r="E65" s="24" t="s">
        <v>3386</v>
      </c>
      <c r="F65" s="25" t="s">
        <v>4406</v>
      </c>
      <c r="G65" s="22" t="s">
        <v>3290</v>
      </c>
      <c r="H65" s="26">
        <v>10</v>
      </c>
      <c r="I65" s="26">
        <v>9</v>
      </c>
      <c r="J65" s="26">
        <v>7.5</v>
      </c>
      <c r="K65" s="26" t="s">
        <v>28</v>
      </c>
      <c r="L65" s="33"/>
      <c r="M65" s="33"/>
      <c r="N65" s="33"/>
      <c r="O65" s="77">
        <v>6.5</v>
      </c>
      <c r="P65" s="28">
        <f>ROUND(SUMPRODUCT(H65:O65,$H$8:$O$8)/100,1)</f>
        <v>7.3</v>
      </c>
      <c r="Q65" s="29" t="str">
        <f t="shared" si="3"/>
        <v>B</v>
      </c>
      <c r="R65" s="30" t="str">
        <f t="shared" si="4"/>
        <v>Khá</v>
      </c>
      <c r="S65" s="31" t="str">
        <f t="shared" si="5"/>
        <v/>
      </c>
      <c r="T65" s="32" t="str">
        <f t="array" ref="T65">IFERROR(VLOOKUP($C65&amp;$S$3,CHOOSE({1,2},Data!$A$2:$A$15458&amp;Data!$B$2:$B$15458,Data!$C$2:$C$15458),2,0),"")</f>
        <v>502-A2</v>
      </c>
      <c r="U65" s="94" t="str">
        <f t="array" ref="U65">IFERROR(VLOOKUP($C65&amp;$G$4,CHOOSE({1,2},Data!$A$2:$A$15458&amp;Data!$E$2:$E$15458,Data!$F$2:$F$15458),2,0),"")</f>
        <v>BAS1224-11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2293</v>
      </c>
      <c r="D66" s="23" t="s">
        <v>4483</v>
      </c>
      <c r="E66" s="24" t="s">
        <v>3386</v>
      </c>
      <c r="F66" s="25" t="s">
        <v>4527</v>
      </c>
      <c r="G66" s="22" t="s">
        <v>3214</v>
      </c>
      <c r="H66" s="26">
        <v>10</v>
      </c>
      <c r="I66" s="26">
        <v>9</v>
      </c>
      <c r="J66" s="26">
        <v>8</v>
      </c>
      <c r="K66" s="26" t="s">
        <v>28</v>
      </c>
      <c r="L66" s="33"/>
      <c r="M66" s="33"/>
      <c r="N66" s="33"/>
      <c r="O66" s="77">
        <v>5.5</v>
      </c>
      <c r="P66" s="28">
        <f>ROUND(SUMPRODUCT(H66:O66,$H$8:$O$8)/100,1)</f>
        <v>6.8</v>
      </c>
      <c r="Q66" s="29" t="str">
        <f t="shared" si="3"/>
        <v>C+</v>
      </c>
      <c r="R66" s="30" t="str">
        <f t="shared" si="4"/>
        <v>Trung bình</v>
      </c>
      <c r="S66" s="31" t="str">
        <f t="shared" si="5"/>
        <v/>
      </c>
      <c r="T66" s="32" t="str">
        <f t="array" ref="T66">IFERROR(VLOOKUP($C66&amp;$S$3,CHOOSE({1,2},Data!$A$2:$A$15458&amp;Data!$B$2:$B$15458,Data!$C$2:$C$15458),2,0),"")</f>
        <v>502-A2</v>
      </c>
      <c r="U66" s="94" t="str">
        <f t="array" ref="U66">IFERROR(VLOOKUP($C66&amp;$G$4,CHOOSE({1,2},Data!$A$2:$A$15458&amp;Data!$E$2:$E$15458,Data!$F$2:$F$15458),2,0),"")</f>
        <v>BAS1224-11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2294</v>
      </c>
      <c r="D67" s="23" t="s">
        <v>4560</v>
      </c>
      <c r="E67" s="24" t="s">
        <v>3677</v>
      </c>
      <c r="F67" s="25" t="s">
        <v>4472</v>
      </c>
      <c r="G67" s="22" t="s">
        <v>3281</v>
      </c>
      <c r="H67" s="26">
        <v>9</v>
      </c>
      <c r="I67" s="26">
        <v>5</v>
      </c>
      <c r="J67" s="26">
        <v>7</v>
      </c>
      <c r="K67" s="26" t="s">
        <v>28</v>
      </c>
      <c r="L67" s="33"/>
      <c r="M67" s="33"/>
      <c r="N67" s="33"/>
      <c r="O67" s="77">
        <v>5</v>
      </c>
      <c r="P67" s="28">
        <f>ROUND(SUMPRODUCT(H67:O67,$H$8:$O$8)/100,1)</f>
        <v>5.8</v>
      </c>
      <c r="Q67" s="29" t="str">
        <f t="shared" si="3"/>
        <v>C</v>
      </c>
      <c r="R67" s="30" t="str">
        <f t="shared" si="4"/>
        <v>Trung bình</v>
      </c>
      <c r="S67" s="31" t="str">
        <f t="shared" si="5"/>
        <v/>
      </c>
      <c r="T67" s="32" t="str">
        <f t="array" ref="T67">IFERROR(VLOOKUP($C67&amp;$S$3,CHOOSE({1,2},Data!$A$2:$A$15458&amp;Data!$B$2:$B$15458,Data!$C$2:$C$15458),2,0),"")</f>
        <v>603-A2</v>
      </c>
      <c r="U67" s="94" t="str">
        <f t="array" ref="U67">IFERROR(VLOOKUP($C67&amp;$G$4,CHOOSE({1,2},Data!$A$2:$A$15458&amp;Data!$E$2:$E$15458,Data!$F$2:$F$15458),2,0),"")</f>
        <v>BAS1224-11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885</v>
      </c>
      <c r="D68" s="23" t="s">
        <v>4561</v>
      </c>
      <c r="E68" s="24" t="s">
        <v>3391</v>
      </c>
      <c r="F68" s="25" t="s">
        <v>3488</v>
      </c>
      <c r="G68" s="22" t="s">
        <v>3318</v>
      </c>
      <c r="H68" s="26">
        <v>10</v>
      </c>
      <c r="I68" s="26">
        <v>7</v>
      </c>
      <c r="J68" s="26">
        <v>7.5</v>
      </c>
      <c r="K68" s="26" t="s">
        <v>28</v>
      </c>
      <c r="L68" s="33"/>
      <c r="M68" s="33"/>
      <c r="N68" s="33"/>
      <c r="O68" s="77">
        <v>7</v>
      </c>
      <c r="P68" s="28">
        <f>ROUND(SUMPRODUCT(H68:O68,$H$8:$O$8)/100,1)</f>
        <v>7.4</v>
      </c>
      <c r="Q68" s="29" t="str">
        <f t="shared" si="3"/>
        <v>B</v>
      </c>
      <c r="R68" s="30" t="str">
        <f t="shared" si="4"/>
        <v>Khá</v>
      </c>
      <c r="S68" s="31" t="str">
        <f t="shared" si="5"/>
        <v/>
      </c>
      <c r="T68" s="32" t="str">
        <f t="array" ref="T68">IFERROR(VLOOKUP($C68&amp;$S$3,CHOOSE({1,2},Data!$A$2:$A$15458&amp;Data!$B$2:$B$15458,Data!$C$2:$C$15458),2,0),"")</f>
        <v>603-A2</v>
      </c>
      <c r="U68" s="94" t="str">
        <f t="array" ref="U68">IFERROR(VLOOKUP($C68&amp;$G$4,CHOOSE({1,2},Data!$A$2:$A$15458&amp;Data!$E$2:$E$15458,Data!$F$2:$F$15458),2,0),"")</f>
        <v>BAS1224-11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1756</v>
      </c>
      <c r="D69" s="23" t="s">
        <v>3374</v>
      </c>
      <c r="E69" s="24" t="s">
        <v>3699</v>
      </c>
      <c r="F69" s="25" t="s">
        <v>4566</v>
      </c>
      <c r="G69" s="22" t="s">
        <v>3257</v>
      </c>
      <c r="H69" s="26">
        <v>10</v>
      </c>
      <c r="I69" s="26">
        <v>9</v>
      </c>
      <c r="J69" s="26">
        <v>7.5</v>
      </c>
      <c r="K69" s="26" t="s">
        <v>28</v>
      </c>
      <c r="L69" s="33"/>
      <c r="M69" s="33"/>
      <c r="N69" s="33"/>
      <c r="O69" s="77">
        <v>9.5</v>
      </c>
      <c r="P69" s="28">
        <f>ROUND(SUMPRODUCT(H69:O69,$H$8:$O$8)/100,1)</f>
        <v>9.1</v>
      </c>
      <c r="Q69" s="29" t="str">
        <f t="shared" si="3"/>
        <v>A+</v>
      </c>
      <c r="R69" s="30" t="str">
        <f t="shared" si="4"/>
        <v>Giỏi</v>
      </c>
      <c r="S69" s="31" t="str">
        <f t="shared" si="5"/>
        <v/>
      </c>
      <c r="T69" s="32" t="str">
        <f t="array" ref="T69">IFERROR(VLOOKUP($C69&amp;$S$3,CHOOSE({1,2},Data!$A$2:$A$15458&amp;Data!$B$2:$B$15458,Data!$C$2:$C$15458),2,0),"")</f>
        <v>603-A2</v>
      </c>
      <c r="U69" s="94" t="str">
        <f t="array" ref="U69">IFERROR(VLOOKUP($C69&amp;$G$4,CHOOSE({1,2},Data!$A$2:$A$15458&amp;Data!$E$2:$E$15458,Data!$F$2:$F$15458),2,0),"")</f>
        <v>BAS1224-11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2173</v>
      </c>
      <c r="D70" s="23" t="s">
        <v>3240</v>
      </c>
      <c r="E70" s="24" t="s">
        <v>3699</v>
      </c>
      <c r="F70" s="25" t="s">
        <v>3580</v>
      </c>
      <c r="G70" s="22" t="s">
        <v>3242</v>
      </c>
      <c r="H70" s="26">
        <v>8</v>
      </c>
      <c r="I70" s="26">
        <v>6</v>
      </c>
      <c r="J70" s="26">
        <v>5.5</v>
      </c>
      <c r="K70" s="26" t="s">
        <v>28</v>
      </c>
      <c r="L70" s="33"/>
      <c r="M70" s="33"/>
      <c r="N70" s="33"/>
      <c r="O70" s="77">
        <v>3</v>
      </c>
      <c r="P70" s="28">
        <f>ROUND(SUMPRODUCT(H70:O70,$H$8:$O$8)/100,1)</f>
        <v>4.3</v>
      </c>
      <c r="Q70" s="29" t="str">
        <f t="shared" si="3"/>
        <v>D</v>
      </c>
      <c r="R70" s="30" t="str">
        <f t="shared" si="4"/>
        <v>Trung bình yếu</v>
      </c>
      <c r="S70" s="31" t="str">
        <f t="shared" si="5"/>
        <v/>
      </c>
      <c r="T70" s="32" t="str">
        <f t="array" ref="T70">IFERROR(VLOOKUP($C70&amp;$S$3,CHOOSE({1,2},Data!$A$2:$A$15458&amp;Data!$B$2:$B$15458,Data!$C$2:$C$15458),2,0),"")</f>
        <v>603-A2</v>
      </c>
      <c r="U70" s="94" t="str">
        <f t="array" ref="U70">IFERROR(VLOOKUP($C70&amp;$G$4,CHOOSE({1,2},Data!$A$2:$A$15458&amp;Data!$E$2:$E$15458,Data!$F$2:$F$15458),2,0),"")</f>
        <v>BAS1224-11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895</v>
      </c>
      <c r="D71" s="23" t="s">
        <v>4567</v>
      </c>
      <c r="E71" s="24" t="s">
        <v>3415</v>
      </c>
      <c r="F71" s="25" t="s">
        <v>3881</v>
      </c>
      <c r="G71" s="22" t="s">
        <v>3318</v>
      </c>
      <c r="H71" s="26">
        <v>10</v>
      </c>
      <c r="I71" s="26">
        <v>10</v>
      </c>
      <c r="J71" s="26">
        <v>7.5</v>
      </c>
      <c r="K71" s="26" t="s">
        <v>28</v>
      </c>
      <c r="L71" s="33"/>
      <c r="M71" s="33"/>
      <c r="N71" s="33"/>
      <c r="O71" s="77">
        <v>8</v>
      </c>
      <c r="P71" s="28">
        <f>ROUND(SUMPRODUCT(H71:O71,$H$8:$O$8)/100,1)</f>
        <v>8.3000000000000007</v>
      </c>
      <c r="Q71" s="29" t="str">
        <f t="shared" si="3"/>
        <v>B+</v>
      </c>
      <c r="R71" s="30" t="str">
        <f t="shared" si="4"/>
        <v>Khá</v>
      </c>
      <c r="S71" s="31" t="str">
        <f t="shared" si="5"/>
        <v/>
      </c>
      <c r="T71" s="32" t="str">
        <f t="array" ref="T71">IFERROR(VLOOKUP($C71&amp;$S$3,CHOOSE({1,2},Data!$A$2:$A$15458&amp;Data!$B$2:$B$15458,Data!$C$2:$C$15458),2,0),"")</f>
        <v>603-A2</v>
      </c>
      <c r="U71" s="94" t="str">
        <f t="array" ref="U71">IFERROR(VLOOKUP($C71&amp;$G$4,CHOOSE({1,2},Data!$A$2:$A$15458&amp;Data!$E$2:$E$15458,Data!$F$2:$F$15458),2,0),"")</f>
        <v>BAS1224-11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2434</v>
      </c>
      <c r="D72" s="23" t="s">
        <v>3402</v>
      </c>
      <c r="E72" s="24" t="s">
        <v>3415</v>
      </c>
      <c r="F72" s="25" t="s">
        <v>3620</v>
      </c>
      <c r="G72" s="22" t="s">
        <v>3204</v>
      </c>
      <c r="H72" s="26">
        <v>10</v>
      </c>
      <c r="I72" s="26">
        <v>8</v>
      </c>
      <c r="J72" s="26">
        <v>7.5</v>
      </c>
      <c r="K72" s="26" t="s">
        <v>28</v>
      </c>
      <c r="L72" s="33"/>
      <c r="M72" s="33"/>
      <c r="N72" s="33"/>
      <c r="O72" s="77">
        <v>4.5</v>
      </c>
      <c r="P72" s="28">
        <f>ROUND(SUMPRODUCT(H72:O72,$H$8:$O$8)/100,1)</f>
        <v>6</v>
      </c>
      <c r="Q72" s="29" t="str">
        <f t="shared" si="3"/>
        <v>C</v>
      </c>
      <c r="R72" s="30" t="str">
        <f t="shared" si="4"/>
        <v>Trung bình</v>
      </c>
      <c r="S72" s="31" t="str">
        <f t="shared" si="5"/>
        <v/>
      </c>
      <c r="T72" s="32" t="str">
        <f t="array" ref="T72">IFERROR(VLOOKUP($C72&amp;$S$3,CHOOSE({1,2},Data!$A$2:$A$15458&amp;Data!$B$2:$B$15458,Data!$C$2:$C$15458),2,0),"")</f>
        <v>603-A2</v>
      </c>
      <c r="U72" s="94" t="str">
        <f t="array" ref="U72">IFERROR(VLOOKUP($C72&amp;$G$4,CHOOSE({1,2},Data!$A$2:$A$15458&amp;Data!$E$2:$E$15458,Data!$F$2:$F$15458),2,0),"")</f>
        <v>BAS1224-11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Đạt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1407</v>
      </c>
      <c r="D73" s="23" t="s">
        <v>3795</v>
      </c>
      <c r="E73" s="24" t="s">
        <v>3422</v>
      </c>
      <c r="F73" s="25" t="s">
        <v>3207</v>
      </c>
      <c r="G73" s="22" t="s">
        <v>3340</v>
      </c>
      <c r="H73" s="26">
        <v>10</v>
      </c>
      <c r="I73" s="26">
        <v>10</v>
      </c>
      <c r="J73" s="26">
        <v>9.5</v>
      </c>
      <c r="K73" s="26" t="s">
        <v>28</v>
      </c>
      <c r="L73" s="33"/>
      <c r="M73" s="33"/>
      <c r="N73" s="33"/>
      <c r="O73" s="77">
        <v>8</v>
      </c>
      <c r="P73" s="28">
        <f>ROUND(SUMPRODUCT(H73:O73,$H$8:$O$8)/100,1)</f>
        <v>8.6999999999999993</v>
      </c>
      <c r="Q73" s="29" t="str">
        <f t="shared" ref="Q73:Q93" si="6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A</v>
      </c>
      <c r="R73" s="30" t="str">
        <f t="shared" ref="R73:R93" si="7">IF($P73&lt;4,"Kém",IF(AND($P73&gt;=4,$P73&lt;=5.4),"Trung bình yếu",IF(AND($P73&gt;=5.5,$P73&lt;=6.9),"Trung bình",IF(AND($P73&gt;=7,$P73&lt;=8.4),"Khá",IF(AND($P73&gt;=8.5,$P73&lt;=10),"Giỏi","")))))</f>
        <v>Giỏi</v>
      </c>
      <c r="S73" s="31" t="str">
        <f t="shared" ref="S73:S93" si="8">+IF(OR($H73=0,$I73=0,$J73=0,$K73=0),"Không đủ ĐKDT",IF(AND(O73=0,P73&gt;=4),"Không đạt",""))</f>
        <v/>
      </c>
      <c r="T73" s="32" t="str">
        <f t="array" ref="T73">IFERROR(VLOOKUP($C73&amp;$S$3,CHOOSE({1,2},Data!$A$2:$A$15458&amp;Data!$B$2:$B$15458,Data!$C$2:$C$15458),2,0),"")</f>
        <v>603-A2</v>
      </c>
      <c r="U73" s="94" t="str">
        <f t="array" ref="U73">IFERROR(VLOOKUP($C73&amp;$G$4,CHOOSE({1,2},Data!$A$2:$A$15458&amp;Data!$E$2:$E$15458,Data!$F$2:$F$15458),2,0),"")</f>
        <v>BAS1224-11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1543</v>
      </c>
      <c r="D74" s="23" t="s">
        <v>3765</v>
      </c>
      <c r="E74" s="24" t="s">
        <v>3422</v>
      </c>
      <c r="F74" s="25" t="s">
        <v>3814</v>
      </c>
      <c r="G74" s="22" t="s">
        <v>3214</v>
      </c>
      <c r="H74" s="26">
        <v>10</v>
      </c>
      <c r="I74" s="26">
        <v>8</v>
      </c>
      <c r="J74" s="26">
        <v>7</v>
      </c>
      <c r="K74" s="26" t="s">
        <v>28</v>
      </c>
      <c r="L74" s="33"/>
      <c r="M74" s="33"/>
      <c r="N74" s="33"/>
      <c r="O74" s="77">
        <v>9</v>
      </c>
      <c r="P74" s="28">
        <f>ROUND(SUMPRODUCT(H74:O74,$H$8:$O$8)/100,1)</f>
        <v>8.6</v>
      </c>
      <c r="Q74" s="29" t="str">
        <f t="shared" si="6"/>
        <v>A</v>
      </c>
      <c r="R74" s="30" t="str">
        <f t="shared" si="7"/>
        <v>Giỏi</v>
      </c>
      <c r="S74" s="31" t="str">
        <f t="shared" si="8"/>
        <v/>
      </c>
      <c r="T74" s="32" t="str">
        <f t="array" ref="T74">IFERROR(VLOOKUP($C74&amp;$S$3,CHOOSE({1,2},Data!$A$2:$A$15458&amp;Data!$B$2:$B$15458,Data!$C$2:$C$15458),2,0),"")</f>
        <v>603-A2</v>
      </c>
      <c r="U74" s="94" t="str">
        <f t="array" ref="U74">IFERROR(VLOOKUP($C74&amp;$G$4,CHOOSE({1,2},Data!$A$2:$A$15458&amp;Data!$E$2:$E$15458,Data!$F$2:$F$15458),2,0),"")</f>
        <v>BAS1224-11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1346</v>
      </c>
      <c r="D75" s="23" t="s">
        <v>3278</v>
      </c>
      <c r="E75" s="24" t="s">
        <v>3422</v>
      </c>
      <c r="F75" s="25" t="s">
        <v>3636</v>
      </c>
      <c r="G75" s="22" t="s">
        <v>3296</v>
      </c>
      <c r="H75" s="26">
        <v>10</v>
      </c>
      <c r="I75" s="26">
        <v>9</v>
      </c>
      <c r="J75" s="26">
        <v>7.5</v>
      </c>
      <c r="K75" s="26" t="s">
        <v>28</v>
      </c>
      <c r="L75" s="33"/>
      <c r="M75" s="33"/>
      <c r="N75" s="33"/>
      <c r="O75" s="77">
        <v>5</v>
      </c>
      <c r="P75" s="28">
        <f>ROUND(SUMPRODUCT(H75:O75,$H$8:$O$8)/100,1)</f>
        <v>6.4</v>
      </c>
      <c r="Q75" s="29" t="str">
        <f t="shared" si="6"/>
        <v>C</v>
      </c>
      <c r="R75" s="30" t="str">
        <f t="shared" si="7"/>
        <v>Trung bình</v>
      </c>
      <c r="S75" s="31" t="str">
        <f t="shared" si="8"/>
        <v/>
      </c>
      <c r="T75" s="32" t="str">
        <f t="array" ref="T75">IFERROR(VLOOKUP($C75&amp;$S$3,CHOOSE({1,2},Data!$A$2:$A$15458&amp;Data!$B$2:$B$15458,Data!$C$2:$C$15458),2,0),"")</f>
        <v>603-A2</v>
      </c>
      <c r="U75" s="94" t="str">
        <f t="array" ref="U75">IFERROR(VLOOKUP($C75&amp;$G$4,CHOOSE({1,2},Data!$A$2:$A$15458&amp;Data!$E$2:$E$15458,Data!$F$2:$F$15458),2,0),"")</f>
        <v>BAS1224-11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2123</v>
      </c>
      <c r="D76" s="23" t="s">
        <v>4570</v>
      </c>
      <c r="E76" s="24" t="s">
        <v>4571</v>
      </c>
      <c r="F76" s="25" t="s">
        <v>3971</v>
      </c>
      <c r="G76" s="22" t="s">
        <v>3273</v>
      </c>
      <c r="H76" s="26">
        <v>9</v>
      </c>
      <c r="I76" s="26">
        <v>6</v>
      </c>
      <c r="J76" s="26">
        <v>7.5</v>
      </c>
      <c r="K76" s="26" t="s">
        <v>28</v>
      </c>
      <c r="L76" s="33"/>
      <c r="M76" s="33"/>
      <c r="N76" s="33"/>
      <c r="O76" s="77">
        <v>5</v>
      </c>
      <c r="P76" s="28">
        <f>ROUND(SUMPRODUCT(H76:O76,$H$8:$O$8)/100,1)</f>
        <v>6</v>
      </c>
      <c r="Q76" s="29" t="str">
        <f t="shared" si="6"/>
        <v>C</v>
      </c>
      <c r="R76" s="30" t="str">
        <f t="shared" si="7"/>
        <v>Trung bình</v>
      </c>
      <c r="S76" s="31" t="str">
        <f t="shared" si="8"/>
        <v/>
      </c>
      <c r="T76" s="32" t="str">
        <f t="array" ref="T76">IFERROR(VLOOKUP($C76&amp;$S$3,CHOOSE({1,2},Data!$A$2:$A$15458&amp;Data!$B$2:$B$15458,Data!$C$2:$C$15458),2,0),"")</f>
        <v>603-A2</v>
      </c>
      <c r="U76" s="94" t="str">
        <f t="array" ref="U76">IFERROR(VLOOKUP($C76&amp;$G$4,CHOOSE({1,2},Data!$A$2:$A$15458&amp;Data!$E$2:$E$15458,Data!$F$2:$F$15458),2,0),"")</f>
        <v>BAS1224-11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1867</v>
      </c>
      <c r="D77" s="23" t="s">
        <v>4562</v>
      </c>
      <c r="E77" s="24" t="s">
        <v>4510</v>
      </c>
      <c r="F77" s="25" t="s">
        <v>3959</v>
      </c>
      <c r="G77" s="22" t="s">
        <v>3318</v>
      </c>
      <c r="H77" s="26">
        <v>10</v>
      </c>
      <c r="I77" s="26">
        <v>9</v>
      </c>
      <c r="J77" s="26">
        <v>7.5</v>
      </c>
      <c r="K77" s="26" t="s">
        <v>28</v>
      </c>
      <c r="L77" s="33"/>
      <c r="M77" s="33"/>
      <c r="N77" s="33"/>
      <c r="O77" s="77">
        <v>5</v>
      </c>
      <c r="P77" s="28">
        <f>ROUND(SUMPRODUCT(H77:O77,$H$8:$O$8)/100,1)</f>
        <v>6.4</v>
      </c>
      <c r="Q77" s="29" t="str">
        <f t="shared" si="6"/>
        <v>C</v>
      </c>
      <c r="R77" s="30" t="str">
        <f t="shared" si="7"/>
        <v>Trung bình</v>
      </c>
      <c r="S77" s="31" t="str">
        <f t="shared" si="8"/>
        <v/>
      </c>
      <c r="T77" s="32" t="str">
        <f t="array" ref="T77">IFERROR(VLOOKUP($C77&amp;$S$3,CHOOSE({1,2},Data!$A$2:$A$15458&amp;Data!$B$2:$B$15458,Data!$C$2:$C$15458),2,0),"")</f>
        <v>603-A2</v>
      </c>
      <c r="U77" s="94" t="str">
        <f t="array" ref="U77">IFERROR(VLOOKUP($C77&amp;$G$4,CHOOSE({1,2},Data!$A$2:$A$15458&amp;Data!$E$2:$E$15458,Data!$F$2:$F$15458),2,0),"")</f>
        <v>BAS1224-11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375</v>
      </c>
      <c r="D78" s="23" t="s">
        <v>3377</v>
      </c>
      <c r="E78" s="24" t="s">
        <v>3570</v>
      </c>
      <c r="F78" s="25" t="s">
        <v>3523</v>
      </c>
      <c r="G78" s="22" t="s">
        <v>3214</v>
      </c>
      <c r="H78" s="26">
        <v>10</v>
      </c>
      <c r="I78" s="26">
        <v>7</v>
      </c>
      <c r="J78" s="26">
        <v>7</v>
      </c>
      <c r="K78" s="26" t="s">
        <v>28</v>
      </c>
      <c r="L78" s="33"/>
      <c r="M78" s="33"/>
      <c r="N78" s="33"/>
      <c r="O78" s="77">
        <v>6</v>
      </c>
      <c r="P78" s="28">
        <f>ROUND(SUMPRODUCT(H78:O78,$H$8:$O$8)/100,1)</f>
        <v>6.7</v>
      </c>
      <c r="Q78" s="29" t="str">
        <f t="shared" si="6"/>
        <v>C+</v>
      </c>
      <c r="R78" s="30" t="str">
        <f t="shared" si="7"/>
        <v>Trung bình</v>
      </c>
      <c r="S78" s="31" t="str">
        <f t="shared" si="8"/>
        <v/>
      </c>
      <c r="T78" s="32" t="str">
        <f t="array" ref="T78">IFERROR(VLOOKUP($C78&amp;$S$3,CHOOSE({1,2},Data!$A$2:$A$15458&amp;Data!$B$2:$B$15458,Data!$C$2:$C$15458),2,0),"")</f>
        <v>603-A2</v>
      </c>
      <c r="U78" s="94" t="str">
        <f t="array" ref="U78">IFERROR(VLOOKUP($C78&amp;$G$4,CHOOSE({1,2},Data!$A$2:$A$15458&amp;Data!$E$2:$E$15458,Data!$F$2:$F$15458),2,0),"")</f>
        <v>BAS1224-11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376</v>
      </c>
      <c r="D79" s="23" t="s">
        <v>3300</v>
      </c>
      <c r="E79" s="24" t="s">
        <v>3398</v>
      </c>
      <c r="F79" s="25" t="s">
        <v>4564</v>
      </c>
      <c r="G79" s="22" t="s">
        <v>3465</v>
      </c>
      <c r="H79" s="26">
        <v>10</v>
      </c>
      <c r="I79" s="26">
        <v>10</v>
      </c>
      <c r="J79" s="26">
        <v>9.5</v>
      </c>
      <c r="K79" s="26" t="s">
        <v>28</v>
      </c>
      <c r="L79" s="33"/>
      <c r="M79" s="33"/>
      <c r="N79" s="33"/>
      <c r="O79" s="77">
        <v>8.5</v>
      </c>
      <c r="P79" s="28">
        <f>ROUND(SUMPRODUCT(H79:O79,$H$8:$O$8)/100,1)</f>
        <v>9</v>
      </c>
      <c r="Q79" s="29" t="str">
        <f t="shared" si="6"/>
        <v>A+</v>
      </c>
      <c r="R79" s="30" t="str">
        <f t="shared" si="7"/>
        <v>Giỏi</v>
      </c>
      <c r="S79" s="31" t="str">
        <f t="shared" si="8"/>
        <v/>
      </c>
      <c r="T79" s="32" t="str">
        <f t="array" ref="T79">IFERROR(VLOOKUP($C79&amp;$S$3,CHOOSE({1,2},Data!$A$2:$A$15458&amp;Data!$B$2:$B$15458,Data!$C$2:$C$15458),2,0),"")</f>
        <v>603-A2</v>
      </c>
      <c r="U79" s="94" t="str">
        <f t="array" ref="U79">IFERROR(VLOOKUP($C79&amp;$G$4,CHOOSE({1,2},Data!$A$2:$A$15458&amp;Data!$E$2:$E$15458,Data!$F$2:$F$15458),2,0),"")</f>
        <v>BAS1224-11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888</v>
      </c>
      <c r="D80" s="23" t="s">
        <v>4563</v>
      </c>
      <c r="E80" s="24" t="s">
        <v>3398</v>
      </c>
      <c r="F80" s="25" t="s">
        <v>3733</v>
      </c>
      <c r="G80" s="22" t="s">
        <v>3318</v>
      </c>
      <c r="H80" s="26">
        <v>10</v>
      </c>
      <c r="I80" s="26">
        <v>10</v>
      </c>
      <c r="J80" s="26">
        <v>8</v>
      </c>
      <c r="K80" s="26" t="s">
        <v>28</v>
      </c>
      <c r="L80" s="33"/>
      <c r="M80" s="33"/>
      <c r="N80" s="33"/>
      <c r="O80" s="77">
        <v>9</v>
      </c>
      <c r="P80" s="28">
        <f>ROUND(SUMPRODUCT(H80:O80,$H$8:$O$8)/100,1)</f>
        <v>9</v>
      </c>
      <c r="Q80" s="29" t="str">
        <f t="shared" si="6"/>
        <v>A+</v>
      </c>
      <c r="R80" s="30" t="str">
        <f t="shared" si="7"/>
        <v>Giỏi</v>
      </c>
      <c r="S80" s="31" t="str">
        <f t="shared" si="8"/>
        <v/>
      </c>
      <c r="T80" s="32" t="str">
        <f t="array" ref="T80">IFERROR(VLOOKUP($C80&amp;$S$3,CHOOSE({1,2},Data!$A$2:$A$15458&amp;Data!$B$2:$B$15458,Data!$C$2:$C$15458),2,0),"")</f>
        <v>603-A2</v>
      </c>
      <c r="U80" s="94" t="str">
        <f t="array" ref="U80">IFERROR(VLOOKUP($C80&amp;$G$4,CHOOSE({1,2},Data!$A$2:$A$15458&amp;Data!$E$2:$E$15458,Data!$F$2:$F$15458),2,0),"")</f>
        <v>BAS1224-11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1401</v>
      </c>
      <c r="D81" s="23" t="s">
        <v>3568</v>
      </c>
      <c r="E81" s="24" t="s">
        <v>3571</v>
      </c>
      <c r="F81" s="25" t="s">
        <v>4043</v>
      </c>
      <c r="G81" s="22" t="s">
        <v>3235</v>
      </c>
      <c r="H81" s="26">
        <v>10</v>
      </c>
      <c r="I81" s="26">
        <v>8</v>
      </c>
      <c r="J81" s="26">
        <v>6.5</v>
      </c>
      <c r="K81" s="26" t="s">
        <v>28</v>
      </c>
      <c r="L81" s="33"/>
      <c r="M81" s="33"/>
      <c r="N81" s="33"/>
      <c r="O81" s="77">
        <v>6.5</v>
      </c>
      <c r="P81" s="28">
        <f>ROUND(SUMPRODUCT(H81:O81,$H$8:$O$8)/100,1)</f>
        <v>7</v>
      </c>
      <c r="Q81" s="29" t="str">
        <f t="shared" si="6"/>
        <v>B</v>
      </c>
      <c r="R81" s="30" t="str">
        <f t="shared" si="7"/>
        <v>Khá</v>
      </c>
      <c r="S81" s="31" t="str">
        <f t="shared" si="8"/>
        <v/>
      </c>
      <c r="T81" s="32" t="str">
        <f t="array" ref="T81">IFERROR(VLOOKUP($C81&amp;$S$3,CHOOSE({1,2},Data!$A$2:$A$15458&amp;Data!$B$2:$B$15458,Data!$C$2:$C$15458),2,0),"")</f>
        <v>603-A2</v>
      </c>
      <c r="U81" s="94" t="str">
        <f t="array" ref="U81">IFERROR(VLOOKUP($C81&amp;$G$4,CHOOSE({1,2},Data!$A$2:$A$15458&amp;Data!$E$2:$E$15458,Data!$F$2:$F$15458),2,0),"")</f>
        <v>BAS1224-11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2602</v>
      </c>
      <c r="D82" s="23" t="s">
        <v>4124</v>
      </c>
      <c r="E82" s="24" t="s">
        <v>3917</v>
      </c>
      <c r="F82" s="25" t="s">
        <v>3254</v>
      </c>
      <c r="G82" s="22" t="s">
        <v>3283</v>
      </c>
      <c r="H82" s="26">
        <v>10</v>
      </c>
      <c r="I82" s="26">
        <v>10</v>
      </c>
      <c r="J82" s="26">
        <v>7</v>
      </c>
      <c r="K82" s="26" t="s">
        <v>28</v>
      </c>
      <c r="L82" s="33"/>
      <c r="M82" s="33"/>
      <c r="N82" s="33"/>
      <c r="O82" s="77">
        <v>5</v>
      </c>
      <c r="P82" s="28">
        <f>ROUND(SUMPRODUCT(H82:O82,$H$8:$O$8)/100,1)</f>
        <v>6.4</v>
      </c>
      <c r="Q82" s="29" t="str">
        <f t="shared" si="6"/>
        <v>C</v>
      </c>
      <c r="R82" s="30" t="str">
        <f t="shared" si="7"/>
        <v>Trung bình</v>
      </c>
      <c r="S82" s="31" t="str">
        <f t="shared" si="8"/>
        <v/>
      </c>
      <c r="T82" s="32" t="str">
        <f t="array" ref="T82">IFERROR(VLOOKUP($C82&amp;$S$3,CHOOSE({1,2},Data!$A$2:$A$15458&amp;Data!$B$2:$B$15458,Data!$C$2:$C$15458),2,0),"")</f>
        <v>603-A2</v>
      </c>
      <c r="U82" s="94" t="str">
        <f t="array" ref="U82">IFERROR(VLOOKUP($C82&amp;$G$4,CHOOSE({1,2},Data!$A$2:$A$15458&amp;Data!$E$2:$E$15458,Data!$F$2:$F$15458),2,0),"")</f>
        <v>BAS1224-11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443</v>
      </c>
      <c r="D83" s="23" t="s">
        <v>3379</v>
      </c>
      <c r="E83" s="24" t="s">
        <v>3401</v>
      </c>
      <c r="F83" s="25" t="s">
        <v>3396</v>
      </c>
      <c r="G83" s="22" t="s">
        <v>3242</v>
      </c>
      <c r="H83" s="26">
        <v>10</v>
      </c>
      <c r="I83" s="26">
        <v>9</v>
      </c>
      <c r="J83" s="26">
        <v>8</v>
      </c>
      <c r="K83" s="26" t="s">
        <v>28</v>
      </c>
      <c r="L83" s="33"/>
      <c r="M83" s="33"/>
      <c r="N83" s="33"/>
      <c r="O83" s="77">
        <v>8</v>
      </c>
      <c r="P83" s="28">
        <f>ROUND(SUMPRODUCT(H83:O83,$H$8:$O$8)/100,1)</f>
        <v>8.3000000000000007</v>
      </c>
      <c r="Q83" s="29" t="str">
        <f t="shared" si="6"/>
        <v>B+</v>
      </c>
      <c r="R83" s="30" t="str">
        <f t="shared" si="7"/>
        <v>Khá</v>
      </c>
      <c r="S83" s="31" t="str">
        <f t="shared" si="8"/>
        <v/>
      </c>
      <c r="T83" s="32" t="str">
        <f t="array" ref="T83">IFERROR(VLOOKUP($C83&amp;$S$3,CHOOSE({1,2},Data!$A$2:$A$15458&amp;Data!$B$2:$B$15458,Data!$C$2:$C$15458),2,0),"")</f>
        <v>603-A2</v>
      </c>
      <c r="U83" s="94" t="str">
        <f t="array" ref="U83">IFERROR(VLOOKUP($C83&amp;$G$4,CHOOSE({1,2},Data!$A$2:$A$15458&amp;Data!$E$2:$E$15458,Data!$F$2:$F$15458),2,0),"")</f>
        <v>BAS1224-11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1155</v>
      </c>
      <c r="D84" s="23" t="s">
        <v>3300</v>
      </c>
      <c r="E84" s="24" t="s">
        <v>4089</v>
      </c>
      <c r="F84" s="25" t="s">
        <v>4565</v>
      </c>
      <c r="G84" s="22" t="s">
        <v>3329</v>
      </c>
      <c r="H84" s="26">
        <v>10</v>
      </c>
      <c r="I84" s="26">
        <v>10</v>
      </c>
      <c r="J84" s="26">
        <v>9.5</v>
      </c>
      <c r="K84" s="26" t="s">
        <v>28</v>
      </c>
      <c r="L84" s="33"/>
      <c r="M84" s="33"/>
      <c r="N84" s="33"/>
      <c r="O84" s="77">
        <v>9.5</v>
      </c>
      <c r="P84" s="28">
        <f>ROUND(SUMPRODUCT(H84:O84,$H$8:$O$8)/100,1)</f>
        <v>9.6</v>
      </c>
      <c r="Q84" s="29" t="str">
        <f t="shared" si="6"/>
        <v>A+</v>
      </c>
      <c r="R84" s="30" t="str">
        <f t="shared" si="7"/>
        <v>Giỏi</v>
      </c>
      <c r="S84" s="31" t="str">
        <f t="shared" si="8"/>
        <v/>
      </c>
      <c r="T84" s="32" t="str">
        <f t="array" ref="T84">IFERROR(VLOOKUP($C84&amp;$S$3,CHOOSE({1,2},Data!$A$2:$A$15458&amp;Data!$B$2:$B$15458,Data!$C$2:$C$15458),2,0),"")</f>
        <v>603-A2</v>
      </c>
      <c r="U84" s="94" t="str">
        <f t="array" ref="U84">IFERROR(VLOOKUP($C84&amp;$G$4,CHOOSE({1,2},Data!$A$2:$A$15458&amp;Data!$E$2:$E$15458,Data!$F$2:$F$15458),2,0),"")</f>
        <v>BAS1224-11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1940</v>
      </c>
      <c r="D85" s="23" t="s">
        <v>3573</v>
      </c>
      <c r="E85" s="24" t="s">
        <v>3803</v>
      </c>
      <c r="F85" s="25" t="s">
        <v>3859</v>
      </c>
      <c r="G85" s="22" t="s">
        <v>3283</v>
      </c>
      <c r="H85" s="26">
        <v>10</v>
      </c>
      <c r="I85" s="26">
        <v>9</v>
      </c>
      <c r="J85" s="26">
        <v>7.5</v>
      </c>
      <c r="K85" s="26" t="s">
        <v>28</v>
      </c>
      <c r="L85" s="33"/>
      <c r="M85" s="33"/>
      <c r="N85" s="33"/>
      <c r="O85" s="77">
        <v>4.5</v>
      </c>
      <c r="P85" s="28">
        <f>ROUND(SUMPRODUCT(H85:O85,$H$8:$O$8)/100,1)</f>
        <v>6.1</v>
      </c>
      <c r="Q85" s="29" t="str">
        <f t="shared" si="6"/>
        <v>C</v>
      </c>
      <c r="R85" s="30" t="str">
        <f t="shared" si="7"/>
        <v>Trung bình</v>
      </c>
      <c r="S85" s="31" t="str">
        <f t="shared" si="8"/>
        <v/>
      </c>
      <c r="T85" s="32" t="str">
        <f t="array" ref="T85">IFERROR(VLOOKUP($C85&amp;$S$3,CHOOSE({1,2},Data!$A$2:$A$15458&amp;Data!$B$2:$B$15458,Data!$C$2:$C$15458),2,0),"")</f>
        <v>603-A2</v>
      </c>
      <c r="U85" s="94" t="str">
        <f t="array" ref="U85">IFERROR(VLOOKUP($C85&amp;$G$4,CHOOSE({1,2},Data!$A$2:$A$15458&amp;Data!$E$2:$E$15458,Data!$F$2:$F$15458),2,0),"")</f>
        <v>BAS1224-11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2561</v>
      </c>
      <c r="D86" s="23" t="s">
        <v>3324</v>
      </c>
      <c r="E86" s="24" t="s">
        <v>3808</v>
      </c>
      <c r="F86" s="25" t="s">
        <v>4187</v>
      </c>
      <c r="G86" s="22" t="s">
        <v>3214</v>
      </c>
      <c r="H86" s="26">
        <v>10</v>
      </c>
      <c r="I86" s="26">
        <v>8</v>
      </c>
      <c r="J86" s="26">
        <v>7.5</v>
      </c>
      <c r="K86" s="26" t="s">
        <v>28</v>
      </c>
      <c r="L86" s="33"/>
      <c r="M86" s="33"/>
      <c r="N86" s="33"/>
      <c r="O86" s="77">
        <v>7</v>
      </c>
      <c r="P86" s="28">
        <f>ROUND(SUMPRODUCT(H86:O86,$H$8:$O$8)/100,1)</f>
        <v>7.5</v>
      </c>
      <c r="Q86" s="29" t="str">
        <f t="shared" si="6"/>
        <v>B</v>
      </c>
      <c r="R86" s="30" t="str">
        <f t="shared" si="7"/>
        <v>Khá</v>
      </c>
      <c r="S86" s="31" t="str">
        <f t="shared" si="8"/>
        <v/>
      </c>
      <c r="T86" s="32" t="str">
        <f t="array" ref="T86">IFERROR(VLOOKUP($C86&amp;$S$3,CHOOSE({1,2},Data!$A$2:$A$15458&amp;Data!$B$2:$B$15458,Data!$C$2:$C$15458),2,0),"")</f>
        <v>603-A2</v>
      </c>
      <c r="U86" s="94" t="str">
        <f t="array" ref="U86">IFERROR(VLOOKUP($C86&amp;$G$4,CHOOSE({1,2},Data!$A$2:$A$15458&amp;Data!$E$2:$E$15458,Data!$F$2:$F$15458),2,0),"")</f>
        <v>BAS1224-11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2113</v>
      </c>
      <c r="D87" s="23" t="s">
        <v>4018</v>
      </c>
      <c r="E87" s="24" t="s">
        <v>4568</v>
      </c>
      <c r="F87" s="25" t="s">
        <v>4527</v>
      </c>
      <c r="G87" s="22" t="s">
        <v>3373</v>
      </c>
      <c r="H87" s="26">
        <v>9</v>
      </c>
      <c r="I87" s="26">
        <v>5</v>
      </c>
      <c r="J87" s="26">
        <v>6</v>
      </c>
      <c r="K87" s="26" t="s">
        <v>28</v>
      </c>
      <c r="L87" s="33"/>
      <c r="M87" s="33"/>
      <c r="N87" s="33"/>
      <c r="O87" s="77">
        <v>3.5</v>
      </c>
      <c r="P87" s="28">
        <f>ROUND(SUMPRODUCT(H87:O87,$H$8:$O$8)/100,1)</f>
        <v>4.7</v>
      </c>
      <c r="Q87" s="29" t="str">
        <f t="shared" si="6"/>
        <v>D</v>
      </c>
      <c r="R87" s="30" t="str">
        <f t="shared" si="7"/>
        <v>Trung bình yếu</v>
      </c>
      <c r="S87" s="31" t="str">
        <f t="shared" si="8"/>
        <v/>
      </c>
      <c r="T87" s="32" t="str">
        <f t="array" ref="T87">IFERROR(VLOOKUP($C87&amp;$S$3,CHOOSE({1,2},Data!$A$2:$A$15458&amp;Data!$B$2:$B$15458,Data!$C$2:$C$15458),2,0),"")</f>
        <v>603-A2</v>
      </c>
      <c r="U87" s="94" t="str">
        <f t="array" ref="U87">IFERROR(VLOOKUP($C87&amp;$G$4,CHOOSE({1,2},Data!$A$2:$A$15458&amp;Data!$E$2:$E$15458,Data!$F$2:$F$15458),2,0),"")</f>
        <v>BAS1224-11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Đạt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1871</v>
      </c>
      <c r="D88" s="23" t="s">
        <v>3487</v>
      </c>
      <c r="E88" s="24" t="s">
        <v>3579</v>
      </c>
      <c r="F88" s="25" t="s">
        <v>3347</v>
      </c>
      <c r="G88" s="22" t="s">
        <v>3318</v>
      </c>
      <c r="H88" s="26">
        <v>10</v>
      </c>
      <c r="I88" s="26">
        <v>8</v>
      </c>
      <c r="J88" s="26">
        <v>7.5</v>
      </c>
      <c r="K88" s="26" t="s">
        <v>28</v>
      </c>
      <c r="L88" s="33"/>
      <c r="M88" s="33"/>
      <c r="N88" s="33"/>
      <c r="O88" s="77">
        <v>6</v>
      </c>
      <c r="P88" s="28">
        <f>ROUND(SUMPRODUCT(H88:O88,$H$8:$O$8)/100,1)</f>
        <v>6.9</v>
      </c>
      <c r="Q88" s="29" t="str">
        <f t="shared" si="6"/>
        <v>C+</v>
      </c>
      <c r="R88" s="30" t="str">
        <f t="shared" si="7"/>
        <v>Trung bình</v>
      </c>
      <c r="S88" s="31" t="str">
        <f t="shared" si="8"/>
        <v/>
      </c>
      <c r="T88" s="32" t="str">
        <f t="array" ref="T88">IFERROR(VLOOKUP($C88&amp;$S$3,CHOOSE({1,2},Data!$A$2:$A$15458&amp;Data!$B$2:$B$15458,Data!$C$2:$C$15458),2,0),"")</f>
        <v>603-A2</v>
      </c>
      <c r="U88" s="94" t="str">
        <f t="array" ref="U88">IFERROR(VLOOKUP($C88&amp;$G$4,CHOOSE({1,2},Data!$A$2:$A$15458&amp;Data!$E$2:$E$15458,Data!$F$2:$F$15458),2,0),"")</f>
        <v>BAS1224-11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2609</v>
      </c>
      <c r="D89" s="23" t="s">
        <v>4569</v>
      </c>
      <c r="E89" s="24" t="s">
        <v>3579</v>
      </c>
      <c r="F89" s="25" t="s">
        <v>3706</v>
      </c>
      <c r="G89" s="22" t="s">
        <v>3329</v>
      </c>
      <c r="H89" s="26">
        <v>10</v>
      </c>
      <c r="I89" s="26">
        <v>7</v>
      </c>
      <c r="J89" s="26">
        <v>7.5</v>
      </c>
      <c r="K89" s="26" t="s">
        <v>28</v>
      </c>
      <c r="L89" s="33"/>
      <c r="M89" s="33"/>
      <c r="N89" s="33"/>
      <c r="O89" s="77">
        <v>9</v>
      </c>
      <c r="P89" s="28">
        <f>ROUND(SUMPRODUCT(H89:O89,$H$8:$O$8)/100,1)</f>
        <v>8.6</v>
      </c>
      <c r="Q89" s="29" t="str">
        <f t="shared" si="6"/>
        <v>A</v>
      </c>
      <c r="R89" s="30" t="str">
        <f t="shared" si="7"/>
        <v>Giỏi</v>
      </c>
      <c r="S89" s="31" t="str">
        <f t="shared" si="8"/>
        <v/>
      </c>
      <c r="T89" s="32" t="str">
        <f t="array" ref="T89">IFERROR(VLOOKUP($C89&amp;$S$3,CHOOSE({1,2},Data!$A$2:$A$15458&amp;Data!$B$2:$B$15458,Data!$C$2:$C$15458),2,0),"")</f>
        <v>603-A2</v>
      </c>
      <c r="U89" s="94" t="str">
        <f t="array" ref="U89">IFERROR(VLOOKUP($C89&amp;$G$4,CHOOSE({1,2},Data!$A$2:$A$15458&amp;Data!$E$2:$E$15458,Data!$F$2:$F$15458),2,0),"")</f>
        <v>BAS1224-11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448</v>
      </c>
      <c r="D90" s="23" t="s">
        <v>3573</v>
      </c>
      <c r="E90" s="24" t="s">
        <v>3583</v>
      </c>
      <c r="F90" s="25" t="s">
        <v>3514</v>
      </c>
      <c r="G90" s="22" t="s">
        <v>3296</v>
      </c>
      <c r="H90" s="26">
        <v>10</v>
      </c>
      <c r="I90" s="26">
        <v>9</v>
      </c>
      <c r="J90" s="26">
        <v>8</v>
      </c>
      <c r="K90" s="26" t="s">
        <v>28</v>
      </c>
      <c r="L90" s="33"/>
      <c r="M90" s="33"/>
      <c r="N90" s="33"/>
      <c r="O90" s="77">
        <v>8</v>
      </c>
      <c r="P90" s="28">
        <f>ROUND(SUMPRODUCT(H90:O90,$H$8:$O$8)/100,1)</f>
        <v>8.3000000000000007</v>
      </c>
      <c r="Q90" s="29" t="str">
        <f t="shared" si="6"/>
        <v>B+</v>
      </c>
      <c r="R90" s="30" t="str">
        <f t="shared" si="7"/>
        <v>Khá</v>
      </c>
      <c r="S90" s="31" t="str">
        <f t="shared" si="8"/>
        <v/>
      </c>
      <c r="T90" s="32" t="str">
        <f t="array" ref="T90">IFERROR(VLOOKUP($C90&amp;$S$3,CHOOSE({1,2},Data!$A$2:$A$15458&amp;Data!$B$2:$B$15458,Data!$C$2:$C$15458),2,0),"")</f>
        <v>603-A2</v>
      </c>
      <c r="U90" s="94" t="str">
        <f t="array" ref="U90">IFERROR(VLOOKUP($C90&amp;$G$4,CHOOSE({1,2},Data!$A$2:$A$15458&amp;Data!$E$2:$E$15458,Data!$F$2:$F$15458),2,0),"")</f>
        <v>BAS1224-11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Đạt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899</v>
      </c>
      <c r="D91" s="23" t="s">
        <v>3303</v>
      </c>
      <c r="E91" s="24" t="s">
        <v>3583</v>
      </c>
      <c r="F91" s="25" t="s">
        <v>3572</v>
      </c>
      <c r="G91" s="22" t="s">
        <v>3318</v>
      </c>
      <c r="H91" s="26">
        <v>10</v>
      </c>
      <c r="I91" s="26">
        <v>9</v>
      </c>
      <c r="J91" s="26">
        <v>8</v>
      </c>
      <c r="K91" s="26" t="s">
        <v>28</v>
      </c>
      <c r="L91" s="33"/>
      <c r="M91" s="33"/>
      <c r="N91" s="33"/>
      <c r="O91" s="77">
        <v>8</v>
      </c>
      <c r="P91" s="28">
        <f>ROUND(SUMPRODUCT(H91:O91,$H$8:$O$8)/100,1)</f>
        <v>8.3000000000000007</v>
      </c>
      <c r="Q91" s="29" t="str">
        <f t="shared" si="6"/>
        <v>B+</v>
      </c>
      <c r="R91" s="30" t="str">
        <f t="shared" si="7"/>
        <v>Khá</v>
      </c>
      <c r="S91" s="31" t="str">
        <f t="shared" si="8"/>
        <v/>
      </c>
      <c r="T91" s="32" t="str">
        <f t="array" ref="T91">IFERROR(VLOOKUP($C91&amp;$S$3,CHOOSE({1,2},Data!$A$2:$A$15458&amp;Data!$B$2:$B$15458,Data!$C$2:$C$15458),2,0),"")</f>
        <v>603-A2</v>
      </c>
      <c r="U91" s="94" t="str">
        <f t="array" ref="U91">IFERROR(VLOOKUP($C91&amp;$G$4,CHOOSE({1,2},Data!$A$2:$A$15458&amp;Data!$E$2:$E$15458,Data!$F$2:$F$15458),2,0),"")</f>
        <v>BAS1224-11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2312</v>
      </c>
      <c r="D92" s="23" t="s">
        <v>3584</v>
      </c>
      <c r="E92" s="24" t="s">
        <v>4572</v>
      </c>
      <c r="F92" s="25" t="s">
        <v>3656</v>
      </c>
      <c r="G92" s="22" t="s">
        <v>3214</v>
      </c>
      <c r="H92" s="26">
        <v>10</v>
      </c>
      <c r="I92" s="26">
        <v>8</v>
      </c>
      <c r="J92" s="26">
        <v>7.5</v>
      </c>
      <c r="K92" s="26" t="s">
        <v>28</v>
      </c>
      <c r="L92" s="33"/>
      <c r="M92" s="33"/>
      <c r="N92" s="33"/>
      <c r="O92" s="77">
        <v>9</v>
      </c>
      <c r="P92" s="28">
        <f>ROUND(SUMPRODUCT(H92:O92,$H$8:$O$8)/100,1)</f>
        <v>8.6999999999999993</v>
      </c>
      <c r="Q92" s="29" t="str">
        <f t="shared" si="6"/>
        <v>A</v>
      </c>
      <c r="R92" s="30" t="str">
        <f t="shared" si="7"/>
        <v>Giỏi</v>
      </c>
      <c r="S92" s="31" t="str">
        <f t="shared" si="8"/>
        <v/>
      </c>
      <c r="T92" s="32" t="str">
        <f t="array" ref="T92">IFERROR(VLOOKUP($C92&amp;$S$3,CHOOSE({1,2},Data!$A$2:$A$15458&amp;Data!$B$2:$B$15458,Data!$C$2:$C$15458),2,0),"")</f>
        <v>603-A2</v>
      </c>
      <c r="U92" s="94" t="str">
        <f t="array" ref="U92">IFERROR(VLOOKUP($C92&amp;$G$4,CHOOSE({1,2},Data!$A$2:$A$15458&amp;Data!$E$2:$E$15458,Data!$F$2:$F$15458),2,0),"")</f>
        <v>BAS1224-11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customHeight="1">
      <c r="B93" s="21">
        <f>IF(LEN(C93=0),SUBTOTAL(3,$C$9:C93),"")</f>
        <v>85</v>
      </c>
      <c r="C93" s="22" t="s">
        <v>1944</v>
      </c>
      <c r="D93" s="23" t="s">
        <v>4573</v>
      </c>
      <c r="E93" s="24" t="s">
        <v>3432</v>
      </c>
      <c r="F93" s="25" t="s">
        <v>4215</v>
      </c>
      <c r="G93" s="22" t="s">
        <v>3281</v>
      </c>
      <c r="H93" s="26">
        <v>10</v>
      </c>
      <c r="I93" s="26">
        <v>7</v>
      </c>
      <c r="J93" s="26">
        <v>7</v>
      </c>
      <c r="K93" s="26" t="s">
        <v>28</v>
      </c>
      <c r="L93" s="33"/>
      <c r="M93" s="33"/>
      <c r="N93" s="33"/>
      <c r="O93" s="77">
        <v>8</v>
      </c>
      <c r="P93" s="28">
        <f>ROUND(SUMPRODUCT(H93:O93,$H$8:$O$8)/100,1)</f>
        <v>7.9</v>
      </c>
      <c r="Q93" s="29" t="str">
        <f t="shared" si="6"/>
        <v>B</v>
      </c>
      <c r="R93" s="30" t="str">
        <f t="shared" si="7"/>
        <v>Khá</v>
      </c>
      <c r="S93" s="31" t="str">
        <f t="shared" si="8"/>
        <v/>
      </c>
      <c r="T93" s="32" t="str">
        <f t="array" ref="T93">IFERROR(VLOOKUP($C93&amp;$S$3,CHOOSE({1,2},Data!$A$2:$A$15458&amp;Data!$B$2:$B$15458,Data!$C$2:$C$15458),2,0),"")</f>
        <v>603-A2</v>
      </c>
      <c r="U93" s="94" t="str">
        <f t="array" ref="U93">IFERROR(VLOOKUP($C93&amp;$G$4,CHOOSE({1,2},Data!$A$2:$A$15458&amp;Data!$E$2:$E$15458,Data!$F$2:$F$15458),2,0),"")</f>
        <v>BAS1224-11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Đạt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hidden="1" customHeight="1">
      <c r="B94" s="21">
        <f>IF(LEN(C94=0),SUBTOTAL(3,$C$9:C94),"")</f>
        <v>85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ref="Q94:Q104" si="9">IF(AND($P94&gt;=9,$P94&lt;=10),"A+","")&amp;IF(AND($P94&gt;=8.5,$P94&lt;=8.9),"A","")&amp;IF(AND($P94&gt;=8,$P94&lt;=8.4),"B+","")&amp;IF(AND($P94&gt;=7,$P94&lt;=7.9),"B","")&amp;IF(AND($P94&gt;=6.5,$P94&lt;=6.9),"C+","")&amp;IF(AND($P94&gt;=5.5,$P94&lt;=6.4),"C","")&amp;IF(AND($P94&gt;=5,$P94&lt;=5.4),"D+","")&amp;IF(AND($P94&gt;=4,$P94&lt;=4.9),"D","")&amp;IF(AND($P94&lt;4),"F","")</f>
        <v>F</v>
      </c>
      <c r="R94" s="30" t="str">
        <f t="shared" ref="R94:R104" si="10">IF($P94&lt;4,"Kém",IF(AND($P94&gt;=4,$P94&lt;=5.4),"Trung bình yếu",IF(AND($P94&gt;=5.5,$P94&lt;=6.9),"Trung bình",IF(AND($P94&gt;=7,$P94&lt;=8.4),"Khá",IF(AND($P94&gt;=8.5,$P94&lt;=10),"Giỏi","")))))</f>
        <v>Kém</v>
      </c>
      <c r="S94" s="31" t="str">
        <f t="shared" ref="S94:S104" si="11">+IF(OR($H94=0,$I94=0,$J94=0,$K94=0),"Không đủ ĐKDT",IF(AND(O94=0,P94&gt;=4),"Không đạt",""))</f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hidden="1" customHeight="1">
      <c r="B95" s="21">
        <f>IF(LEN(C95=0),SUBTOTAL(3,$C$9:C95),"")</f>
        <v>85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9"/>
        <v>F</v>
      </c>
      <c r="R95" s="30" t="str">
        <f t="shared" si="10"/>
        <v>Kém</v>
      </c>
      <c r="S95" s="31" t="str">
        <f t="shared" si="11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hidden="1" customHeight="1">
      <c r="B96" s="21">
        <f>IF(LEN(C96=0),SUBTOTAL(3,$C$9:C96),"")</f>
        <v>85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9"/>
        <v>F</v>
      </c>
      <c r="R96" s="30" t="str">
        <f t="shared" si="10"/>
        <v>Kém</v>
      </c>
      <c r="S96" s="31" t="str">
        <f t="shared" si="11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hidden="1" customHeight="1">
      <c r="B97" s="21">
        <f>IF(LEN(C97=0),SUBTOTAL(3,$C$9:C97),"")</f>
        <v>85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9"/>
        <v>F</v>
      </c>
      <c r="R97" s="30" t="str">
        <f t="shared" si="10"/>
        <v>Kém</v>
      </c>
      <c r="S97" s="31" t="str">
        <f t="shared" si="11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t="17.850000000000001" hidden="1" customHeight="1">
      <c r="B98" s="21">
        <f>IF(LEN(C98=0),SUBTOTAL(3,$C$9:C98),"")</f>
        <v>85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9"/>
        <v>F</v>
      </c>
      <c r="R98" s="30" t="str">
        <f t="shared" si="10"/>
        <v>Kém</v>
      </c>
      <c r="S98" s="31" t="str">
        <f t="shared" si="11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t="17.850000000000001" hidden="1" customHeight="1">
      <c r="B99" s="21">
        <f>IF(LEN(C99=0),SUBTOTAL(3,$C$9:C99),"")</f>
        <v>85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9"/>
        <v>F</v>
      </c>
      <c r="R99" s="30" t="str">
        <f t="shared" si="10"/>
        <v>Kém</v>
      </c>
      <c r="S99" s="31" t="str">
        <f t="shared" si="11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t="17.850000000000001" hidden="1" customHeight="1">
      <c r="B100" s="21">
        <f>IF(LEN(C100=0),SUBTOTAL(3,$C$9:C100),"")</f>
        <v>85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9"/>
        <v>F</v>
      </c>
      <c r="R100" s="30" t="str">
        <f t="shared" si="10"/>
        <v>Kém</v>
      </c>
      <c r="S100" s="31" t="str">
        <f t="shared" si="11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t="17.850000000000001" hidden="1" customHeight="1">
      <c r="B101" s="21">
        <f>IF(LEN(C101=0),SUBTOTAL(3,$C$9:C101),"")</f>
        <v>85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9"/>
        <v>F</v>
      </c>
      <c r="R101" s="30" t="str">
        <f t="shared" si="10"/>
        <v>Kém</v>
      </c>
      <c r="S101" s="31" t="str">
        <f t="shared" si="11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t="17.850000000000001" hidden="1" customHeight="1">
      <c r="B102" s="21">
        <f>IF(LEN(C102=0),SUBTOTAL(3,$C$9:C102),"")</f>
        <v>85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9"/>
        <v>F</v>
      </c>
      <c r="R102" s="30" t="str">
        <f t="shared" si="10"/>
        <v>Kém</v>
      </c>
      <c r="S102" s="31" t="str">
        <f t="shared" si="11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t="17.850000000000001" hidden="1" customHeight="1">
      <c r="B103" s="21">
        <f>IF(LEN(C103=0),SUBTOTAL(3,$C$9:C103),"")</f>
        <v>85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9"/>
        <v>F</v>
      </c>
      <c r="R103" s="30" t="str">
        <f t="shared" si="10"/>
        <v>Kém</v>
      </c>
      <c r="S103" s="31" t="str">
        <f t="shared" si="11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t="17.850000000000001" hidden="1" customHeight="1">
      <c r="B104" s="21">
        <f>IF(LEN(C104=0),SUBTOTAL(3,$C$9:C104),"")</f>
        <v>85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9"/>
        <v>F</v>
      </c>
      <c r="R104" s="30" t="str">
        <f t="shared" si="10"/>
        <v>Kém</v>
      </c>
      <c r="S104" s="31" t="str">
        <f t="shared" si="11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t="17.850000000000001" hidden="1" customHeight="1">
      <c r="B105" s="21">
        <f>IF(LEN(C105=0),SUBTOTAL(3,$C$9:C105),"")</f>
        <v>85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ref="Q105:Q114" si="12">IF(AND($P105&gt;=9,$P105&lt;=10),"A+","")&amp;IF(AND($P105&gt;=8.5,$P105&lt;=8.9),"A","")&amp;IF(AND($P105&gt;=8,$P105&lt;=8.4),"B+","")&amp;IF(AND($P105&gt;=7,$P105&lt;=7.9),"B","")&amp;IF(AND($P105&gt;=6.5,$P105&lt;=6.9),"C+","")&amp;IF(AND($P105&gt;=5.5,$P105&lt;=6.4),"C","")&amp;IF(AND($P105&gt;=5,$P105&lt;=5.4),"D+","")&amp;IF(AND($P105&gt;=4,$P105&lt;=4.9),"D","")&amp;IF(AND($P105&lt;4),"F","")</f>
        <v>F</v>
      </c>
      <c r="R105" s="30" t="str">
        <f t="shared" ref="R105:R114" si="13">IF($P105&lt;4,"Kém",IF(AND($P105&gt;=4,$P105&lt;=5.4),"Trung bình yếu",IF(AND($P105&gt;=5.5,$P105&lt;=6.9),"Trung bình",IF(AND($P105&gt;=7,$P105&lt;=8.4),"Khá",IF(AND($P105&gt;=8.5,$P105&lt;=10),"Giỏi","")))))</f>
        <v>Kém</v>
      </c>
      <c r="S105" s="31" t="str">
        <f t="shared" ref="S105:S114" si="14">+IF(OR($H105=0,$I105=0,$J105=0,$K105=0),"Không đủ ĐKDT",IF(AND(O105=0,P105&gt;=4),"Không đạt",""))</f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t="17.850000000000001" hidden="1" customHeight="1">
      <c r="B106" s="21">
        <f>IF(LEN(C106=0),SUBTOTAL(3,$C$9:C106),"")</f>
        <v>85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2"/>
        <v>F</v>
      </c>
      <c r="R106" s="30" t="str">
        <f t="shared" si="13"/>
        <v>Kém</v>
      </c>
      <c r="S106" s="31" t="str">
        <f t="shared" si="14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t="17.850000000000001" hidden="1" customHeight="1">
      <c r="B107" s="21">
        <f>IF(LEN(C107=0),SUBTOTAL(3,$C$9:C107),"")</f>
        <v>85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2"/>
        <v>F</v>
      </c>
      <c r="R107" s="30" t="str">
        <f t="shared" si="13"/>
        <v>Kém</v>
      </c>
      <c r="S107" s="31" t="str">
        <f t="shared" si="14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t="17.850000000000001" hidden="1" customHeight="1">
      <c r="B108" s="21">
        <f>IF(LEN(C108=0),SUBTOTAL(3,$C$9:C108),"")</f>
        <v>85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2"/>
        <v>F</v>
      </c>
      <c r="R108" s="30" t="str">
        <f t="shared" si="13"/>
        <v>Kém</v>
      </c>
      <c r="S108" s="31" t="str">
        <f t="shared" si="14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t="17.850000000000001" hidden="1" customHeight="1">
      <c r="B109" s="21">
        <f>IF(LEN(C109=0),SUBTOTAL(3,$C$9:C109),"")</f>
        <v>85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2"/>
        <v>F</v>
      </c>
      <c r="R109" s="30" t="str">
        <f t="shared" si="13"/>
        <v>Kém</v>
      </c>
      <c r="S109" s="31" t="str">
        <f t="shared" si="14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t="17.850000000000001" hidden="1" customHeight="1">
      <c r="B110" s="21">
        <f>IF(LEN(C110=0),SUBTOTAL(3,$C$9:C110),"")</f>
        <v>85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2"/>
        <v>F</v>
      </c>
      <c r="R110" s="30" t="str">
        <f t="shared" si="13"/>
        <v>Kém</v>
      </c>
      <c r="S110" s="31" t="str">
        <f t="shared" si="14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t="17.850000000000001" hidden="1" customHeight="1">
      <c r="B111" s="21">
        <f>IF(LEN(C111=0),SUBTOTAL(3,$C$9:C111),"")</f>
        <v>85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2"/>
        <v>F</v>
      </c>
      <c r="R111" s="30" t="str">
        <f t="shared" si="13"/>
        <v>Kém</v>
      </c>
      <c r="S111" s="31" t="str">
        <f t="shared" si="14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t="17.850000000000001" hidden="1" customHeight="1">
      <c r="B112" s="21">
        <f>IF(LEN(C112=0),SUBTOTAL(3,$C$9:C112),"")</f>
        <v>85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2"/>
        <v>F</v>
      </c>
      <c r="R112" s="30" t="str">
        <f t="shared" si="13"/>
        <v>Kém</v>
      </c>
      <c r="S112" s="31" t="str">
        <f t="shared" si="14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t="17.850000000000001" hidden="1" customHeight="1">
      <c r="B113" s="21">
        <f>IF(LEN(C113=0),SUBTOTAL(3,$C$9:C113),"")</f>
        <v>85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2"/>
        <v>F</v>
      </c>
      <c r="R113" s="30" t="str">
        <f t="shared" si="13"/>
        <v>Kém</v>
      </c>
      <c r="S113" s="31" t="str">
        <f t="shared" si="14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t="17.850000000000001" hidden="1" customHeight="1">
      <c r="B114" s="21">
        <f>IF(LEN(C114=0),SUBTOTAL(3,$C$9:C114),"")</f>
        <v>85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2"/>
        <v>F</v>
      </c>
      <c r="R114" s="30" t="str">
        <f t="shared" si="13"/>
        <v>Kém</v>
      </c>
      <c r="S114" s="31" t="str">
        <f t="shared" si="14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t="17.850000000000001" hidden="1" customHeight="1">
      <c r="B115" s="21">
        <f>IF(LEN(C115=0),SUBTOTAL(3,$C$9:C115),"")</f>
        <v>85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ref="Q115:Q121" si="15">IF(AND($P115&gt;=9,$P115&lt;=10),"A+","")&amp;IF(AND($P115&gt;=8.5,$P115&lt;=8.9),"A","")&amp;IF(AND($P115&gt;=8,$P115&lt;=8.4),"B+","")&amp;IF(AND($P115&gt;=7,$P115&lt;=7.9),"B","")&amp;IF(AND($P115&gt;=6.5,$P115&lt;=6.9),"C+","")&amp;IF(AND($P115&gt;=5.5,$P115&lt;=6.4),"C","")&amp;IF(AND($P115&gt;=5,$P115&lt;=5.4),"D+","")&amp;IF(AND($P115&gt;=4,$P115&lt;=4.9),"D","")&amp;IF(AND($P115&lt;4),"F","")</f>
        <v>F</v>
      </c>
      <c r="R115" s="30" t="str">
        <f t="shared" ref="R115:R121" si="16">IF($P115&lt;4,"Kém",IF(AND($P115&gt;=4,$P115&lt;=5.4),"Trung bình yếu",IF(AND($P115&gt;=5.5,$P115&lt;=6.9),"Trung bình",IF(AND($P115&gt;=7,$P115&lt;=8.4),"Khá",IF(AND($P115&gt;=8.5,$P115&lt;=10),"Giỏi","")))))</f>
        <v>Kém</v>
      </c>
      <c r="S115" s="31" t="str">
        <f t="shared" ref="S115:S123" si="17">+IF(OR($H115=0,$I115=0,$J115=0,$K115=0),"Không đủ ĐKDT",IF(AND(O115=0,P115&gt;=4),"Không đạt",""))</f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t="17.850000000000001" hidden="1" customHeight="1">
      <c r="B116" s="21">
        <f>IF(LEN(C116=0),SUBTOTAL(3,$C$9:C116),"")</f>
        <v>85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5"/>
        <v>F</v>
      </c>
      <c r="R116" s="30" t="str">
        <f t="shared" si="16"/>
        <v>Kém</v>
      </c>
      <c r="S116" s="31" t="str">
        <f t="shared" si="17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t="17.850000000000001" hidden="1" customHeight="1">
      <c r="B117" s="21">
        <f>IF(LEN(C117=0),SUBTOTAL(3,$C$9:C117),"")</f>
        <v>85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5"/>
        <v>F</v>
      </c>
      <c r="R117" s="30" t="str">
        <f t="shared" si="16"/>
        <v>Kém</v>
      </c>
      <c r="S117" s="31" t="str">
        <f t="shared" si="17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t="17.850000000000001" hidden="1" customHeight="1">
      <c r="B118" s="21">
        <f>IF(LEN(C118=0),SUBTOTAL(3,$C$9:C118),"")</f>
        <v>85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5"/>
        <v>F</v>
      </c>
      <c r="R118" s="30" t="str">
        <f t="shared" si="16"/>
        <v>Kém</v>
      </c>
      <c r="S118" s="31" t="str">
        <f t="shared" si="17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t="17.850000000000001" hidden="1" customHeight="1">
      <c r="B119" s="21">
        <f>IF(LEN(C119=0),SUBTOTAL(3,$C$9:C119),"")</f>
        <v>85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5"/>
        <v>F</v>
      </c>
      <c r="R119" s="30" t="str">
        <f t="shared" si="16"/>
        <v>Kém</v>
      </c>
      <c r="S119" s="31" t="str">
        <f t="shared" si="17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t="17.850000000000001" hidden="1" customHeight="1">
      <c r="B120" s="21">
        <f>IF(LEN(C120=0),SUBTOTAL(3,$C$9:C120),"")</f>
        <v>85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5"/>
        <v>F</v>
      </c>
      <c r="R120" s="30" t="str">
        <f t="shared" si="16"/>
        <v>Kém</v>
      </c>
      <c r="S120" s="31" t="str">
        <f t="shared" si="17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t="17.850000000000001" hidden="1" customHeight="1">
      <c r="B121" s="21">
        <f>IF(LEN(C121=0),SUBTOTAL(3,$C$9:C121),"")</f>
        <v>85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5"/>
        <v>F</v>
      </c>
      <c r="R121" s="30" t="str">
        <f t="shared" si="16"/>
        <v>Kém</v>
      </c>
      <c r="S121" s="31" t="str">
        <f t="shared" si="17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t="17.850000000000001" hidden="1" customHeight="1">
      <c r="B122" s="21">
        <f>IF(LEN(C122=0),SUBTOTAL(3,$C$9:C122),"")</f>
        <v>85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8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9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7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t="17.850000000000001" hidden="1" customHeight="1">
      <c r="B123" s="21">
        <f>IF(LEN(C123=0),SUBTOTAL(3,$C$9:C123),"")</f>
        <v>85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8"/>
        <v>F</v>
      </c>
      <c r="R123" s="30" t="str">
        <f t="shared" si="19"/>
        <v>Kém</v>
      </c>
      <c r="S123" s="31" t="str">
        <f t="shared" si="17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t="17.850000000000001" hidden="1" customHeight="1">
      <c r="B124" s="21">
        <f>IF(LEN(C124=0),SUBTOTAL(3,$C$9:C124),"")</f>
        <v>85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8"/>
        <v>F</v>
      </c>
      <c r="R124" s="30" t="str">
        <f t="shared" si="19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t="17.850000000000001" hidden="1" customHeight="1">
      <c r="B125" s="21">
        <f>IF(LEN(C125=0),SUBTOTAL(3,$C$9:C125),"")</f>
        <v>85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8"/>
        <v>F</v>
      </c>
      <c r="R125" s="30" t="str">
        <f t="shared" si="19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t="17.850000000000001" hidden="1" customHeight="1">
      <c r="B126" s="21">
        <f>IF(LEN(C126=0),SUBTOTAL(3,$C$9:C126),"")</f>
        <v>85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8"/>
        <v>F</v>
      </c>
      <c r="R126" s="30" t="str">
        <f t="shared" si="19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t="17.850000000000001" hidden="1" customHeight="1">
      <c r="B127" s="21">
        <f>IF(LEN(C127=0),SUBTOTAL(3,$C$9:C127),"")</f>
        <v>85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8"/>
        <v>F</v>
      </c>
      <c r="R127" s="30" t="str">
        <f t="shared" si="19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t="17.850000000000001" hidden="1" customHeight="1">
      <c r="B128" s="21">
        <f>IF(LEN(C128=0),SUBTOTAL(3,$C$9:C128),"")</f>
        <v>85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8"/>
        <v>F</v>
      </c>
      <c r="R128" s="30" t="str">
        <f t="shared" si="19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t="17.850000000000001" hidden="1" customHeight="1">
      <c r="B129" s="21">
        <f>IF(LEN(C129=0),SUBTOTAL(3,$C$9:C129),"")</f>
        <v>85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8"/>
        <v>F</v>
      </c>
      <c r="R129" s="30" t="str">
        <f t="shared" si="19"/>
        <v>Kém</v>
      </c>
      <c r="S129" s="31" t="str">
        <f t="shared" ref="S129:S158" si="20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t="17.850000000000001" hidden="1" customHeight="1">
      <c r="B130" s="21">
        <f>IF(LEN(C130=0),SUBTOTAL(3,$C$9:C130),"")</f>
        <v>85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8"/>
        <v>F</v>
      </c>
      <c r="R130" s="30" t="str">
        <f t="shared" si="19"/>
        <v>Kém</v>
      </c>
      <c r="S130" s="31" t="str">
        <f t="shared" si="20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t="17.850000000000001" hidden="1" customHeight="1">
      <c r="B131" s="21">
        <f>IF(LEN(C131=0),SUBTOTAL(3,$C$9:C131),"")</f>
        <v>85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8"/>
        <v>F</v>
      </c>
      <c r="R131" s="30" t="str">
        <f t="shared" si="19"/>
        <v>Kém</v>
      </c>
      <c r="S131" s="31" t="str">
        <f t="shared" si="20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t="17.850000000000001" hidden="1" customHeight="1">
      <c r="B132" s="21">
        <f>IF(LEN(C132=0),SUBTOTAL(3,$C$9:C132),"")</f>
        <v>85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8"/>
        <v>F</v>
      </c>
      <c r="R132" s="30" t="str">
        <f t="shared" si="19"/>
        <v>Kém</v>
      </c>
      <c r="S132" s="31" t="str">
        <f t="shared" si="20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t="17.850000000000001" hidden="1" customHeight="1">
      <c r="B133" s="21">
        <f>IF(LEN(C133=0),SUBTOTAL(3,$C$9:C133),"")</f>
        <v>85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8"/>
        <v>F</v>
      </c>
      <c r="R133" s="30" t="str">
        <f t="shared" si="19"/>
        <v>Kém</v>
      </c>
      <c r="S133" s="31" t="str">
        <f t="shared" si="20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t="17.850000000000001" hidden="1" customHeight="1">
      <c r="B134" s="21">
        <f>IF(LEN(C134=0),SUBTOTAL(3,$C$9:C134),"")</f>
        <v>85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8"/>
        <v>F</v>
      </c>
      <c r="R134" s="30" t="str">
        <f t="shared" si="19"/>
        <v>Kém</v>
      </c>
      <c r="S134" s="31" t="str">
        <f t="shared" si="20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t="17.850000000000001" hidden="1" customHeight="1">
      <c r="B135" s="21">
        <f>IF(LEN(C135=0),SUBTOTAL(3,$C$9:C135),"")</f>
        <v>85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8"/>
        <v>F</v>
      </c>
      <c r="R135" s="30" t="str">
        <f t="shared" si="19"/>
        <v>Kém</v>
      </c>
      <c r="S135" s="31" t="str">
        <f t="shared" si="20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t="17.850000000000001" hidden="1" customHeight="1">
      <c r="B136" s="21">
        <f>IF(LEN(C136=0),SUBTOTAL(3,$C$9:C136),"")</f>
        <v>85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8"/>
        <v>F</v>
      </c>
      <c r="R136" s="30" t="str">
        <f t="shared" si="19"/>
        <v>Kém</v>
      </c>
      <c r="S136" s="31" t="str">
        <f t="shared" si="20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t="17.850000000000001" hidden="1" customHeight="1">
      <c r="B137" s="21">
        <f>IF(LEN(C137=0),SUBTOTAL(3,$C$9:C137),"")</f>
        <v>85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8"/>
        <v>F</v>
      </c>
      <c r="R137" s="30" t="str">
        <f t="shared" si="19"/>
        <v>Kém</v>
      </c>
      <c r="S137" s="31" t="str">
        <f t="shared" si="20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t="17.850000000000001" hidden="1" customHeight="1">
      <c r="B138" s="21">
        <f>IF(LEN(C138=0),SUBTOTAL(3,$C$9:C138),"")</f>
        <v>85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8"/>
        <v>F</v>
      </c>
      <c r="R138" s="30" t="str">
        <f t="shared" si="19"/>
        <v>Kém</v>
      </c>
      <c r="S138" s="31" t="str">
        <f t="shared" si="20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t="17.850000000000001" hidden="1" customHeight="1">
      <c r="B139" s="21">
        <f>IF(LEN(C139=0),SUBTOTAL(3,$C$9:C139),"")</f>
        <v>85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8"/>
        <v>F</v>
      </c>
      <c r="R139" s="30" t="str">
        <f t="shared" si="19"/>
        <v>Kém</v>
      </c>
      <c r="S139" s="31" t="str">
        <f t="shared" si="20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t="17.850000000000001" hidden="1" customHeight="1">
      <c r="B140" s="21">
        <f>IF(LEN(C140=0),SUBTOTAL(3,$C$9:C140),"")</f>
        <v>85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8"/>
        <v>F</v>
      </c>
      <c r="R140" s="30" t="str">
        <f t="shared" si="19"/>
        <v>Kém</v>
      </c>
      <c r="S140" s="31" t="str">
        <f t="shared" si="20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t="17.850000000000001" hidden="1" customHeight="1">
      <c r="B141" s="21">
        <f>IF(LEN(C141=0),SUBTOTAL(3,$C$9:C141),"")</f>
        <v>85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8"/>
        <v>F</v>
      </c>
      <c r="R141" s="30" t="str">
        <f t="shared" si="19"/>
        <v>Kém</v>
      </c>
      <c r="S141" s="31" t="str">
        <f t="shared" si="20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t="17.850000000000001" hidden="1" customHeight="1">
      <c r="B142" s="21">
        <f>IF(LEN(C142=0),SUBTOTAL(3,$C$9:C142),"")</f>
        <v>85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8"/>
        <v>F</v>
      </c>
      <c r="R142" s="30" t="str">
        <f t="shared" si="19"/>
        <v>Kém</v>
      </c>
      <c r="S142" s="31" t="str">
        <f t="shared" si="20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t="17.850000000000001" hidden="1" customHeight="1">
      <c r="B143" s="21">
        <f>IF(LEN(C143=0),SUBTOTAL(3,$C$9:C143),"")</f>
        <v>85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8"/>
        <v>F</v>
      </c>
      <c r="R143" s="30" t="str">
        <f t="shared" si="19"/>
        <v>Kém</v>
      </c>
      <c r="S143" s="31" t="str">
        <f t="shared" si="20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t="17.850000000000001" hidden="1" customHeight="1">
      <c r="B144" s="21">
        <f>IF(LEN(C144=0),SUBTOTAL(3,$C$9:C144),"")</f>
        <v>85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8"/>
        <v>F</v>
      </c>
      <c r="R144" s="30" t="str">
        <f t="shared" si="19"/>
        <v>Kém</v>
      </c>
      <c r="S144" s="31" t="str">
        <f t="shared" si="20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t="17.850000000000001" hidden="1" customHeight="1">
      <c r="B145" s="21">
        <f>IF(LEN(C145=0),SUBTOTAL(3,$C$9:C145),"")</f>
        <v>85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8"/>
        <v>F</v>
      </c>
      <c r="R145" s="30" t="str">
        <f t="shared" si="19"/>
        <v>Kém</v>
      </c>
      <c r="S145" s="31" t="str">
        <f t="shared" si="20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t="17.850000000000001" hidden="1" customHeight="1">
      <c r="B146" s="21">
        <f>IF(LEN(C146=0),SUBTOTAL(3,$C$9:C146),"")</f>
        <v>85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8"/>
        <v>F</v>
      </c>
      <c r="R146" s="30" t="str">
        <f t="shared" si="19"/>
        <v>Kém</v>
      </c>
      <c r="S146" s="31" t="str">
        <f t="shared" si="20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t="17.850000000000001" hidden="1" customHeight="1">
      <c r="B147" s="21">
        <f>IF(LEN(C147=0),SUBTOTAL(3,$C$9:C147),"")</f>
        <v>85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8"/>
        <v>F</v>
      </c>
      <c r="R147" s="30" t="str">
        <f t="shared" si="19"/>
        <v>Kém</v>
      </c>
      <c r="S147" s="31" t="str">
        <f t="shared" si="20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t="17.850000000000001" hidden="1" customHeight="1">
      <c r="B148" s="21">
        <f>IF(LEN(C148=0),SUBTOTAL(3,$C$9:C148),"")</f>
        <v>85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8"/>
        <v>F</v>
      </c>
      <c r="R148" s="30" t="str">
        <f t="shared" si="19"/>
        <v>Kém</v>
      </c>
      <c r="S148" s="31" t="str">
        <f t="shared" si="20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t="17.850000000000001" hidden="1" customHeight="1">
      <c r="B149" s="21">
        <f>IF(LEN(C149=0),SUBTOTAL(3,$C$9:C149),"")</f>
        <v>85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8"/>
        <v>F</v>
      </c>
      <c r="R149" s="30" t="str">
        <f t="shared" si="19"/>
        <v>Kém</v>
      </c>
      <c r="S149" s="31" t="str">
        <f t="shared" si="20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t="17.850000000000001" hidden="1" customHeight="1">
      <c r="B150" s="21">
        <f>IF(LEN(C150=0),SUBTOTAL(3,$C$9:C150),"")</f>
        <v>85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8"/>
        <v>F</v>
      </c>
      <c r="R150" s="30" t="str">
        <f t="shared" si="19"/>
        <v>Kém</v>
      </c>
      <c r="S150" s="31" t="str">
        <f t="shared" si="20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t="17.850000000000001" hidden="1" customHeight="1">
      <c r="B151" s="21">
        <f>IF(LEN(C151=0),SUBTOTAL(3,$C$9:C151),"")</f>
        <v>85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8"/>
        <v>F</v>
      </c>
      <c r="R151" s="30" t="str">
        <f t="shared" si="19"/>
        <v>Kém</v>
      </c>
      <c r="S151" s="31" t="str">
        <f t="shared" si="20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t="17.850000000000001" hidden="1" customHeight="1">
      <c r="B152" s="21">
        <f>IF(LEN(C152=0),SUBTOTAL(3,$C$9:C152),"")</f>
        <v>85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8"/>
        <v>F</v>
      </c>
      <c r="R152" s="30" t="str">
        <f t="shared" si="19"/>
        <v>Kém</v>
      </c>
      <c r="S152" s="31" t="str">
        <f t="shared" si="20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t="17.850000000000001" hidden="1" customHeight="1">
      <c r="B153" s="21">
        <f>IF(LEN(C153=0),SUBTOTAL(3,$C$9:C153),"")</f>
        <v>85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8"/>
        <v>F</v>
      </c>
      <c r="R153" s="30" t="str">
        <f t="shared" si="19"/>
        <v>Kém</v>
      </c>
      <c r="S153" s="31" t="str">
        <f t="shared" si="20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t="17.850000000000001" hidden="1" customHeight="1">
      <c r="B154" s="21">
        <f>IF(LEN(C154=0),SUBTOTAL(3,$C$9:C154),"")</f>
        <v>85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8"/>
        <v>F</v>
      </c>
      <c r="R154" s="30" t="str">
        <f t="shared" si="19"/>
        <v>Kém</v>
      </c>
      <c r="S154" s="31" t="str">
        <f t="shared" si="20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t="17.850000000000001" hidden="1" customHeight="1">
      <c r="B155" s="21">
        <f>IF(LEN(C155=0),SUBTOTAL(3,$C$9:C155),"")</f>
        <v>85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8"/>
        <v>F</v>
      </c>
      <c r="R155" s="30" t="str">
        <f t="shared" si="19"/>
        <v>Kém</v>
      </c>
      <c r="S155" s="31" t="str">
        <f t="shared" si="20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t="17.850000000000001" hidden="1" customHeight="1">
      <c r="B156" s="21">
        <f>IF(LEN(C156=0),SUBTOTAL(3,$C$9:C156),"")</f>
        <v>85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8"/>
        <v>F</v>
      </c>
      <c r="R156" s="30" t="str">
        <f t="shared" si="19"/>
        <v>Kém</v>
      </c>
      <c r="S156" s="31" t="str">
        <f t="shared" si="20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t="17.850000000000001" hidden="1" customHeight="1">
      <c r="B157" s="21">
        <f>IF(LEN(C157=0),SUBTOTAL(3,$C$9:C157),"")</f>
        <v>85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8"/>
        <v>F</v>
      </c>
      <c r="R157" s="30" t="str">
        <f t="shared" si="19"/>
        <v>Kém</v>
      </c>
      <c r="S157" s="31" t="str">
        <f t="shared" si="20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t="17.850000000000001" hidden="1" customHeight="1">
      <c r="B158" s="81">
        <f>IF(LEN(C158=0),SUBTOTAL(3,$C$9:C158),"")</f>
        <v>85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8"/>
        <v>F</v>
      </c>
      <c r="R158" s="91" t="str">
        <f t="shared" si="19"/>
        <v>Kém</v>
      </c>
      <c r="S158" s="92" t="str">
        <f t="shared" si="20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149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84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0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1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65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B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C9:T93">
    <sortCondition ref="E9:E93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309" priority="28" operator="greaterThan">
      <formula>10</formula>
    </cfRule>
  </conditionalFormatting>
  <conditionalFormatting sqref="O9:O49 O99:O128 O148:O158">
    <cfRule type="cellIs" dxfId="308" priority="22" operator="greaterThan">
      <formula>10</formula>
    </cfRule>
    <cfRule type="cellIs" dxfId="307" priority="23" operator="greaterThan">
      <formula>10</formula>
    </cfRule>
    <cfRule type="cellIs" dxfId="306" priority="24" operator="greaterThan">
      <formula>10</formula>
    </cfRule>
    <cfRule type="cellIs" dxfId="305" priority="25" operator="greaterThan">
      <formula>10</formula>
    </cfRule>
    <cfRule type="cellIs" dxfId="304" priority="26" operator="greaterThan">
      <formula>10</formula>
    </cfRule>
    <cfRule type="cellIs" dxfId="303" priority="27" operator="greaterThan">
      <formula>10</formula>
    </cfRule>
  </conditionalFormatting>
  <conditionalFormatting sqref="H99:K128 H148:K158 H9:K49">
    <cfRule type="cellIs" dxfId="302" priority="21" operator="greaterThan">
      <formula>10</formula>
    </cfRule>
  </conditionalFormatting>
  <conditionalFormatting sqref="C1:C49 C99:C128 C148:C1048576">
    <cfRule type="duplicateValues" dxfId="300" priority="30"/>
  </conditionalFormatting>
  <conditionalFormatting sqref="H50:O98">
    <cfRule type="cellIs" dxfId="299" priority="18" operator="greaterThan">
      <formula>10</formula>
    </cfRule>
  </conditionalFormatting>
  <conditionalFormatting sqref="O50:O98">
    <cfRule type="cellIs" dxfId="298" priority="12" operator="greaterThan">
      <formula>10</formula>
    </cfRule>
    <cfRule type="cellIs" dxfId="297" priority="13" operator="greaterThan">
      <formula>10</formula>
    </cfRule>
    <cfRule type="cellIs" dxfId="296" priority="14" operator="greaterThan">
      <formula>10</formula>
    </cfRule>
    <cfRule type="cellIs" dxfId="295" priority="15" operator="greaterThan">
      <formula>10</formula>
    </cfRule>
    <cfRule type="cellIs" dxfId="294" priority="16" operator="greaterThan">
      <formula>10</formula>
    </cfRule>
    <cfRule type="cellIs" dxfId="293" priority="17" operator="greaterThan">
      <formula>10</formula>
    </cfRule>
  </conditionalFormatting>
  <conditionalFormatting sqref="H50:K98">
    <cfRule type="cellIs" dxfId="292" priority="11" operator="greaterThan">
      <formula>10</formula>
    </cfRule>
  </conditionalFormatting>
  <conditionalFormatting sqref="C50:C98">
    <cfRule type="duplicateValues" dxfId="290" priority="20"/>
  </conditionalFormatting>
  <conditionalFormatting sqref="H129:O147">
    <cfRule type="cellIs" dxfId="289" priority="8" operator="greaterThan">
      <formula>10</formula>
    </cfRule>
  </conditionalFormatting>
  <conditionalFormatting sqref="O129:O147">
    <cfRule type="cellIs" dxfId="288" priority="2" operator="greaterThan">
      <formula>10</formula>
    </cfRule>
    <cfRule type="cellIs" dxfId="287" priority="3" operator="greaterThan">
      <formula>10</formula>
    </cfRule>
    <cfRule type="cellIs" dxfId="286" priority="4" operator="greaterThan">
      <formula>10</formula>
    </cfRule>
    <cfRule type="cellIs" dxfId="285" priority="5" operator="greaterThan">
      <formula>10</formula>
    </cfRule>
    <cfRule type="cellIs" dxfId="284" priority="6" operator="greaterThan">
      <formula>10</formula>
    </cfRule>
    <cfRule type="cellIs" dxfId="283" priority="7" operator="greaterThan">
      <formula>10</formula>
    </cfRule>
  </conditionalFormatting>
  <conditionalFormatting sqref="H129:K147">
    <cfRule type="cellIs" dxfId="282" priority="1" operator="greaterThan">
      <formula>10</formula>
    </cfRule>
  </conditionalFormatting>
  <conditionalFormatting sqref="C129:C147">
    <cfRule type="duplicateValues" dxfId="280" priority="10"/>
  </conditionalFormatting>
  <dataValidations count="2">
    <dataValidation allowBlank="1" showInputMessage="1" showErrorMessage="1" errorTitle="Không xóa dữ liệu" error="Không xóa dữ liệu" prompt="Không xóa dữ liệu" sqref="D162 X2:AL7 W9:W158" xr:uid="{00000000-0002-0000-0B00-000000000000}"/>
    <dataValidation type="decimal" allowBlank="1" showInputMessage="1" showErrorMessage="1" sqref="H9:K158" xr:uid="{00000000-0002-0000-0B00-000001000000}">
      <formula1>0</formula1>
      <formula2>10</formula2>
    </dataValidation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filterMode="1">
    <tabColor rgb="FF00B0F0"/>
  </sheetPr>
  <dimension ref="A1:AL181"/>
  <sheetViews>
    <sheetView workbookViewId="0">
      <pane ySplit="2" topLeftCell="A77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3122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13:30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0</v>
      </c>
      <c r="AF7" s="67">
        <f>+$AE$7/$Z$7</f>
        <v>0</v>
      </c>
      <c r="AG7" s="68">
        <f>COUNTIF($W$8:$W$194,"Thi lại")</f>
        <v>65</v>
      </c>
      <c r="AH7" s="67">
        <f>+$AG$7/$Z$7</f>
        <v>0.43333333333333335</v>
      </c>
      <c r="AI7" s="68">
        <f>COUNTIF($W$8:$W$195,"Học lại")</f>
        <v>3</v>
      </c>
      <c r="AJ7" s="67">
        <f>+$AI$7/$Z$7</f>
        <v>0.02</v>
      </c>
      <c r="AK7" s="59">
        <f>COUNTIF($W$9:$W$195,"Đạt")</f>
        <v>82</v>
      </c>
      <c r="AL7" s="66">
        <f>+$AK$7/$Z$7</f>
        <v>0.54666666666666663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2068</v>
      </c>
      <c r="D9" s="12" t="s">
        <v>3520</v>
      </c>
      <c r="E9" s="13" t="s">
        <v>3206</v>
      </c>
      <c r="F9" s="14" t="s">
        <v>4511</v>
      </c>
      <c r="G9" s="11" t="s">
        <v>3308</v>
      </c>
      <c r="H9" s="26">
        <v>10</v>
      </c>
      <c r="I9" s="15">
        <v>7</v>
      </c>
      <c r="J9" s="15">
        <v>7.5</v>
      </c>
      <c r="K9" s="15" t="s">
        <v>28</v>
      </c>
      <c r="L9" s="114"/>
      <c r="M9" s="114"/>
      <c r="N9" s="114"/>
      <c r="O9" s="16">
        <v>2.5</v>
      </c>
      <c r="P9" s="17">
        <f>ROUND(SUMPRODUCT(H9:O9,$H$8:$O$8)/100,1)</f>
        <v>4.7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D</v>
      </c>
      <c r="R9" s="115" t="str">
        <f t="shared" ref="R9:R40" si="1">IF($P9&lt;4,"Kém",IF(AND($P9&gt;=4,$P9&lt;=5.4),"Trung bình yếu",IF(AND($P9&gt;=5.5,$P9&lt;=6.9),"Trung bình",IF(AND($P9&gt;=7,$P9&lt;=8.4),"Khá",IF(AND($P9&gt;=8.5,$P9&lt;=10),"Giỏi","")))))</f>
        <v>Trung bình yếu</v>
      </c>
      <c r="S9" s="31" t="str">
        <f t="shared" ref="S9:S40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102-A2</v>
      </c>
      <c r="U9" s="94" t="str">
        <f t="array" ref="U9">IFERROR(VLOOKUP($C9&amp;$G$4,CHOOSE({1,2},Data!$A$2:$A$15458&amp;Data!$E$2:$E$15458,Data!$F$2:$F$15458),2,0),"")</f>
        <v>BAS1224-12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</row>
    <row r="10" spans="2:38" ht="17.850000000000001" customHeight="1">
      <c r="B10" s="21">
        <f>IF(LEN(C10=0),SUBTOTAL(3,$C$9:C10),"")</f>
        <v>2</v>
      </c>
      <c r="C10" s="22" t="s">
        <v>1884</v>
      </c>
      <c r="D10" s="23" t="s">
        <v>3402</v>
      </c>
      <c r="E10" s="24" t="s">
        <v>3206</v>
      </c>
      <c r="F10" s="25" t="s">
        <v>3636</v>
      </c>
      <c r="G10" s="22" t="s">
        <v>3257</v>
      </c>
      <c r="H10" s="26">
        <v>10</v>
      </c>
      <c r="I10" s="26">
        <v>9</v>
      </c>
      <c r="J10" s="26">
        <v>6.5</v>
      </c>
      <c r="K10" s="26" t="s">
        <v>28</v>
      </c>
      <c r="L10" s="33"/>
      <c r="M10" s="33"/>
      <c r="N10" s="33"/>
      <c r="O10" s="77">
        <v>5</v>
      </c>
      <c r="P10" s="28">
        <f>ROUND(SUMPRODUCT(H10:O10,$H$8:$O$8)/100,1)</f>
        <v>6.2</v>
      </c>
      <c r="Q10" s="29" t="str">
        <f t="shared" si="0"/>
        <v>C</v>
      </c>
      <c r="R10" s="30" t="str">
        <f t="shared" si="1"/>
        <v>Trung bình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102-A2</v>
      </c>
      <c r="U10" s="94" t="str">
        <f t="array" ref="U10">IFERROR(VLOOKUP($C10&amp;$G$4,CHOOSE({1,2},Data!$A$2:$A$15458&amp;Data!$E$2:$E$15458,Data!$F$2:$F$15458),2,0),"")</f>
        <v>BAS1224-12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</row>
    <row r="11" spans="2:38" ht="17.850000000000001" customHeight="1">
      <c r="B11" s="21">
        <f>IF(LEN(C11=0),SUBTOTAL(3,$C$9:C11),"")</f>
        <v>3</v>
      </c>
      <c r="C11" s="22" t="s">
        <v>1882</v>
      </c>
      <c r="D11" s="23" t="s">
        <v>4576</v>
      </c>
      <c r="E11" s="24" t="s">
        <v>3206</v>
      </c>
      <c r="F11" s="25" t="s">
        <v>3984</v>
      </c>
      <c r="G11" s="22" t="s">
        <v>3218</v>
      </c>
      <c r="H11" s="26">
        <v>10</v>
      </c>
      <c r="I11" s="26">
        <v>7</v>
      </c>
      <c r="J11" s="26">
        <v>7.5</v>
      </c>
      <c r="K11" s="26" t="s">
        <v>28</v>
      </c>
      <c r="L11" s="33"/>
      <c r="M11" s="33"/>
      <c r="N11" s="33"/>
      <c r="O11" s="77">
        <v>7</v>
      </c>
      <c r="P11" s="28">
        <f>ROUND(SUMPRODUCT(H11:O11,$H$8:$O$8)/100,1)</f>
        <v>7.4</v>
      </c>
      <c r="Q11" s="29" t="str">
        <f t="shared" si="0"/>
        <v>B</v>
      </c>
      <c r="R11" s="30" t="str">
        <f t="shared" si="1"/>
        <v>Khá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102-A2</v>
      </c>
      <c r="U11" s="94" t="str">
        <f t="array" ref="U11">IFERROR(VLOOKUP($C11&amp;$G$4,CHOOSE({1,2},Data!$A$2:$A$15458&amp;Data!$E$2:$E$15458,Data!$F$2:$F$15458),2,0),"")</f>
        <v>BAS1224-12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70"/>
      <c r="Y11" s="70"/>
      <c r="Z11" s="124"/>
      <c r="AA11" s="60"/>
      <c r="AB11" s="60"/>
      <c r="AC11" s="60"/>
      <c r="AD11" s="71"/>
      <c r="AE11" s="60"/>
      <c r="AF11" s="72"/>
      <c r="AG11" s="73"/>
      <c r="AH11" s="72"/>
      <c r="AI11" s="73"/>
      <c r="AJ11" s="72"/>
      <c r="AK11" s="60"/>
      <c r="AL11" s="71"/>
    </row>
    <row r="12" spans="2:38" ht="17.850000000000001" customHeight="1">
      <c r="B12" s="21">
        <f>IF(LEN(C12=0),SUBTOTAL(3,$C$9:C12),"")</f>
        <v>4</v>
      </c>
      <c r="C12" s="22" t="s">
        <v>1831</v>
      </c>
      <c r="D12" s="23" t="s">
        <v>3556</v>
      </c>
      <c r="E12" s="24" t="s">
        <v>3206</v>
      </c>
      <c r="F12" s="25" t="s">
        <v>3802</v>
      </c>
      <c r="G12" s="22" t="s">
        <v>3218</v>
      </c>
      <c r="H12" s="26">
        <v>10</v>
      </c>
      <c r="I12" s="26">
        <v>7</v>
      </c>
      <c r="J12" s="26">
        <v>7.5</v>
      </c>
      <c r="K12" s="26" t="s">
        <v>28</v>
      </c>
      <c r="L12" s="33"/>
      <c r="M12" s="33"/>
      <c r="N12" s="33"/>
      <c r="O12" s="77">
        <v>3</v>
      </c>
      <c r="P12" s="28">
        <f>ROUND(SUMPRODUCT(H12:O12,$H$8:$O$8)/100,1)</f>
        <v>5</v>
      </c>
      <c r="Q12" s="29" t="str">
        <f t="shared" si="0"/>
        <v>D+</v>
      </c>
      <c r="R12" s="30" t="str">
        <f t="shared" si="1"/>
        <v>Trung bình yếu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102-A2</v>
      </c>
      <c r="U12" s="94" t="str">
        <f t="array" ref="U12">IFERROR(VLOOKUP($C12&amp;$G$4,CHOOSE({1,2},Data!$A$2:$A$15458&amp;Data!$E$2:$E$15458,Data!$F$2:$F$15458),2,0),"")</f>
        <v>BAS1224-12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 ht="17.850000000000001" customHeight="1">
      <c r="B13" s="21">
        <f>IF(LEN(C13=0),SUBTOTAL(3,$C$9:C13),"")</f>
        <v>5</v>
      </c>
      <c r="C13" s="22" t="s">
        <v>1880</v>
      </c>
      <c r="D13" s="23" t="s">
        <v>4574</v>
      </c>
      <c r="E13" s="24" t="s">
        <v>3206</v>
      </c>
      <c r="F13" s="25" t="s">
        <v>3508</v>
      </c>
      <c r="G13" s="22" t="s">
        <v>3257</v>
      </c>
      <c r="H13" s="26">
        <v>10</v>
      </c>
      <c r="I13" s="26">
        <v>9</v>
      </c>
      <c r="J13" s="26">
        <v>9</v>
      </c>
      <c r="K13" s="26" t="s">
        <v>28</v>
      </c>
      <c r="L13" s="27"/>
      <c r="M13" s="27"/>
      <c r="N13" s="27"/>
      <c r="O13" s="77">
        <v>9</v>
      </c>
      <c r="P13" s="28">
        <f>ROUND(SUMPRODUCT(H13:O13,$H$8:$O$8)/100,1)</f>
        <v>9.1</v>
      </c>
      <c r="Q13" s="29" t="str">
        <f t="shared" si="0"/>
        <v>A+</v>
      </c>
      <c r="R13" s="29" t="str">
        <f t="shared" si="1"/>
        <v>Giỏi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102-A2</v>
      </c>
      <c r="U13" s="94" t="str">
        <f t="array" ref="U13">IFERROR(VLOOKUP($C13&amp;$G$4,CHOOSE({1,2},Data!$A$2:$A$15458&amp;Data!$E$2:$E$15458,Data!$F$2:$F$15458),2,0),"")</f>
        <v>BAS1224-12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69"/>
      <c r="Y13" s="69"/>
      <c r="Z13" s="69"/>
      <c r="AA13" s="69"/>
      <c r="AB13" s="69"/>
      <c r="AC13" s="69"/>
      <c r="AD13" s="69"/>
      <c r="AE13" s="69"/>
      <c r="AF13" s="69"/>
      <c r="AG13" s="69"/>
      <c r="AH13" s="69"/>
      <c r="AI13" s="69"/>
      <c r="AJ13" s="69"/>
      <c r="AK13" s="69"/>
      <c r="AL13" s="69"/>
    </row>
    <row r="14" spans="2:38" ht="17.850000000000001" customHeight="1">
      <c r="B14" s="21">
        <f>IF(LEN(C14=0),SUBTOTAL(3,$C$9:C14),"")</f>
        <v>6</v>
      </c>
      <c r="C14" s="22" t="s">
        <v>396</v>
      </c>
      <c r="D14" s="23" t="s">
        <v>4575</v>
      </c>
      <c r="E14" s="24" t="s">
        <v>3206</v>
      </c>
      <c r="F14" s="25" t="s">
        <v>3521</v>
      </c>
      <c r="G14" s="22" t="s">
        <v>3246</v>
      </c>
      <c r="H14" s="26">
        <v>10</v>
      </c>
      <c r="I14" s="26">
        <v>9</v>
      </c>
      <c r="J14" s="26">
        <v>7</v>
      </c>
      <c r="K14" s="26" t="s">
        <v>28</v>
      </c>
      <c r="L14" s="27"/>
      <c r="M14" s="27"/>
      <c r="N14" s="27"/>
      <c r="O14" s="77">
        <v>8</v>
      </c>
      <c r="P14" s="28">
        <f>ROUND(SUMPRODUCT(H14:O14,$H$8:$O$8)/100,1)</f>
        <v>8.1</v>
      </c>
      <c r="Q14" s="29" t="str">
        <f t="shared" si="0"/>
        <v>B+</v>
      </c>
      <c r="R14" s="30" t="str">
        <f t="shared" si="1"/>
        <v>Khá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102-A2</v>
      </c>
      <c r="U14" s="94" t="str">
        <f t="array" ref="U14">IFERROR(VLOOKUP($C14&amp;$G$4,CHOOSE({1,2},Data!$A$2:$A$15458&amp;Data!$E$2:$E$15458,Data!$F$2:$F$15458),2,0),"")</f>
        <v>BAS1224-12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69"/>
      <c r="Y14" s="69"/>
      <c r="Z14" s="69"/>
      <c r="AA14" s="61"/>
      <c r="AB14" s="61"/>
      <c r="AC14" s="61"/>
      <c r="AD14" s="61"/>
      <c r="AE14" s="60"/>
      <c r="AF14" s="61"/>
      <c r="AG14" s="61"/>
      <c r="AH14" s="61"/>
      <c r="AI14" s="61"/>
      <c r="AJ14" s="61"/>
      <c r="AK14" s="61"/>
      <c r="AL14" s="62"/>
    </row>
    <row r="15" spans="2:38" ht="17.850000000000001" customHeight="1">
      <c r="B15" s="21">
        <f>IF(LEN(C15=0),SUBTOTAL(3,$C$9:C15),"")</f>
        <v>7</v>
      </c>
      <c r="C15" s="22" t="s">
        <v>1832</v>
      </c>
      <c r="D15" s="23" t="s">
        <v>4577</v>
      </c>
      <c r="E15" s="24" t="s">
        <v>3206</v>
      </c>
      <c r="F15" s="25" t="s">
        <v>3504</v>
      </c>
      <c r="G15" s="22" t="s">
        <v>3329</v>
      </c>
      <c r="H15" s="26">
        <v>10</v>
      </c>
      <c r="I15" s="26">
        <v>10</v>
      </c>
      <c r="J15" s="26">
        <v>7</v>
      </c>
      <c r="K15" s="26" t="s">
        <v>28</v>
      </c>
      <c r="L15" s="33"/>
      <c r="M15" s="33"/>
      <c r="N15" s="33"/>
      <c r="O15" s="77">
        <v>8</v>
      </c>
      <c r="P15" s="28">
        <f>ROUND(SUMPRODUCT(H15:O15,$H$8:$O$8)/100,1)</f>
        <v>8.1999999999999993</v>
      </c>
      <c r="Q15" s="29" t="str">
        <f t="shared" si="0"/>
        <v>B+</v>
      </c>
      <c r="R15" s="30" t="str">
        <f t="shared" si="1"/>
        <v>Khá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102-A2</v>
      </c>
      <c r="U15" s="94" t="str">
        <f t="array" ref="U15">IFERROR(VLOOKUP($C15&amp;$G$4,CHOOSE({1,2},Data!$A$2:$A$15458&amp;Data!$E$2:$E$15458,Data!$F$2:$F$15458),2,0),"")</f>
        <v>BAS1224-12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 ht="17.850000000000001" customHeight="1">
      <c r="B16" s="21">
        <f>IF(LEN(C16=0),SUBTOTAL(3,$C$9:C16),"")</f>
        <v>8</v>
      </c>
      <c r="C16" s="22" t="s">
        <v>1835</v>
      </c>
      <c r="D16" s="23" t="s">
        <v>4488</v>
      </c>
      <c r="E16" s="24" t="s">
        <v>3220</v>
      </c>
      <c r="F16" s="25" t="s">
        <v>4542</v>
      </c>
      <c r="G16" s="22" t="s">
        <v>3340</v>
      </c>
      <c r="H16" s="26">
        <v>10</v>
      </c>
      <c r="I16" s="26">
        <v>9</v>
      </c>
      <c r="J16" s="26">
        <v>7</v>
      </c>
      <c r="K16" s="26" t="s">
        <v>28</v>
      </c>
      <c r="L16" s="33"/>
      <c r="M16" s="33"/>
      <c r="N16" s="33"/>
      <c r="O16" s="77">
        <v>5</v>
      </c>
      <c r="P16" s="28">
        <f>ROUND(SUMPRODUCT(H16:O16,$H$8:$O$8)/100,1)</f>
        <v>6.3</v>
      </c>
      <c r="Q16" s="29" t="str">
        <f t="shared" si="0"/>
        <v>C</v>
      </c>
      <c r="R16" s="30" t="str">
        <f t="shared" si="1"/>
        <v>Trung bình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102-A2</v>
      </c>
      <c r="U16" s="94" t="str">
        <f t="array" ref="U16">IFERROR(VLOOKUP($C16&amp;$G$4,CHOOSE({1,2},Data!$A$2:$A$15458&amp;Data!$E$2:$E$15458,Data!$F$2:$F$15458),2,0),"")</f>
        <v>BAS1224-12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1706</v>
      </c>
      <c r="D17" s="23" t="s">
        <v>4098</v>
      </c>
      <c r="E17" s="24" t="s">
        <v>3220</v>
      </c>
      <c r="F17" s="25" t="s">
        <v>3361</v>
      </c>
      <c r="G17" s="22" t="s">
        <v>3329</v>
      </c>
      <c r="H17" s="26">
        <v>10</v>
      </c>
      <c r="I17" s="26">
        <v>9</v>
      </c>
      <c r="J17" s="26">
        <v>8</v>
      </c>
      <c r="K17" s="26" t="s">
        <v>28</v>
      </c>
      <c r="L17" s="33"/>
      <c r="M17" s="33"/>
      <c r="N17" s="33"/>
      <c r="O17" s="77">
        <v>8.5</v>
      </c>
      <c r="P17" s="28">
        <f>ROUND(SUMPRODUCT(H17:O17,$H$8:$O$8)/100,1)</f>
        <v>8.6</v>
      </c>
      <c r="Q17" s="29" t="str">
        <f t="shared" si="0"/>
        <v>A</v>
      </c>
      <c r="R17" s="30" t="str">
        <f t="shared" si="1"/>
        <v>Giỏi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102-A2</v>
      </c>
      <c r="U17" s="94" t="str">
        <f t="array" ref="U17">IFERROR(VLOOKUP($C17&amp;$G$4,CHOOSE({1,2},Data!$A$2:$A$15458&amp;Data!$E$2:$E$15458,Data!$F$2:$F$15458),2,0),"")</f>
        <v>BAS1224-12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1703</v>
      </c>
      <c r="D18" s="23" t="s">
        <v>3402</v>
      </c>
      <c r="E18" s="24" t="s">
        <v>3458</v>
      </c>
      <c r="F18" s="25" t="s">
        <v>4260</v>
      </c>
      <c r="G18" s="22" t="s">
        <v>3329</v>
      </c>
      <c r="H18" s="26">
        <v>10</v>
      </c>
      <c r="I18" s="26">
        <v>6</v>
      </c>
      <c r="J18" s="26">
        <v>6</v>
      </c>
      <c r="K18" s="26" t="s">
        <v>28</v>
      </c>
      <c r="L18" s="33"/>
      <c r="M18" s="33"/>
      <c r="N18" s="33"/>
      <c r="O18" s="77">
        <v>6.5</v>
      </c>
      <c r="P18" s="28">
        <f>ROUND(SUMPRODUCT(H18:O18,$H$8:$O$8)/100,1)</f>
        <v>6.7</v>
      </c>
      <c r="Q18" s="29" t="str">
        <f t="shared" si="0"/>
        <v>C+</v>
      </c>
      <c r="R18" s="30" t="str">
        <f t="shared" si="1"/>
        <v>Trung bình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102-A2</v>
      </c>
      <c r="U18" s="94" t="str">
        <f t="array" ref="U18">IFERROR(VLOOKUP($C18&amp;$G$4,CHOOSE({1,2},Data!$A$2:$A$15458&amp;Data!$E$2:$E$15458,Data!$F$2:$F$15458),2,0),"")</f>
        <v>BAS1224-12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336</v>
      </c>
      <c r="D19" s="23" t="s">
        <v>3267</v>
      </c>
      <c r="E19" s="24" t="s">
        <v>3458</v>
      </c>
      <c r="F19" s="25" t="s">
        <v>3589</v>
      </c>
      <c r="G19" s="22" t="s">
        <v>3358</v>
      </c>
      <c r="H19" s="26">
        <v>10</v>
      </c>
      <c r="I19" s="26">
        <v>5</v>
      </c>
      <c r="J19" s="26">
        <v>6.5</v>
      </c>
      <c r="K19" s="26" t="s">
        <v>28</v>
      </c>
      <c r="L19" s="33"/>
      <c r="M19" s="33"/>
      <c r="N19" s="33"/>
      <c r="O19" s="77">
        <v>1</v>
      </c>
      <c r="P19" s="28">
        <f>ROUND(SUMPRODUCT(H19:O19,$H$8:$O$8)/100,1)</f>
        <v>3.4</v>
      </c>
      <c r="Q19" s="29" t="str">
        <f t="shared" si="0"/>
        <v>F</v>
      </c>
      <c r="R19" s="30" t="str">
        <f t="shared" si="1"/>
        <v>Kém</v>
      </c>
      <c r="S19" s="31" t="str">
        <f t="shared" si="2"/>
        <v/>
      </c>
      <c r="T19" s="32" t="str">
        <f t="array" ref="T19">IFERROR(VLOOKUP($C19&amp;$S$3,CHOOSE({1,2},Data!$A$2:$A$15458&amp;Data!$B$2:$B$15458,Data!$C$2:$C$15458),2,0),"")</f>
        <v>102-A2</v>
      </c>
      <c r="U19" s="94" t="str">
        <f t="array" ref="U19">IFERROR(VLOOKUP($C19&amp;$G$4,CHOOSE({1,2},Data!$A$2:$A$15458&amp;Data!$E$2:$E$15458,Data!$F$2:$F$15458),2,0),"")</f>
        <v>BAS1224-12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Học lại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844</v>
      </c>
      <c r="D20" s="23" t="s">
        <v>3556</v>
      </c>
      <c r="E20" s="24" t="s">
        <v>3728</v>
      </c>
      <c r="F20" s="25" t="s">
        <v>3693</v>
      </c>
      <c r="G20" s="22" t="s">
        <v>3281</v>
      </c>
      <c r="H20" s="26">
        <v>10</v>
      </c>
      <c r="I20" s="26">
        <v>8</v>
      </c>
      <c r="J20" s="26">
        <v>9</v>
      </c>
      <c r="K20" s="26" t="s">
        <v>28</v>
      </c>
      <c r="L20" s="33"/>
      <c r="M20" s="33"/>
      <c r="N20" s="33"/>
      <c r="O20" s="77">
        <v>6</v>
      </c>
      <c r="P20" s="28">
        <f>ROUND(SUMPRODUCT(H20:O20,$H$8:$O$8)/100,1)</f>
        <v>7.2</v>
      </c>
      <c r="Q20" s="29" t="str">
        <f t="shared" si="0"/>
        <v>B</v>
      </c>
      <c r="R20" s="30" t="str">
        <f t="shared" si="1"/>
        <v>Khá</v>
      </c>
      <c r="S20" s="31" t="str">
        <f t="shared" si="2"/>
        <v/>
      </c>
      <c r="T20" s="32" t="str">
        <f t="array" ref="T20">IFERROR(VLOOKUP($C20&amp;$S$3,CHOOSE({1,2},Data!$A$2:$A$15458&amp;Data!$B$2:$B$15458,Data!$C$2:$C$15458),2,0),"")</f>
        <v>102-A2</v>
      </c>
      <c r="U20" s="94" t="str">
        <f t="array" ref="U20">IFERROR(VLOOKUP($C20&amp;$G$4,CHOOSE({1,2},Data!$A$2:$A$15458&amp;Data!$E$2:$E$15458,Data!$F$2:$F$15458),2,0),"")</f>
        <v>BAS1224-12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1895</v>
      </c>
      <c r="D21" s="23" t="s">
        <v>3573</v>
      </c>
      <c r="E21" s="24" t="s">
        <v>3237</v>
      </c>
      <c r="F21" s="25" t="s">
        <v>4108</v>
      </c>
      <c r="G21" s="22" t="s">
        <v>3235</v>
      </c>
      <c r="H21" s="26">
        <v>10</v>
      </c>
      <c r="I21" s="26">
        <v>9</v>
      </c>
      <c r="J21" s="26">
        <v>7.5</v>
      </c>
      <c r="K21" s="26" t="s">
        <v>28</v>
      </c>
      <c r="L21" s="33"/>
      <c r="M21" s="33"/>
      <c r="N21" s="33"/>
      <c r="O21" s="77">
        <v>7</v>
      </c>
      <c r="P21" s="28">
        <f>ROUND(SUMPRODUCT(H21:O21,$H$8:$O$8)/100,1)</f>
        <v>7.6</v>
      </c>
      <c r="Q21" s="29" t="str">
        <f t="shared" si="0"/>
        <v>B</v>
      </c>
      <c r="R21" s="30" t="str">
        <f t="shared" si="1"/>
        <v>Khá</v>
      </c>
      <c r="S21" s="31" t="str">
        <f t="shared" si="2"/>
        <v/>
      </c>
      <c r="T21" s="32" t="str">
        <f t="array" ref="T21">IFERROR(VLOOKUP($C21&amp;$S$3,CHOOSE({1,2},Data!$A$2:$A$15458&amp;Data!$B$2:$B$15458,Data!$C$2:$C$15458),2,0),"")</f>
        <v>102-A2</v>
      </c>
      <c r="U21" s="94" t="str">
        <f t="array" ref="U21">IFERROR(VLOOKUP($C21&amp;$G$4,CHOOSE({1,2},Data!$A$2:$A$15458&amp;Data!$E$2:$E$15458,Data!$F$2:$F$15458),2,0),"")</f>
        <v>BAS1224-12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402</v>
      </c>
      <c r="D22" s="23" t="s">
        <v>4578</v>
      </c>
      <c r="E22" s="24" t="s">
        <v>3237</v>
      </c>
      <c r="F22" s="25" t="s">
        <v>4473</v>
      </c>
      <c r="G22" s="22" t="s">
        <v>3246</v>
      </c>
      <c r="H22" s="26">
        <v>10</v>
      </c>
      <c r="I22" s="26">
        <v>9</v>
      </c>
      <c r="J22" s="26">
        <v>9</v>
      </c>
      <c r="K22" s="26" t="s">
        <v>28</v>
      </c>
      <c r="L22" s="33"/>
      <c r="M22" s="33"/>
      <c r="N22" s="33"/>
      <c r="O22" s="77">
        <v>8</v>
      </c>
      <c r="P22" s="28">
        <f>ROUND(SUMPRODUCT(H22:O22,$H$8:$O$8)/100,1)</f>
        <v>8.5</v>
      </c>
      <c r="Q22" s="29" t="str">
        <f t="shared" si="0"/>
        <v>A</v>
      </c>
      <c r="R22" s="30" t="str">
        <f t="shared" si="1"/>
        <v>Giỏi</v>
      </c>
      <c r="S22" s="31" t="str">
        <f t="shared" si="2"/>
        <v/>
      </c>
      <c r="T22" s="32" t="str">
        <f t="array" ref="T22">IFERROR(VLOOKUP($C22&amp;$S$3,CHOOSE({1,2},Data!$A$2:$A$15458&amp;Data!$B$2:$B$15458,Data!$C$2:$C$15458),2,0),"")</f>
        <v>102-A2</v>
      </c>
      <c r="U22" s="94" t="str">
        <f t="array" ref="U22">IFERROR(VLOOKUP($C22&amp;$G$4,CHOOSE({1,2},Data!$A$2:$A$15458&amp;Data!$E$2:$E$15458,Data!$F$2:$F$15458),2,0),"")</f>
        <v>BAS1224-12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340</v>
      </c>
      <c r="D23" s="23" t="s">
        <v>3392</v>
      </c>
      <c r="E23" s="24" t="s">
        <v>3470</v>
      </c>
      <c r="F23" s="25" t="s">
        <v>4579</v>
      </c>
      <c r="G23" s="22" t="s">
        <v>3373</v>
      </c>
      <c r="H23" s="26">
        <v>10</v>
      </c>
      <c r="I23" s="26">
        <v>7</v>
      </c>
      <c r="J23" s="26">
        <v>7</v>
      </c>
      <c r="K23" s="26" t="s">
        <v>28</v>
      </c>
      <c r="L23" s="33"/>
      <c r="M23" s="33"/>
      <c r="N23" s="33"/>
      <c r="O23" s="77">
        <v>4</v>
      </c>
      <c r="P23" s="28">
        <f>ROUND(SUMPRODUCT(H23:O23,$H$8:$O$8)/100,1)</f>
        <v>5.5</v>
      </c>
      <c r="Q23" s="29" t="str">
        <f t="shared" si="0"/>
        <v>C</v>
      </c>
      <c r="R23" s="30" t="str">
        <f t="shared" si="1"/>
        <v>Trung bình</v>
      </c>
      <c r="S23" s="31" t="str">
        <f t="shared" si="2"/>
        <v/>
      </c>
      <c r="T23" s="32" t="str">
        <f t="array" ref="T23">IFERROR(VLOOKUP($C23&amp;$S$3,CHOOSE({1,2},Data!$A$2:$A$15458&amp;Data!$B$2:$B$15458,Data!$C$2:$C$15458),2,0),"")</f>
        <v>102-A2</v>
      </c>
      <c r="U23" s="94" t="str">
        <f t="array" ref="U23">IFERROR(VLOOKUP($C23&amp;$G$4,CHOOSE({1,2},Data!$A$2:$A$15458&amp;Data!$E$2:$E$15458,Data!$F$2:$F$15458),2,0),"")</f>
        <v>BAS1224-12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849</v>
      </c>
      <c r="D24" s="23" t="s">
        <v>3477</v>
      </c>
      <c r="E24" s="24" t="s">
        <v>3250</v>
      </c>
      <c r="F24" s="25" t="s">
        <v>3342</v>
      </c>
      <c r="G24" s="22" t="s">
        <v>3252</v>
      </c>
      <c r="H24" s="26">
        <v>10</v>
      </c>
      <c r="I24" s="26">
        <v>10</v>
      </c>
      <c r="J24" s="26">
        <v>8</v>
      </c>
      <c r="K24" s="26" t="s">
        <v>28</v>
      </c>
      <c r="L24" s="33"/>
      <c r="M24" s="33"/>
      <c r="N24" s="33"/>
      <c r="O24" s="77">
        <v>7.5</v>
      </c>
      <c r="P24" s="28">
        <f>ROUND(SUMPRODUCT(H24:O24,$H$8:$O$8)/100,1)</f>
        <v>8.1</v>
      </c>
      <c r="Q24" s="29" t="str">
        <f t="shared" si="0"/>
        <v>B+</v>
      </c>
      <c r="R24" s="30" t="str">
        <f t="shared" si="1"/>
        <v>Khá</v>
      </c>
      <c r="S24" s="31" t="str">
        <f t="shared" si="2"/>
        <v/>
      </c>
      <c r="T24" s="32" t="str">
        <f t="array" ref="T24">IFERROR(VLOOKUP($C24&amp;$S$3,CHOOSE({1,2},Data!$A$2:$A$15458&amp;Data!$B$2:$B$15458,Data!$C$2:$C$15458),2,0),"")</f>
        <v>102-A2</v>
      </c>
      <c r="U24" s="94" t="str">
        <f t="array" ref="U24">IFERROR(VLOOKUP($C24&amp;$G$4,CHOOSE({1,2},Data!$A$2:$A$15458&amp;Data!$E$2:$E$15458,Data!$F$2:$F$15458),2,0),"")</f>
        <v>BAS1224-12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2630</v>
      </c>
      <c r="D25" s="23" t="s">
        <v>4580</v>
      </c>
      <c r="E25" s="24" t="s">
        <v>4539</v>
      </c>
      <c r="F25" s="25" t="s">
        <v>4010</v>
      </c>
      <c r="G25" s="22" t="s">
        <v>3290</v>
      </c>
      <c r="H25" s="26">
        <v>10</v>
      </c>
      <c r="I25" s="26">
        <v>8</v>
      </c>
      <c r="J25" s="26">
        <v>7</v>
      </c>
      <c r="K25" s="26" t="s">
        <v>28</v>
      </c>
      <c r="L25" s="33"/>
      <c r="M25" s="33"/>
      <c r="N25" s="33"/>
      <c r="O25" s="77">
        <v>5</v>
      </c>
      <c r="P25" s="28">
        <f>ROUND(SUMPRODUCT(H25:O25,$H$8:$O$8)/100,1)</f>
        <v>6.2</v>
      </c>
      <c r="Q25" s="29" t="str">
        <f t="shared" si="0"/>
        <v>C</v>
      </c>
      <c r="R25" s="30" t="str">
        <f t="shared" si="1"/>
        <v>Trung bình</v>
      </c>
      <c r="S25" s="31" t="str">
        <f t="shared" si="2"/>
        <v/>
      </c>
      <c r="T25" s="32" t="str">
        <f t="array" ref="T25">IFERROR(VLOOKUP($C25&amp;$S$3,CHOOSE({1,2},Data!$A$2:$A$15458&amp;Data!$B$2:$B$15458,Data!$C$2:$C$15458),2,0),"")</f>
        <v>102-A2</v>
      </c>
      <c r="U25" s="94" t="str">
        <f t="array" ref="U25">IFERROR(VLOOKUP($C25&amp;$G$4,CHOOSE({1,2},Data!$A$2:$A$15458&amp;Data!$E$2:$E$15458,Data!$F$2:$F$15458),2,0),"")</f>
        <v>BAS1224-12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980</v>
      </c>
      <c r="D26" s="23" t="s">
        <v>3303</v>
      </c>
      <c r="E26" s="24" t="s">
        <v>3744</v>
      </c>
      <c r="F26" s="25" t="s">
        <v>3254</v>
      </c>
      <c r="G26" s="22" t="s">
        <v>3204</v>
      </c>
      <c r="H26" s="26">
        <v>10</v>
      </c>
      <c r="I26" s="26">
        <v>10</v>
      </c>
      <c r="J26" s="26">
        <v>8.5</v>
      </c>
      <c r="K26" s="26" t="s">
        <v>28</v>
      </c>
      <c r="L26" s="33"/>
      <c r="M26" s="33"/>
      <c r="N26" s="33"/>
      <c r="O26" s="77">
        <v>6.5</v>
      </c>
      <c r="P26" s="28">
        <f>ROUND(SUMPRODUCT(H26:O26,$H$8:$O$8)/100,1)</f>
        <v>7.6</v>
      </c>
      <c r="Q26" s="29" t="str">
        <f t="shared" si="0"/>
        <v>B</v>
      </c>
      <c r="R26" s="30" t="str">
        <f t="shared" si="1"/>
        <v>Khá</v>
      </c>
      <c r="S26" s="31" t="str">
        <f t="shared" si="2"/>
        <v/>
      </c>
      <c r="T26" s="32" t="str">
        <f t="array" ref="T26">IFERROR(VLOOKUP($C26&amp;$S$3,CHOOSE({1,2},Data!$A$2:$A$15458&amp;Data!$B$2:$B$15458,Data!$C$2:$C$15458),2,0),"")</f>
        <v>102-A2</v>
      </c>
      <c r="U26" s="94" t="str">
        <f t="array" ref="U26">IFERROR(VLOOKUP($C26&amp;$G$4,CHOOSE({1,2},Data!$A$2:$A$15458&amp;Data!$E$2:$E$15458,Data!$F$2:$F$15458),2,0),"")</f>
        <v>BAS1224-12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345</v>
      </c>
      <c r="D27" s="23" t="s">
        <v>3315</v>
      </c>
      <c r="E27" s="24" t="s">
        <v>3271</v>
      </c>
      <c r="F27" s="25" t="s">
        <v>4041</v>
      </c>
      <c r="G27" s="22" t="s">
        <v>3246</v>
      </c>
      <c r="H27" s="26">
        <v>10</v>
      </c>
      <c r="I27" s="26">
        <v>10</v>
      </c>
      <c r="J27" s="26">
        <v>9</v>
      </c>
      <c r="K27" s="26" t="s">
        <v>28</v>
      </c>
      <c r="L27" s="33"/>
      <c r="M27" s="33"/>
      <c r="N27" s="33"/>
      <c r="O27" s="77">
        <v>4</v>
      </c>
      <c r="P27" s="28">
        <f>ROUND(SUMPRODUCT(H27:O27,$H$8:$O$8)/100,1)</f>
        <v>6.2</v>
      </c>
      <c r="Q27" s="29" t="str">
        <f t="shared" si="0"/>
        <v>C</v>
      </c>
      <c r="R27" s="30" t="str">
        <f t="shared" si="1"/>
        <v>Trung bình</v>
      </c>
      <c r="S27" s="31" t="str">
        <f t="shared" si="2"/>
        <v/>
      </c>
      <c r="T27" s="32" t="str">
        <f t="array" ref="T27">IFERROR(VLOOKUP($C27&amp;$S$3,CHOOSE({1,2},Data!$A$2:$A$15458&amp;Data!$B$2:$B$15458,Data!$C$2:$C$15458),2,0),"")</f>
        <v>102-A2</v>
      </c>
      <c r="U27" s="94" t="str">
        <f t="array" ref="U27">IFERROR(VLOOKUP($C27&amp;$G$4,CHOOSE({1,2},Data!$A$2:$A$15458&amp;Data!$E$2:$E$15458,Data!$F$2:$F$15458),2,0),"")</f>
        <v>BAS1224-12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1185</v>
      </c>
      <c r="D28" s="23" t="s">
        <v>4126</v>
      </c>
      <c r="E28" s="24" t="s">
        <v>3271</v>
      </c>
      <c r="F28" s="25" t="s">
        <v>3546</v>
      </c>
      <c r="G28" s="22" t="s">
        <v>3257</v>
      </c>
      <c r="H28" s="26">
        <v>10</v>
      </c>
      <c r="I28" s="26">
        <v>7</v>
      </c>
      <c r="J28" s="26">
        <v>8.5</v>
      </c>
      <c r="K28" s="26" t="s">
        <v>28</v>
      </c>
      <c r="L28" s="33"/>
      <c r="M28" s="33"/>
      <c r="N28" s="33"/>
      <c r="O28" s="77">
        <v>9</v>
      </c>
      <c r="P28" s="28">
        <f>ROUND(SUMPRODUCT(H28:O28,$H$8:$O$8)/100,1)</f>
        <v>8.8000000000000007</v>
      </c>
      <c r="Q28" s="29" t="str">
        <f t="shared" si="0"/>
        <v>A</v>
      </c>
      <c r="R28" s="30" t="str">
        <f t="shared" si="1"/>
        <v>Giỏi</v>
      </c>
      <c r="S28" s="31" t="str">
        <f t="shared" si="2"/>
        <v/>
      </c>
      <c r="T28" s="32" t="str">
        <f t="array" ref="T28">IFERROR(VLOOKUP($C28&amp;$S$3,CHOOSE({1,2},Data!$A$2:$A$15458&amp;Data!$B$2:$B$15458,Data!$C$2:$C$15458),2,0),"")</f>
        <v>102-A2</v>
      </c>
      <c r="U28" s="94" t="str">
        <f t="array" ref="U28">IFERROR(VLOOKUP($C28&amp;$G$4,CHOOSE({1,2},Data!$A$2:$A$15458&amp;Data!$E$2:$E$15458,Data!$F$2:$F$15458),2,0),"")</f>
        <v>BAS1224-12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1501</v>
      </c>
      <c r="D29" s="23" t="s">
        <v>4415</v>
      </c>
      <c r="E29" s="24" t="s">
        <v>3275</v>
      </c>
      <c r="F29" s="25" t="s">
        <v>3809</v>
      </c>
      <c r="G29" s="22" t="s">
        <v>3208</v>
      </c>
      <c r="H29" s="26">
        <v>9</v>
      </c>
      <c r="I29" s="26">
        <v>5</v>
      </c>
      <c r="J29" s="26">
        <v>8</v>
      </c>
      <c r="K29" s="26" t="s">
        <v>28</v>
      </c>
      <c r="L29" s="33"/>
      <c r="M29" s="33"/>
      <c r="N29" s="33"/>
      <c r="O29" s="77">
        <v>7.5</v>
      </c>
      <c r="P29" s="28">
        <f>ROUND(SUMPRODUCT(H29:O29,$H$8:$O$8)/100,1)</f>
        <v>7.5</v>
      </c>
      <c r="Q29" s="29" t="str">
        <f t="shared" si="0"/>
        <v>B</v>
      </c>
      <c r="R29" s="30" t="str">
        <f t="shared" si="1"/>
        <v>Khá</v>
      </c>
      <c r="S29" s="31" t="str">
        <f t="shared" si="2"/>
        <v/>
      </c>
      <c r="T29" s="32" t="str">
        <f t="array" ref="T29">IFERROR(VLOOKUP($C29&amp;$S$3,CHOOSE({1,2},Data!$A$2:$A$15458&amp;Data!$B$2:$B$15458,Data!$C$2:$C$15458),2,0),"")</f>
        <v>102-A2</v>
      </c>
      <c r="U29" s="94" t="str">
        <f t="array" ref="U29">IFERROR(VLOOKUP($C29&amp;$G$4,CHOOSE({1,2},Data!$A$2:$A$15458&amp;Data!$E$2:$E$15458,Data!$F$2:$F$15458),2,0),"")</f>
        <v>BAS1224-12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1557</v>
      </c>
      <c r="D30" s="23" t="s">
        <v>4126</v>
      </c>
      <c r="E30" s="24" t="s">
        <v>3275</v>
      </c>
      <c r="F30" s="25" t="s">
        <v>3517</v>
      </c>
      <c r="G30" s="22" t="s">
        <v>3283</v>
      </c>
      <c r="H30" s="26">
        <v>10</v>
      </c>
      <c r="I30" s="26">
        <v>10</v>
      </c>
      <c r="J30" s="26">
        <v>7.5</v>
      </c>
      <c r="K30" s="26" t="s">
        <v>28</v>
      </c>
      <c r="L30" s="33"/>
      <c r="M30" s="33"/>
      <c r="N30" s="33"/>
      <c r="O30" s="77">
        <v>3.5</v>
      </c>
      <c r="P30" s="28">
        <f>ROUND(SUMPRODUCT(H30:O30,$H$8:$O$8)/100,1)</f>
        <v>5.6</v>
      </c>
      <c r="Q30" s="29" t="str">
        <f t="shared" si="0"/>
        <v>C</v>
      </c>
      <c r="R30" s="30" t="str">
        <f t="shared" si="1"/>
        <v>Trung bình</v>
      </c>
      <c r="S30" s="31" t="str">
        <f t="shared" si="2"/>
        <v/>
      </c>
      <c r="T30" s="32" t="str">
        <f t="array" ref="T30">IFERROR(VLOOKUP($C30&amp;$S$3,CHOOSE({1,2},Data!$A$2:$A$15458&amp;Data!$B$2:$B$15458,Data!$C$2:$C$15458),2,0),"")</f>
        <v>102-A2</v>
      </c>
      <c r="U30" s="94" t="str">
        <f t="array" ref="U30">IFERROR(VLOOKUP($C30&amp;$G$4,CHOOSE({1,2},Data!$A$2:$A$15458&amp;Data!$E$2:$E$15458,Data!$F$2:$F$15458),2,0),"")</f>
        <v>BAS1224-12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2079</v>
      </c>
      <c r="D31" s="23" t="s">
        <v>4581</v>
      </c>
      <c r="E31" s="24" t="s">
        <v>3275</v>
      </c>
      <c r="F31" s="25" t="s">
        <v>4128</v>
      </c>
      <c r="G31" s="22" t="s">
        <v>3218</v>
      </c>
      <c r="H31" s="26">
        <v>10</v>
      </c>
      <c r="I31" s="26">
        <v>10</v>
      </c>
      <c r="J31" s="26">
        <v>8</v>
      </c>
      <c r="K31" s="26" t="s">
        <v>28</v>
      </c>
      <c r="L31" s="33"/>
      <c r="M31" s="33"/>
      <c r="N31" s="33"/>
      <c r="O31" s="77">
        <v>5.5</v>
      </c>
      <c r="P31" s="28">
        <f>ROUND(SUMPRODUCT(H31:O31,$H$8:$O$8)/100,1)</f>
        <v>6.9</v>
      </c>
      <c r="Q31" s="29" t="str">
        <f t="shared" si="0"/>
        <v>C+</v>
      </c>
      <c r="R31" s="30" t="str">
        <f t="shared" si="1"/>
        <v>Trung bình</v>
      </c>
      <c r="S31" s="31" t="str">
        <f t="shared" si="2"/>
        <v/>
      </c>
      <c r="T31" s="32" t="str">
        <f t="array" ref="T31">IFERROR(VLOOKUP($C31&amp;$S$3,CHOOSE({1,2},Data!$A$2:$A$15458&amp;Data!$B$2:$B$15458,Data!$C$2:$C$15458),2,0),"")</f>
        <v>102-A2</v>
      </c>
      <c r="U31" s="94" t="str">
        <f t="array" ref="U31">IFERROR(VLOOKUP($C31&amp;$G$4,CHOOSE({1,2},Data!$A$2:$A$15458&amp;Data!$E$2:$E$15458,Data!$F$2:$F$15458),2,0),"")</f>
        <v>BAS1224-12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2750</v>
      </c>
      <c r="D32" s="23" t="s">
        <v>3343</v>
      </c>
      <c r="E32" s="24" t="s">
        <v>3282</v>
      </c>
      <c r="F32" s="25" t="s">
        <v>3937</v>
      </c>
      <c r="G32" s="22" t="s">
        <v>3242</v>
      </c>
      <c r="H32" s="26">
        <v>10</v>
      </c>
      <c r="I32" s="26">
        <v>8</v>
      </c>
      <c r="J32" s="26">
        <v>5</v>
      </c>
      <c r="K32" s="26" t="s">
        <v>28</v>
      </c>
      <c r="L32" s="33"/>
      <c r="M32" s="33"/>
      <c r="N32" s="33"/>
      <c r="O32" s="77">
        <v>4</v>
      </c>
      <c r="P32" s="28">
        <f>ROUND(SUMPRODUCT(H32:O32,$H$8:$O$8)/100,1)</f>
        <v>5.2</v>
      </c>
      <c r="Q32" s="29" t="str">
        <f t="shared" si="0"/>
        <v>D+</v>
      </c>
      <c r="R32" s="30" t="str">
        <f t="shared" si="1"/>
        <v>Trung bình yếu</v>
      </c>
      <c r="S32" s="31" t="str">
        <f t="shared" si="2"/>
        <v/>
      </c>
      <c r="T32" s="32" t="str">
        <f t="array" ref="T32">IFERROR(VLOOKUP($C32&amp;$S$3,CHOOSE({1,2},Data!$A$2:$A$15458&amp;Data!$B$2:$B$15458,Data!$C$2:$C$15458),2,0),"")</f>
        <v>102-A2</v>
      </c>
      <c r="U32" s="94" t="str">
        <f t="array" ref="U32">IFERROR(VLOOKUP($C32&amp;$G$4,CHOOSE({1,2},Data!$A$2:$A$15458&amp;Data!$E$2:$E$15458,Data!$F$2:$F$15458),2,0),"")</f>
        <v>BAS1224-12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1713</v>
      </c>
      <c r="D33" s="23" t="s">
        <v>3825</v>
      </c>
      <c r="E33" s="24" t="s">
        <v>3288</v>
      </c>
      <c r="F33" s="25" t="s">
        <v>3802</v>
      </c>
      <c r="G33" s="22" t="s">
        <v>3329</v>
      </c>
      <c r="H33" s="26">
        <v>10</v>
      </c>
      <c r="I33" s="26">
        <v>5</v>
      </c>
      <c r="J33" s="26">
        <v>6.5</v>
      </c>
      <c r="K33" s="26" t="s">
        <v>28</v>
      </c>
      <c r="L33" s="33"/>
      <c r="M33" s="33"/>
      <c r="N33" s="33"/>
      <c r="O33" s="77">
        <v>6.5</v>
      </c>
      <c r="P33" s="28">
        <f>ROUND(SUMPRODUCT(H33:O33,$H$8:$O$8)/100,1)</f>
        <v>6.7</v>
      </c>
      <c r="Q33" s="29" t="str">
        <f t="shared" si="0"/>
        <v>C+</v>
      </c>
      <c r="R33" s="30" t="str">
        <f t="shared" si="1"/>
        <v>Trung bình</v>
      </c>
      <c r="S33" s="31" t="str">
        <f t="shared" si="2"/>
        <v/>
      </c>
      <c r="T33" s="32" t="str">
        <f t="array" ref="T33">IFERROR(VLOOKUP($C33&amp;$S$3,CHOOSE({1,2},Data!$A$2:$A$15458&amp;Data!$B$2:$B$15458,Data!$C$2:$C$15458),2,0),"")</f>
        <v>102-A2</v>
      </c>
      <c r="U33" s="94" t="str">
        <f t="array" ref="U33">IFERROR(VLOOKUP($C33&amp;$G$4,CHOOSE({1,2},Data!$A$2:$A$15458&amp;Data!$E$2:$E$15458,Data!$F$2:$F$15458),2,0),"")</f>
        <v>BAS1224-12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2268</v>
      </c>
      <c r="D34" s="23" t="s">
        <v>3556</v>
      </c>
      <c r="E34" s="24" t="s">
        <v>3294</v>
      </c>
      <c r="F34" s="25" t="s">
        <v>4320</v>
      </c>
      <c r="G34" s="22" t="s">
        <v>3296</v>
      </c>
      <c r="H34" s="26">
        <v>10</v>
      </c>
      <c r="I34" s="26">
        <v>9</v>
      </c>
      <c r="J34" s="26">
        <v>7</v>
      </c>
      <c r="K34" s="26" t="s">
        <v>28</v>
      </c>
      <c r="L34" s="33"/>
      <c r="M34" s="33"/>
      <c r="N34" s="33"/>
      <c r="O34" s="77">
        <v>8</v>
      </c>
      <c r="P34" s="28">
        <f>ROUND(SUMPRODUCT(H34:O34,$H$8:$O$8)/100,1)</f>
        <v>8.1</v>
      </c>
      <c r="Q34" s="29" t="str">
        <f t="shared" si="0"/>
        <v>B+</v>
      </c>
      <c r="R34" s="30" t="str">
        <f t="shared" si="1"/>
        <v>Khá</v>
      </c>
      <c r="S34" s="31" t="str">
        <f t="shared" si="2"/>
        <v/>
      </c>
      <c r="T34" s="32" t="str">
        <f t="array" ref="T34">IFERROR(VLOOKUP($C34&amp;$S$3,CHOOSE({1,2},Data!$A$2:$A$15458&amp;Data!$B$2:$B$15458,Data!$C$2:$C$15458),2,0),"")</f>
        <v>102-A2</v>
      </c>
      <c r="U34" s="94" t="str">
        <f t="array" ref="U34">IFERROR(VLOOKUP($C34&amp;$G$4,CHOOSE({1,2},Data!$A$2:$A$15458&amp;Data!$E$2:$E$15458,Data!$F$2:$F$15458),2,0),"")</f>
        <v>BAS1224-12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1436</v>
      </c>
      <c r="D35" s="23" t="s">
        <v>3952</v>
      </c>
      <c r="E35" s="24" t="s">
        <v>3306</v>
      </c>
      <c r="F35" s="25" t="s">
        <v>3613</v>
      </c>
      <c r="G35" s="22" t="s">
        <v>3277</v>
      </c>
      <c r="H35" s="26">
        <v>10</v>
      </c>
      <c r="I35" s="26">
        <v>7</v>
      </c>
      <c r="J35" s="26">
        <v>7.5</v>
      </c>
      <c r="K35" s="26" t="s">
        <v>28</v>
      </c>
      <c r="L35" s="33"/>
      <c r="M35" s="33"/>
      <c r="N35" s="33"/>
      <c r="O35" s="77">
        <v>3</v>
      </c>
      <c r="P35" s="28">
        <f>ROUND(SUMPRODUCT(H35:O35,$H$8:$O$8)/100,1)</f>
        <v>5</v>
      </c>
      <c r="Q35" s="29" t="str">
        <f t="shared" si="0"/>
        <v>D+</v>
      </c>
      <c r="R35" s="30" t="str">
        <f t="shared" si="1"/>
        <v>Trung bình yếu</v>
      </c>
      <c r="S35" s="31" t="str">
        <f t="shared" si="2"/>
        <v/>
      </c>
      <c r="T35" s="32" t="str">
        <f t="array" ref="T35">IFERROR(VLOOKUP($C35&amp;$S$3,CHOOSE({1,2},Data!$A$2:$A$15458&amp;Data!$B$2:$B$15458,Data!$C$2:$C$15458),2,0),"")</f>
        <v>102-A2</v>
      </c>
      <c r="U35" s="94" t="str">
        <f t="array" ref="U35">IFERROR(VLOOKUP($C35&amp;$G$4,CHOOSE({1,2},Data!$A$2:$A$15458&amp;Data!$E$2:$E$15458,Data!$F$2:$F$15458),2,0),"")</f>
        <v>BAS1224-12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1716</v>
      </c>
      <c r="D36" s="23" t="s">
        <v>4582</v>
      </c>
      <c r="E36" s="24" t="s">
        <v>3306</v>
      </c>
      <c r="F36" s="25" t="s">
        <v>3681</v>
      </c>
      <c r="G36" s="22" t="s">
        <v>3329</v>
      </c>
      <c r="H36" s="26">
        <v>10</v>
      </c>
      <c r="I36" s="26">
        <v>9</v>
      </c>
      <c r="J36" s="26">
        <v>6</v>
      </c>
      <c r="K36" s="26" t="s">
        <v>28</v>
      </c>
      <c r="L36" s="33"/>
      <c r="M36" s="33"/>
      <c r="N36" s="33"/>
      <c r="O36" s="77">
        <v>6</v>
      </c>
      <c r="P36" s="28">
        <f>ROUND(SUMPRODUCT(H36:O36,$H$8:$O$8)/100,1)</f>
        <v>6.7</v>
      </c>
      <c r="Q36" s="29" t="str">
        <f t="shared" si="0"/>
        <v>C+</v>
      </c>
      <c r="R36" s="30" t="str">
        <f t="shared" si="1"/>
        <v>Trung bình</v>
      </c>
      <c r="S36" s="31" t="str">
        <f t="shared" si="2"/>
        <v/>
      </c>
      <c r="T36" s="32" t="str">
        <f t="array" ref="T36">IFERROR(VLOOKUP($C36&amp;$S$3,CHOOSE({1,2},Data!$A$2:$A$15458&amp;Data!$B$2:$B$15458,Data!$C$2:$C$15458),2,0),"")</f>
        <v>102-A2</v>
      </c>
      <c r="U36" s="94" t="str">
        <f t="array" ref="U36">IFERROR(VLOOKUP($C36&amp;$G$4,CHOOSE({1,2},Data!$A$2:$A$15458&amp;Data!$E$2:$E$15458,Data!$F$2:$F$15458),2,0),"")</f>
        <v>BAS1224-12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1373</v>
      </c>
      <c r="D37" s="23" t="s">
        <v>3487</v>
      </c>
      <c r="E37" s="24" t="s">
        <v>3306</v>
      </c>
      <c r="F37" s="25" t="s">
        <v>3962</v>
      </c>
      <c r="G37" s="22" t="s">
        <v>3214</v>
      </c>
      <c r="H37" s="26">
        <v>10</v>
      </c>
      <c r="I37" s="26">
        <v>10</v>
      </c>
      <c r="J37" s="26">
        <v>7.5</v>
      </c>
      <c r="K37" s="26" t="s">
        <v>28</v>
      </c>
      <c r="L37" s="33"/>
      <c r="M37" s="33"/>
      <c r="N37" s="33"/>
      <c r="O37" s="77">
        <v>8.5</v>
      </c>
      <c r="P37" s="28">
        <f>ROUND(SUMPRODUCT(H37:O37,$H$8:$O$8)/100,1)</f>
        <v>8.6</v>
      </c>
      <c r="Q37" s="29" t="str">
        <f t="shared" si="0"/>
        <v>A</v>
      </c>
      <c r="R37" s="30" t="str">
        <f t="shared" si="1"/>
        <v>Giỏi</v>
      </c>
      <c r="S37" s="31" t="str">
        <f t="shared" si="2"/>
        <v/>
      </c>
      <c r="T37" s="32" t="str">
        <f t="array" ref="T37">IFERROR(VLOOKUP($C37&amp;$S$3,CHOOSE({1,2},Data!$A$2:$A$15458&amp;Data!$B$2:$B$15458,Data!$C$2:$C$15458),2,0),"")</f>
        <v>102-A2</v>
      </c>
      <c r="U37" s="94" t="str">
        <f t="array" ref="U37">IFERROR(VLOOKUP($C37&amp;$G$4,CHOOSE({1,2},Data!$A$2:$A$15458&amp;Data!$E$2:$E$15458,Data!$F$2:$F$15458),2,0),"")</f>
        <v>BAS1224-12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1848</v>
      </c>
      <c r="D38" s="23" t="s">
        <v>4366</v>
      </c>
      <c r="E38" s="24" t="s">
        <v>3312</v>
      </c>
      <c r="F38" s="25" t="s">
        <v>3757</v>
      </c>
      <c r="G38" s="22" t="s">
        <v>3358</v>
      </c>
      <c r="H38" s="26">
        <v>10</v>
      </c>
      <c r="I38" s="26">
        <v>8</v>
      </c>
      <c r="J38" s="26">
        <v>7.5</v>
      </c>
      <c r="K38" s="26" t="s">
        <v>28</v>
      </c>
      <c r="L38" s="33"/>
      <c r="M38" s="33"/>
      <c r="N38" s="33"/>
      <c r="O38" s="77">
        <v>3</v>
      </c>
      <c r="P38" s="28">
        <f>ROUND(SUMPRODUCT(H38:O38,$H$8:$O$8)/100,1)</f>
        <v>5.0999999999999996</v>
      </c>
      <c r="Q38" s="29" t="str">
        <f t="shared" si="0"/>
        <v>D+</v>
      </c>
      <c r="R38" s="30" t="str">
        <f t="shared" si="1"/>
        <v>Trung bình yếu</v>
      </c>
      <c r="S38" s="31" t="str">
        <f t="shared" si="2"/>
        <v/>
      </c>
      <c r="T38" s="32" t="str">
        <f t="array" ref="T38">IFERROR(VLOOKUP($C38&amp;$S$3,CHOOSE({1,2},Data!$A$2:$A$15458&amp;Data!$B$2:$B$15458,Data!$C$2:$C$15458),2,0),"")</f>
        <v>402-A2</v>
      </c>
      <c r="U38" s="94" t="str">
        <f t="array" ref="U38">IFERROR(VLOOKUP($C38&amp;$G$4,CHOOSE({1,2},Data!$A$2:$A$15458&amp;Data!$E$2:$E$15458,Data!$F$2:$F$15458),2,0),"")</f>
        <v>BAS1224-12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544</v>
      </c>
      <c r="D39" s="23" t="s">
        <v>4415</v>
      </c>
      <c r="E39" s="24" t="s">
        <v>3316</v>
      </c>
      <c r="F39" s="25" t="s">
        <v>4087</v>
      </c>
      <c r="G39" s="22" t="s">
        <v>3308</v>
      </c>
      <c r="H39" s="26">
        <v>10</v>
      </c>
      <c r="I39" s="26">
        <v>6</v>
      </c>
      <c r="J39" s="26">
        <v>7.5</v>
      </c>
      <c r="K39" s="26" t="s">
        <v>28</v>
      </c>
      <c r="L39" s="33"/>
      <c r="M39" s="33"/>
      <c r="N39" s="33"/>
      <c r="O39" s="77">
        <v>5.5</v>
      </c>
      <c r="P39" s="28">
        <f>ROUND(SUMPRODUCT(H39:O39,$H$8:$O$8)/100,1)</f>
        <v>6.4</v>
      </c>
      <c r="Q39" s="29" t="str">
        <f t="shared" si="0"/>
        <v>C</v>
      </c>
      <c r="R39" s="30" t="str">
        <f t="shared" si="1"/>
        <v>Trung bình</v>
      </c>
      <c r="S39" s="31" t="str">
        <f t="shared" si="2"/>
        <v/>
      </c>
      <c r="T39" s="32" t="str">
        <f t="array" ref="T39">IFERROR(VLOOKUP($C39&amp;$S$3,CHOOSE({1,2},Data!$A$2:$A$15458&amp;Data!$B$2:$B$15458,Data!$C$2:$C$15458),2,0),"")</f>
        <v>402-A2</v>
      </c>
      <c r="U39" s="94" t="str">
        <f t="array" ref="U39">IFERROR(VLOOKUP($C39&amp;$G$4,CHOOSE({1,2},Data!$A$2:$A$15458&amp;Data!$E$2:$E$15458,Data!$F$2:$F$15458),2,0),"")</f>
        <v>BAS1224-12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Đạt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1795</v>
      </c>
      <c r="D40" s="23" t="s">
        <v>4584</v>
      </c>
      <c r="E40" s="24" t="s">
        <v>3323</v>
      </c>
      <c r="F40" s="25" t="s">
        <v>3535</v>
      </c>
      <c r="G40" s="22" t="s">
        <v>3308</v>
      </c>
      <c r="H40" s="26">
        <v>10</v>
      </c>
      <c r="I40" s="26">
        <v>5</v>
      </c>
      <c r="J40" s="26">
        <v>7</v>
      </c>
      <c r="K40" s="26" t="s">
        <v>28</v>
      </c>
      <c r="L40" s="33"/>
      <c r="M40" s="33"/>
      <c r="N40" s="33"/>
      <c r="O40" s="77">
        <v>5.5</v>
      </c>
      <c r="P40" s="28">
        <f>ROUND(SUMPRODUCT(H40:O40,$H$8:$O$8)/100,1)</f>
        <v>6.2</v>
      </c>
      <c r="Q40" s="29" t="str">
        <f t="shared" si="0"/>
        <v>C</v>
      </c>
      <c r="R40" s="30" t="str">
        <f t="shared" si="1"/>
        <v>Trung bình</v>
      </c>
      <c r="S40" s="31" t="str">
        <f t="shared" si="2"/>
        <v/>
      </c>
      <c r="T40" s="32" t="str">
        <f t="array" ref="T40">IFERROR(VLOOKUP($C40&amp;$S$3,CHOOSE({1,2},Data!$A$2:$A$15458&amp;Data!$B$2:$B$15458,Data!$C$2:$C$15458),2,0),"")</f>
        <v>402-A2</v>
      </c>
      <c r="U40" s="94" t="str">
        <f t="array" ref="U40">IFERROR(VLOOKUP($C40&amp;$G$4,CHOOSE({1,2},Data!$A$2:$A$15458&amp;Data!$E$2:$E$15458,Data!$F$2:$F$15458),2,0),"")</f>
        <v>BAS1224-12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2472</v>
      </c>
      <c r="D41" s="23" t="s">
        <v>4583</v>
      </c>
      <c r="E41" s="24" t="s">
        <v>3323</v>
      </c>
      <c r="F41" s="25" t="s">
        <v>3261</v>
      </c>
      <c r="G41" s="22" t="s">
        <v>3465</v>
      </c>
      <c r="H41" s="26">
        <v>10</v>
      </c>
      <c r="I41" s="26">
        <v>6</v>
      </c>
      <c r="J41" s="26">
        <v>7</v>
      </c>
      <c r="K41" s="26" t="s">
        <v>28</v>
      </c>
      <c r="L41" s="33"/>
      <c r="M41" s="33"/>
      <c r="N41" s="33"/>
      <c r="O41" s="77">
        <v>8.5</v>
      </c>
      <c r="P41" s="28">
        <f>ROUND(SUMPRODUCT(H41:O41,$H$8:$O$8)/100,1)</f>
        <v>8.1</v>
      </c>
      <c r="Q41" s="29" t="str">
        <f t="shared" ref="Q41:Q72" si="3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B+</v>
      </c>
      <c r="R41" s="30" t="str">
        <f t="shared" ref="R41:R72" si="4">IF($P41&lt;4,"Kém",IF(AND($P41&gt;=4,$P41&lt;=5.4),"Trung bình yếu",IF(AND($P41&gt;=5.5,$P41&lt;=6.9),"Trung bình",IF(AND($P41&gt;=7,$P41&lt;=8.4),"Khá",IF(AND($P41&gt;=8.5,$P41&lt;=10),"Giỏi","")))))</f>
        <v>Khá</v>
      </c>
      <c r="S41" s="31" t="str">
        <f t="shared" ref="S41:S72" si="5">+IF(OR($H41=0,$I41=0,$J41=0,$K41=0),"Không đủ ĐKDT",IF(AND(O41=0,P41&gt;=4),"Không đạt",""))</f>
        <v/>
      </c>
      <c r="T41" s="32" t="str">
        <f t="array" ref="T41">IFERROR(VLOOKUP($C41&amp;$S$3,CHOOSE({1,2},Data!$A$2:$A$15458&amp;Data!$B$2:$B$15458,Data!$C$2:$C$15458),2,0),"")</f>
        <v>402-A2</v>
      </c>
      <c r="U41" s="94" t="str">
        <f t="array" ref="U41">IFERROR(VLOOKUP($C41&amp;$G$4,CHOOSE({1,2},Data!$A$2:$A$15458&amp;Data!$E$2:$E$15458,Data!$F$2:$F$15458),2,0),"")</f>
        <v>BAS1224-12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423</v>
      </c>
      <c r="D42" s="23" t="s">
        <v>4585</v>
      </c>
      <c r="E42" s="24" t="s">
        <v>3325</v>
      </c>
      <c r="F42" s="25" t="s">
        <v>3501</v>
      </c>
      <c r="G42" s="22" t="s">
        <v>3239</v>
      </c>
      <c r="H42" s="26">
        <v>10</v>
      </c>
      <c r="I42" s="26">
        <v>9</v>
      </c>
      <c r="J42" s="26">
        <v>8</v>
      </c>
      <c r="K42" s="26" t="s">
        <v>28</v>
      </c>
      <c r="L42" s="33"/>
      <c r="M42" s="33"/>
      <c r="N42" s="33"/>
      <c r="O42" s="77">
        <v>8.5</v>
      </c>
      <c r="P42" s="28">
        <f>ROUND(SUMPRODUCT(H42:O42,$H$8:$O$8)/100,1)</f>
        <v>8.6</v>
      </c>
      <c r="Q42" s="29" t="str">
        <f t="shared" si="3"/>
        <v>A</v>
      </c>
      <c r="R42" s="30" t="str">
        <f t="shared" si="4"/>
        <v>Giỏi</v>
      </c>
      <c r="S42" s="31" t="str">
        <f t="shared" si="5"/>
        <v/>
      </c>
      <c r="T42" s="32" t="str">
        <f t="array" ref="T42">IFERROR(VLOOKUP($C42&amp;$S$3,CHOOSE({1,2},Data!$A$2:$A$15458&amp;Data!$B$2:$B$15458,Data!$C$2:$C$15458),2,0),"")</f>
        <v>402-A2</v>
      </c>
      <c r="U42" s="94" t="str">
        <f t="array" ref="U42">IFERROR(VLOOKUP($C42&amp;$G$4,CHOOSE({1,2},Data!$A$2:$A$15458&amp;Data!$E$2:$E$15458,Data!$F$2:$F$15458),2,0),"")</f>
        <v>BAS1224-12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866</v>
      </c>
      <c r="D43" s="23" t="s">
        <v>3392</v>
      </c>
      <c r="E43" s="24" t="s">
        <v>3327</v>
      </c>
      <c r="F43" s="25" t="s">
        <v>3460</v>
      </c>
      <c r="G43" s="22" t="s">
        <v>3231</v>
      </c>
      <c r="H43" s="26">
        <v>10</v>
      </c>
      <c r="I43" s="26">
        <v>6</v>
      </c>
      <c r="J43" s="26">
        <v>7.5</v>
      </c>
      <c r="K43" s="26" t="s">
        <v>28</v>
      </c>
      <c r="L43" s="33"/>
      <c r="M43" s="33"/>
      <c r="N43" s="33"/>
      <c r="O43" s="77">
        <v>3</v>
      </c>
      <c r="P43" s="28">
        <f>ROUND(SUMPRODUCT(H43:O43,$H$8:$O$8)/100,1)</f>
        <v>4.9000000000000004</v>
      </c>
      <c r="Q43" s="29" t="str">
        <f t="shared" si="3"/>
        <v>D</v>
      </c>
      <c r="R43" s="30" t="str">
        <f t="shared" si="4"/>
        <v>Trung bình yếu</v>
      </c>
      <c r="S43" s="31" t="str">
        <f t="shared" si="5"/>
        <v/>
      </c>
      <c r="T43" s="32" t="str">
        <f t="array" ref="T43">IFERROR(VLOOKUP($C43&amp;$S$3,CHOOSE({1,2},Data!$A$2:$A$15458&amp;Data!$B$2:$B$15458,Data!$C$2:$C$15458),2,0),"")</f>
        <v>402-A2</v>
      </c>
      <c r="U43" s="94" t="str">
        <f t="array" ref="U43">IFERROR(VLOOKUP($C43&amp;$G$4,CHOOSE({1,2},Data!$A$2:$A$15458&amp;Data!$E$2:$E$15458,Data!$F$2:$F$15458),2,0),"")</f>
        <v>BAS1224-12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Đạt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1725</v>
      </c>
      <c r="D44" s="23" t="s">
        <v>3534</v>
      </c>
      <c r="E44" s="24" t="s">
        <v>3331</v>
      </c>
      <c r="F44" s="25" t="s">
        <v>3448</v>
      </c>
      <c r="G44" s="22" t="s">
        <v>3329</v>
      </c>
      <c r="H44" s="26">
        <v>10</v>
      </c>
      <c r="I44" s="26">
        <v>10</v>
      </c>
      <c r="J44" s="26">
        <v>9</v>
      </c>
      <c r="K44" s="26" t="s">
        <v>28</v>
      </c>
      <c r="L44" s="33"/>
      <c r="M44" s="33"/>
      <c r="N44" s="33"/>
      <c r="O44" s="77">
        <v>8.5</v>
      </c>
      <c r="P44" s="28">
        <f>ROUND(SUMPRODUCT(H44:O44,$H$8:$O$8)/100,1)</f>
        <v>8.9</v>
      </c>
      <c r="Q44" s="29" t="str">
        <f t="shared" si="3"/>
        <v>A</v>
      </c>
      <c r="R44" s="30" t="str">
        <f t="shared" si="4"/>
        <v>Giỏi</v>
      </c>
      <c r="S44" s="31" t="str">
        <f t="shared" si="5"/>
        <v/>
      </c>
      <c r="T44" s="32" t="str">
        <f t="array" ref="T44">IFERROR(VLOOKUP($C44&amp;$S$3,CHOOSE({1,2},Data!$A$2:$A$15458&amp;Data!$B$2:$B$15458,Data!$C$2:$C$15458),2,0),"")</f>
        <v>402-A2</v>
      </c>
      <c r="U44" s="94" t="str">
        <f t="array" ref="U44">IFERROR(VLOOKUP($C44&amp;$G$4,CHOOSE({1,2},Data!$A$2:$A$15458&amp;Data!$E$2:$E$15458,Data!$F$2:$F$15458),2,0),"")</f>
        <v>BAS1224-12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2588</v>
      </c>
      <c r="D45" s="23" t="s">
        <v>4271</v>
      </c>
      <c r="E45" s="24" t="s">
        <v>3519</v>
      </c>
      <c r="F45" s="25" t="s">
        <v>3742</v>
      </c>
      <c r="G45" s="22" t="s">
        <v>3228</v>
      </c>
      <c r="H45" s="26">
        <v>10</v>
      </c>
      <c r="I45" s="26">
        <v>8</v>
      </c>
      <c r="J45" s="26">
        <v>7.5</v>
      </c>
      <c r="K45" s="26" t="s">
        <v>28</v>
      </c>
      <c r="L45" s="33"/>
      <c r="M45" s="33"/>
      <c r="N45" s="33"/>
      <c r="O45" s="77">
        <v>1</v>
      </c>
      <c r="P45" s="28">
        <f>ROUND(SUMPRODUCT(H45:O45,$H$8:$O$8)/100,1)</f>
        <v>3.9</v>
      </c>
      <c r="Q45" s="29" t="str">
        <f t="shared" si="3"/>
        <v>F</v>
      </c>
      <c r="R45" s="30" t="str">
        <f t="shared" si="4"/>
        <v>Kém</v>
      </c>
      <c r="S45" s="31" t="str">
        <f t="shared" si="5"/>
        <v/>
      </c>
      <c r="T45" s="32" t="str">
        <f t="array" ref="T45">IFERROR(VLOOKUP($C45&amp;$S$3,CHOOSE({1,2},Data!$A$2:$A$15458&amp;Data!$B$2:$B$15458,Data!$C$2:$C$15458),2,0),"")</f>
        <v>402-A2</v>
      </c>
      <c r="U45" s="94" t="str">
        <f t="array" ref="U45">IFERROR(VLOOKUP($C45&amp;$G$4,CHOOSE({1,2},Data!$A$2:$A$15458&amp;Data!$E$2:$E$15458,Data!$F$2:$F$15458),2,0),"")</f>
        <v>BAS1224-12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Học lại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1727</v>
      </c>
      <c r="D46" s="23" t="s">
        <v>4586</v>
      </c>
      <c r="E46" s="24" t="s">
        <v>3528</v>
      </c>
      <c r="F46" s="25" t="s">
        <v>3248</v>
      </c>
      <c r="G46" s="22" t="s">
        <v>3246</v>
      </c>
      <c r="H46" s="26">
        <v>10</v>
      </c>
      <c r="I46" s="26">
        <v>10</v>
      </c>
      <c r="J46" s="26">
        <v>8</v>
      </c>
      <c r="K46" s="26" t="s">
        <v>28</v>
      </c>
      <c r="L46" s="33"/>
      <c r="M46" s="33"/>
      <c r="N46" s="33"/>
      <c r="O46" s="77">
        <v>9</v>
      </c>
      <c r="P46" s="28">
        <f>ROUND(SUMPRODUCT(H46:O46,$H$8:$O$8)/100,1)</f>
        <v>9</v>
      </c>
      <c r="Q46" s="29" t="str">
        <f t="shared" si="3"/>
        <v>A+</v>
      </c>
      <c r="R46" s="30" t="str">
        <f t="shared" si="4"/>
        <v>Giỏi</v>
      </c>
      <c r="S46" s="31" t="str">
        <f t="shared" si="5"/>
        <v/>
      </c>
      <c r="T46" s="32" t="str">
        <f t="array" ref="T46">IFERROR(VLOOKUP($C46&amp;$S$3,CHOOSE({1,2},Data!$A$2:$A$15458&amp;Data!$B$2:$B$15458,Data!$C$2:$C$15458),2,0),"")</f>
        <v>402-A2</v>
      </c>
      <c r="U46" s="94" t="str">
        <f t="array" ref="U46">IFERROR(VLOOKUP($C46&amp;$G$4,CHOOSE({1,2},Data!$A$2:$A$15458&amp;Data!$E$2:$E$15458,Data!$F$2:$F$15458),2,0),"")</f>
        <v>BAS1224-12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1202</v>
      </c>
      <c r="D47" s="23" t="s">
        <v>3584</v>
      </c>
      <c r="E47" s="24" t="s">
        <v>3338</v>
      </c>
      <c r="F47" s="25" t="s">
        <v>3450</v>
      </c>
      <c r="G47" s="22" t="s">
        <v>3214</v>
      </c>
      <c r="H47" s="26">
        <v>10</v>
      </c>
      <c r="I47" s="26">
        <v>7</v>
      </c>
      <c r="J47" s="26">
        <v>7.5</v>
      </c>
      <c r="K47" s="26" t="s">
        <v>28</v>
      </c>
      <c r="L47" s="33"/>
      <c r="M47" s="33"/>
      <c r="N47" s="33"/>
      <c r="O47" s="77">
        <v>7</v>
      </c>
      <c r="P47" s="28">
        <f>ROUND(SUMPRODUCT(H47:O47,$H$8:$O$8)/100,1)</f>
        <v>7.4</v>
      </c>
      <c r="Q47" s="29" t="str">
        <f t="shared" si="3"/>
        <v>B</v>
      </c>
      <c r="R47" s="30" t="str">
        <f t="shared" si="4"/>
        <v>Khá</v>
      </c>
      <c r="S47" s="31" t="str">
        <f t="shared" si="5"/>
        <v/>
      </c>
      <c r="T47" s="32" t="str">
        <f t="array" ref="T47">IFERROR(VLOOKUP($C47&amp;$S$3,CHOOSE({1,2},Data!$A$2:$A$15458&amp;Data!$B$2:$B$15458,Data!$C$2:$C$15458),2,0),"")</f>
        <v>402-A2</v>
      </c>
      <c r="U47" s="94" t="str">
        <f t="array" ref="U47">IFERROR(VLOOKUP($C47&amp;$G$4,CHOOSE({1,2},Data!$A$2:$A$15458&amp;Data!$E$2:$E$15458,Data!$F$2:$F$15458),2,0),"")</f>
        <v>BAS1224-12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935</v>
      </c>
      <c r="D48" s="23" t="s">
        <v>4587</v>
      </c>
      <c r="E48" s="24" t="s">
        <v>3338</v>
      </c>
      <c r="F48" s="25" t="s">
        <v>4201</v>
      </c>
      <c r="G48" s="22" t="s">
        <v>3382</v>
      </c>
      <c r="H48" s="26">
        <v>10</v>
      </c>
      <c r="I48" s="26">
        <v>5</v>
      </c>
      <c r="J48" s="26">
        <v>5.5</v>
      </c>
      <c r="K48" s="26" t="s">
        <v>28</v>
      </c>
      <c r="L48" s="33"/>
      <c r="M48" s="33"/>
      <c r="N48" s="33"/>
      <c r="O48" s="77">
        <v>1</v>
      </c>
      <c r="P48" s="28">
        <f>ROUND(SUMPRODUCT(H48:O48,$H$8:$O$8)/100,1)</f>
        <v>3.2</v>
      </c>
      <c r="Q48" s="29" t="str">
        <f t="shared" si="3"/>
        <v>F</v>
      </c>
      <c r="R48" s="30" t="str">
        <f t="shared" si="4"/>
        <v>Kém</v>
      </c>
      <c r="S48" s="31" t="str">
        <f t="shared" si="5"/>
        <v/>
      </c>
      <c r="T48" s="32" t="str">
        <f t="array" ref="T48">IFERROR(VLOOKUP($C48&amp;$S$3,CHOOSE({1,2},Data!$A$2:$A$15458&amp;Data!$B$2:$B$15458,Data!$C$2:$C$15458),2,0),"")</f>
        <v>402-A2</v>
      </c>
      <c r="U48" s="94" t="str">
        <f t="array" ref="U48">IFERROR(VLOOKUP($C48&amp;$G$4,CHOOSE({1,2},Data!$A$2:$A$15458&amp;Data!$E$2:$E$15458,Data!$F$2:$F$15458),2,0),"")</f>
        <v>BAS1224-12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Học lại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1575</v>
      </c>
      <c r="D49" s="23" t="s">
        <v>4430</v>
      </c>
      <c r="E49" s="24" t="s">
        <v>3338</v>
      </c>
      <c r="F49" s="25" t="s">
        <v>4511</v>
      </c>
      <c r="G49" s="22" t="s">
        <v>3465</v>
      </c>
      <c r="H49" s="26">
        <v>10</v>
      </c>
      <c r="I49" s="26">
        <v>7</v>
      </c>
      <c r="J49" s="26">
        <v>8</v>
      </c>
      <c r="K49" s="26" t="s">
        <v>28</v>
      </c>
      <c r="L49" s="33"/>
      <c r="M49" s="33"/>
      <c r="N49" s="33"/>
      <c r="O49" s="77">
        <v>8</v>
      </c>
      <c r="P49" s="28">
        <f>ROUND(SUMPRODUCT(H49:O49,$H$8:$O$8)/100,1)</f>
        <v>8.1</v>
      </c>
      <c r="Q49" s="29" t="str">
        <f t="shared" si="3"/>
        <v>B+</v>
      </c>
      <c r="R49" s="30" t="str">
        <f t="shared" si="4"/>
        <v>Khá</v>
      </c>
      <c r="S49" s="31" t="str">
        <f t="shared" si="5"/>
        <v/>
      </c>
      <c r="T49" s="32" t="str">
        <f t="array" ref="T49">IFERROR(VLOOKUP($C49&amp;$S$3,CHOOSE({1,2},Data!$A$2:$A$15458&amp;Data!$B$2:$B$15458,Data!$C$2:$C$15458),2,0),"")</f>
        <v>402-A2</v>
      </c>
      <c r="U49" s="94" t="str">
        <f t="array" ref="U49">IFERROR(VLOOKUP($C49&amp;$G$4,CHOOSE({1,2},Data!$A$2:$A$15458&amp;Data!$E$2:$E$15458,Data!$F$2:$F$15458),2,0),"")</f>
        <v>BAS1224-12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1329</v>
      </c>
      <c r="D50" s="23" t="s">
        <v>4588</v>
      </c>
      <c r="E50" s="24" t="s">
        <v>3349</v>
      </c>
      <c r="F50" s="25" t="s">
        <v>3824</v>
      </c>
      <c r="G50" s="22" t="s">
        <v>3235</v>
      </c>
      <c r="H50" s="26">
        <v>10</v>
      </c>
      <c r="I50" s="26">
        <v>8</v>
      </c>
      <c r="J50" s="26">
        <v>7</v>
      </c>
      <c r="K50" s="26" t="s">
        <v>28</v>
      </c>
      <c r="L50" s="33"/>
      <c r="M50" s="33"/>
      <c r="N50" s="33"/>
      <c r="O50" s="77">
        <v>3</v>
      </c>
      <c r="P50" s="28">
        <f>ROUND(SUMPRODUCT(H50:O50,$H$8:$O$8)/100,1)</f>
        <v>5</v>
      </c>
      <c r="Q50" s="29" t="str">
        <f t="shared" si="3"/>
        <v>D+</v>
      </c>
      <c r="R50" s="30" t="str">
        <f t="shared" si="4"/>
        <v>Trung bình yếu</v>
      </c>
      <c r="S50" s="31" t="str">
        <f t="shared" si="5"/>
        <v/>
      </c>
      <c r="T50" s="32" t="str">
        <f t="array" ref="T50">IFERROR(VLOOKUP($C50&amp;$S$3,CHOOSE({1,2},Data!$A$2:$A$15458&amp;Data!$B$2:$B$15458,Data!$C$2:$C$15458),2,0),"")</f>
        <v>402-A2</v>
      </c>
      <c r="U50" s="94" t="str">
        <f t="array" ref="U50">IFERROR(VLOOKUP($C50&amp;$G$4,CHOOSE({1,2},Data!$A$2:$A$15458&amp;Data!$E$2:$E$15458,Data!$F$2:$F$15458),2,0),"")</f>
        <v>BAS1224-12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2774</v>
      </c>
      <c r="D51" s="23" t="s">
        <v>4210</v>
      </c>
      <c r="E51" s="24" t="s">
        <v>3545</v>
      </c>
      <c r="F51" s="25" t="s">
        <v>3420</v>
      </c>
      <c r="G51" s="22" t="s">
        <v>3204</v>
      </c>
      <c r="H51" s="26">
        <v>10</v>
      </c>
      <c r="I51" s="26">
        <v>9</v>
      </c>
      <c r="J51" s="26">
        <v>7</v>
      </c>
      <c r="K51" s="26" t="s">
        <v>28</v>
      </c>
      <c r="L51" s="33"/>
      <c r="M51" s="33"/>
      <c r="N51" s="33"/>
      <c r="O51" s="77">
        <v>8</v>
      </c>
      <c r="P51" s="28">
        <f>ROUND(SUMPRODUCT(H51:O51,$H$8:$O$8)/100,1)</f>
        <v>8.1</v>
      </c>
      <c r="Q51" s="29" t="str">
        <f t="shared" si="3"/>
        <v>B+</v>
      </c>
      <c r="R51" s="30" t="str">
        <f t="shared" si="4"/>
        <v>Khá</v>
      </c>
      <c r="S51" s="31" t="str">
        <f t="shared" si="5"/>
        <v/>
      </c>
      <c r="T51" s="32" t="str">
        <f t="array" ref="T51">IFERROR(VLOOKUP($C51&amp;$S$3,CHOOSE({1,2},Data!$A$2:$A$15458&amp;Data!$B$2:$B$15458,Data!$C$2:$C$15458),2,0),"")</f>
        <v>402-A2</v>
      </c>
      <c r="U51" s="94" t="str">
        <f t="array" ref="U51">IFERROR(VLOOKUP($C51&amp;$G$4,CHOOSE({1,2},Data!$A$2:$A$15458&amp;Data!$E$2:$E$15458,Data!$F$2:$F$15458),2,0),"")</f>
        <v>BAS1224-12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999</v>
      </c>
      <c r="D52" s="23" t="s">
        <v>4589</v>
      </c>
      <c r="E52" s="24" t="s">
        <v>3351</v>
      </c>
      <c r="F52" s="25" t="s">
        <v>3812</v>
      </c>
      <c r="G52" s="22" t="s">
        <v>3235</v>
      </c>
      <c r="H52" s="26">
        <v>9</v>
      </c>
      <c r="I52" s="26">
        <v>2</v>
      </c>
      <c r="J52" s="26">
        <v>7</v>
      </c>
      <c r="K52" s="26" t="s">
        <v>28</v>
      </c>
      <c r="L52" s="33"/>
      <c r="M52" s="33"/>
      <c r="N52" s="33"/>
      <c r="O52" s="77">
        <v>4</v>
      </c>
      <c r="P52" s="28">
        <f>ROUND(SUMPRODUCT(H52:O52,$H$8:$O$8)/100,1)</f>
        <v>4.9000000000000004</v>
      </c>
      <c r="Q52" s="29" t="str">
        <f t="shared" si="3"/>
        <v>D</v>
      </c>
      <c r="R52" s="30" t="str">
        <f t="shared" si="4"/>
        <v>Trung bình yếu</v>
      </c>
      <c r="S52" s="31" t="str">
        <f t="shared" si="5"/>
        <v/>
      </c>
      <c r="T52" s="32" t="str">
        <f t="array" ref="T52">IFERROR(VLOOKUP($C52&amp;$S$3,CHOOSE({1,2},Data!$A$2:$A$15458&amp;Data!$B$2:$B$15458,Data!$C$2:$C$15458),2,0),"")</f>
        <v>402-A2</v>
      </c>
      <c r="U52" s="94" t="str">
        <f t="array" ref="U52">IFERROR(VLOOKUP($C52&amp;$G$4,CHOOSE({1,2},Data!$A$2:$A$15458&amp;Data!$E$2:$E$15458,Data!$F$2:$F$15458),2,0),"")</f>
        <v>BAS1224-12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875</v>
      </c>
      <c r="D53" s="23" t="s">
        <v>3752</v>
      </c>
      <c r="E53" s="24" t="s">
        <v>3351</v>
      </c>
      <c r="F53" s="25" t="s">
        <v>3757</v>
      </c>
      <c r="G53" s="22" t="s">
        <v>3283</v>
      </c>
      <c r="H53" s="26">
        <v>10</v>
      </c>
      <c r="I53" s="26">
        <v>9</v>
      </c>
      <c r="J53" s="26">
        <v>7</v>
      </c>
      <c r="K53" s="26" t="s">
        <v>28</v>
      </c>
      <c r="L53" s="33"/>
      <c r="M53" s="33"/>
      <c r="N53" s="33"/>
      <c r="O53" s="77">
        <v>5</v>
      </c>
      <c r="P53" s="28">
        <f>ROUND(SUMPRODUCT(H53:O53,$H$8:$O$8)/100,1)</f>
        <v>6.3</v>
      </c>
      <c r="Q53" s="29" t="str">
        <f t="shared" si="3"/>
        <v>C</v>
      </c>
      <c r="R53" s="30" t="str">
        <f t="shared" si="4"/>
        <v>Trung bình</v>
      </c>
      <c r="S53" s="31" t="str">
        <f t="shared" si="5"/>
        <v/>
      </c>
      <c r="T53" s="32" t="str">
        <f t="array" ref="T53">IFERROR(VLOOKUP($C53&amp;$S$3,CHOOSE({1,2},Data!$A$2:$A$15458&amp;Data!$B$2:$B$15458,Data!$C$2:$C$15458),2,0),"")</f>
        <v>402-A2</v>
      </c>
      <c r="U53" s="94" t="str">
        <f t="array" ref="U53">IFERROR(VLOOKUP($C53&amp;$G$4,CHOOSE({1,2},Data!$A$2:$A$15458&amp;Data!$E$2:$E$15458,Data!$F$2:$F$15458),2,0),"")</f>
        <v>BAS1224-12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1926</v>
      </c>
      <c r="D54" s="23" t="s">
        <v>4348</v>
      </c>
      <c r="E54" s="24" t="s">
        <v>3554</v>
      </c>
      <c r="F54" s="25" t="s">
        <v>4590</v>
      </c>
      <c r="G54" s="22" t="s">
        <v>3273</v>
      </c>
      <c r="H54" s="26">
        <v>10</v>
      </c>
      <c r="I54" s="26">
        <v>9</v>
      </c>
      <c r="J54" s="26">
        <v>6.5</v>
      </c>
      <c r="K54" s="26" t="s">
        <v>28</v>
      </c>
      <c r="L54" s="33"/>
      <c r="M54" s="33"/>
      <c r="N54" s="33"/>
      <c r="O54" s="77">
        <v>2.5</v>
      </c>
      <c r="P54" s="28">
        <f>ROUND(SUMPRODUCT(H54:O54,$H$8:$O$8)/100,1)</f>
        <v>4.7</v>
      </c>
      <c r="Q54" s="29" t="str">
        <f t="shared" si="3"/>
        <v>D</v>
      </c>
      <c r="R54" s="30" t="str">
        <f t="shared" si="4"/>
        <v>Trung bình yếu</v>
      </c>
      <c r="S54" s="31" t="str">
        <f t="shared" si="5"/>
        <v/>
      </c>
      <c r="T54" s="32" t="str">
        <f t="array" ref="T54">IFERROR(VLOOKUP($C54&amp;$S$3,CHOOSE({1,2},Data!$A$2:$A$15458&amp;Data!$B$2:$B$15458,Data!$C$2:$C$15458),2,0),"")</f>
        <v>402-A2</v>
      </c>
      <c r="U54" s="94" t="str">
        <f t="array" ref="U54">IFERROR(VLOOKUP($C54&amp;$G$4,CHOOSE({1,2},Data!$A$2:$A$15458&amp;Data!$E$2:$E$15458,Data!$F$2:$F$15458),2,0),"")</f>
        <v>BAS1224-12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2480</v>
      </c>
      <c r="D55" s="23" t="s">
        <v>3611</v>
      </c>
      <c r="E55" s="24" t="s">
        <v>3554</v>
      </c>
      <c r="F55" s="25" t="s">
        <v>3436</v>
      </c>
      <c r="G55" s="22" t="s">
        <v>3273</v>
      </c>
      <c r="H55" s="26">
        <v>10</v>
      </c>
      <c r="I55" s="26">
        <v>10</v>
      </c>
      <c r="J55" s="26">
        <v>6.5</v>
      </c>
      <c r="K55" s="26" t="s">
        <v>28</v>
      </c>
      <c r="L55" s="33"/>
      <c r="M55" s="33"/>
      <c r="N55" s="33"/>
      <c r="O55" s="77">
        <v>5</v>
      </c>
      <c r="P55" s="28">
        <f>ROUND(SUMPRODUCT(H55:O55,$H$8:$O$8)/100,1)</f>
        <v>6.3</v>
      </c>
      <c r="Q55" s="29" t="str">
        <f t="shared" si="3"/>
        <v>C</v>
      </c>
      <c r="R55" s="30" t="str">
        <f t="shared" si="4"/>
        <v>Trung bình</v>
      </c>
      <c r="S55" s="31" t="str">
        <f t="shared" si="5"/>
        <v/>
      </c>
      <c r="T55" s="32" t="str">
        <f t="array" ref="T55">IFERROR(VLOOKUP($C55&amp;$S$3,CHOOSE({1,2},Data!$A$2:$A$15458&amp;Data!$B$2:$B$15458,Data!$C$2:$C$15458),2,0),"")</f>
        <v>402-A2</v>
      </c>
      <c r="U55" s="94" t="str">
        <f t="array" ref="U55">IFERROR(VLOOKUP($C55&amp;$G$4,CHOOSE({1,2},Data!$A$2:$A$15458&amp;Data!$E$2:$E$15458,Data!$F$2:$F$15458),2,0),"")</f>
        <v>BAS1224-12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1928</v>
      </c>
      <c r="D56" s="23" t="s">
        <v>4591</v>
      </c>
      <c r="E56" s="24" t="s">
        <v>3554</v>
      </c>
      <c r="F56" s="25" t="s">
        <v>4105</v>
      </c>
      <c r="G56" s="22" t="s">
        <v>3329</v>
      </c>
      <c r="H56" s="26">
        <v>10</v>
      </c>
      <c r="I56" s="26">
        <v>9</v>
      </c>
      <c r="J56" s="26">
        <v>7</v>
      </c>
      <c r="K56" s="26" t="s">
        <v>28</v>
      </c>
      <c r="L56" s="33"/>
      <c r="M56" s="33"/>
      <c r="N56" s="33"/>
      <c r="O56" s="77">
        <v>7</v>
      </c>
      <c r="P56" s="28">
        <f>ROUND(SUMPRODUCT(H56:O56,$H$8:$O$8)/100,1)</f>
        <v>7.5</v>
      </c>
      <c r="Q56" s="29" t="str">
        <f t="shared" si="3"/>
        <v>B</v>
      </c>
      <c r="R56" s="30" t="str">
        <f t="shared" si="4"/>
        <v>Khá</v>
      </c>
      <c r="S56" s="31" t="str">
        <f t="shared" si="5"/>
        <v/>
      </c>
      <c r="T56" s="32" t="str">
        <f t="array" ref="T56">IFERROR(VLOOKUP($C56&amp;$S$3,CHOOSE({1,2},Data!$A$2:$A$15458&amp;Data!$B$2:$B$15458,Data!$C$2:$C$15458),2,0),"")</f>
        <v>402-A2</v>
      </c>
      <c r="U56" s="94" t="str">
        <f t="array" ref="U56">IFERROR(VLOOKUP($C56&amp;$G$4,CHOOSE({1,2},Data!$A$2:$A$15458&amp;Data!$E$2:$E$15458,Data!$F$2:$F$15458),2,0),"")</f>
        <v>BAS1224-12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2161</v>
      </c>
      <c r="D57" s="23" t="s">
        <v>3366</v>
      </c>
      <c r="E57" s="24" t="s">
        <v>3554</v>
      </c>
      <c r="F57" s="25" t="s">
        <v>3696</v>
      </c>
      <c r="G57" s="22" t="s">
        <v>3204</v>
      </c>
      <c r="H57" s="26">
        <v>10</v>
      </c>
      <c r="I57" s="26">
        <v>10</v>
      </c>
      <c r="J57" s="26">
        <v>9</v>
      </c>
      <c r="K57" s="26" t="s">
        <v>28</v>
      </c>
      <c r="L57" s="33"/>
      <c r="M57" s="33"/>
      <c r="N57" s="33"/>
      <c r="O57" s="77">
        <v>8</v>
      </c>
      <c r="P57" s="28">
        <f>ROUND(SUMPRODUCT(H57:O57,$H$8:$O$8)/100,1)</f>
        <v>8.6</v>
      </c>
      <c r="Q57" s="29" t="str">
        <f t="shared" si="3"/>
        <v>A</v>
      </c>
      <c r="R57" s="30" t="str">
        <f t="shared" si="4"/>
        <v>Giỏi</v>
      </c>
      <c r="S57" s="31" t="str">
        <f t="shared" si="5"/>
        <v/>
      </c>
      <c r="T57" s="32" t="str">
        <f t="array" ref="T57">IFERROR(VLOOKUP($C57&amp;$S$3,CHOOSE({1,2},Data!$A$2:$A$15458&amp;Data!$B$2:$B$15458,Data!$C$2:$C$15458),2,0),"")</f>
        <v>402-A2</v>
      </c>
      <c r="U57" s="94" t="str">
        <f t="array" ref="U57">IFERROR(VLOOKUP($C57&amp;$G$4,CHOOSE({1,2},Data!$A$2:$A$15458&amp;Data!$E$2:$E$15458,Data!$F$2:$F$15458),2,0),"")</f>
        <v>BAS1224-12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2550</v>
      </c>
      <c r="D58" s="23" t="s">
        <v>4068</v>
      </c>
      <c r="E58" s="24" t="s">
        <v>3371</v>
      </c>
      <c r="F58" s="25" t="s">
        <v>3567</v>
      </c>
      <c r="G58" s="22" t="s">
        <v>3214</v>
      </c>
      <c r="H58" s="26">
        <v>10</v>
      </c>
      <c r="I58" s="26">
        <v>9</v>
      </c>
      <c r="J58" s="26">
        <v>9</v>
      </c>
      <c r="K58" s="26" t="s">
        <v>28</v>
      </c>
      <c r="L58" s="33"/>
      <c r="M58" s="33"/>
      <c r="N58" s="33"/>
      <c r="O58" s="77">
        <v>6.5</v>
      </c>
      <c r="P58" s="28">
        <f>ROUND(SUMPRODUCT(H58:O58,$H$8:$O$8)/100,1)</f>
        <v>7.6</v>
      </c>
      <c r="Q58" s="29" t="str">
        <f t="shared" si="3"/>
        <v>B</v>
      </c>
      <c r="R58" s="30" t="str">
        <f t="shared" si="4"/>
        <v>Khá</v>
      </c>
      <c r="S58" s="31" t="str">
        <f t="shared" si="5"/>
        <v/>
      </c>
      <c r="T58" s="32" t="str">
        <f t="array" ref="T58">IFERROR(VLOOKUP($C58&amp;$S$3,CHOOSE({1,2},Data!$A$2:$A$15458&amp;Data!$B$2:$B$15458,Data!$C$2:$C$15458),2,0),"")</f>
        <v>402-A2</v>
      </c>
      <c r="U58" s="94" t="str">
        <f t="array" ref="U58">IFERROR(VLOOKUP($C58&amp;$G$4,CHOOSE({1,2},Data!$A$2:$A$15458&amp;Data!$E$2:$E$15458,Data!$F$2:$F$15458),2,0),"")</f>
        <v>BAS1224-12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438</v>
      </c>
      <c r="D59" s="23" t="s">
        <v>3284</v>
      </c>
      <c r="E59" s="24" t="s">
        <v>4592</v>
      </c>
      <c r="F59" s="25" t="s">
        <v>4215</v>
      </c>
      <c r="G59" s="22" t="s">
        <v>3218</v>
      </c>
      <c r="H59" s="26">
        <v>10</v>
      </c>
      <c r="I59" s="26">
        <v>9</v>
      </c>
      <c r="J59" s="26">
        <v>7.5</v>
      </c>
      <c r="K59" s="26" t="s">
        <v>28</v>
      </c>
      <c r="L59" s="33"/>
      <c r="M59" s="33"/>
      <c r="N59" s="33"/>
      <c r="O59" s="77">
        <v>5</v>
      </c>
      <c r="P59" s="28">
        <f>ROUND(SUMPRODUCT(H59:O59,$H$8:$O$8)/100,1)</f>
        <v>6.4</v>
      </c>
      <c r="Q59" s="29" t="str">
        <f t="shared" si="3"/>
        <v>C</v>
      </c>
      <c r="R59" s="30" t="str">
        <f t="shared" si="4"/>
        <v>Trung bình</v>
      </c>
      <c r="S59" s="31" t="str">
        <f t="shared" si="5"/>
        <v/>
      </c>
      <c r="T59" s="32" t="str">
        <f t="array" ref="T59">IFERROR(VLOOKUP($C59&amp;$S$3,CHOOSE({1,2},Data!$A$2:$A$15458&amp;Data!$B$2:$B$15458,Data!$C$2:$C$15458),2,0),"")</f>
        <v>402-A2</v>
      </c>
      <c r="U59" s="94" t="str">
        <f t="array" ref="U59">IFERROR(VLOOKUP($C59&amp;$G$4,CHOOSE({1,2},Data!$A$2:$A$15458&amp;Data!$E$2:$E$15458,Data!$F$2:$F$15458),2,0),"")</f>
        <v>BAS1224-12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1393</v>
      </c>
      <c r="D60" s="23" t="s">
        <v>4593</v>
      </c>
      <c r="E60" s="24" t="s">
        <v>4147</v>
      </c>
      <c r="F60" s="25" t="s">
        <v>3814</v>
      </c>
      <c r="G60" s="22" t="s">
        <v>3235</v>
      </c>
      <c r="H60" s="26">
        <v>10</v>
      </c>
      <c r="I60" s="26">
        <v>10</v>
      </c>
      <c r="J60" s="26">
        <v>9</v>
      </c>
      <c r="K60" s="26" t="s">
        <v>28</v>
      </c>
      <c r="L60" s="33"/>
      <c r="M60" s="33"/>
      <c r="N60" s="33"/>
      <c r="O60" s="77">
        <v>6.5</v>
      </c>
      <c r="P60" s="28">
        <f>ROUND(SUMPRODUCT(H60:O60,$H$8:$O$8)/100,1)</f>
        <v>7.7</v>
      </c>
      <c r="Q60" s="29" t="str">
        <f t="shared" si="3"/>
        <v>B</v>
      </c>
      <c r="R60" s="30" t="str">
        <f t="shared" si="4"/>
        <v>Khá</v>
      </c>
      <c r="S60" s="31" t="str">
        <f t="shared" si="5"/>
        <v/>
      </c>
      <c r="T60" s="32" t="str">
        <f t="array" ref="T60">IFERROR(VLOOKUP($C60&amp;$S$3,CHOOSE({1,2},Data!$A$2:$A$15458&amp;Data!$B$2:$B$15458,Data!$C$2:$C$15458),2,0),"")</f>
        <v>402-A2</v>
      </c>
      <c r="U60" s="94" t="str">
        <f t="array" ref="U60">IFERROR(VLOOKUP($C60&amp;$G$4,CHOOSE({1,2},Data!$A$2:$A$15458&amp;Data!$E$2:$E$15458,Data!$F$2:$F$15458),2,0),"")</f>
        <v>BAS1224-12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1007</v>
      </c>
      <c r="D61" s="23" t="s">
        <v>3487</v>
      </c>
      <c r="E61" s="24" t="s">
        <v>4594</v>
      </c>
      <c r="F61" s="25" t="s">
        <v>4087</v>
      </c>
      <c r="G61" s="22" t="s">
        <v>3290</v>
      </c>
      <c r="H61" s="26">
        <v>10</v>
      </c>
      <c r="I61" s="26">
        <v>9</v>
      </c>
      <c r="J61" s="26">
        <v>8.5</v>
      </c>
      <c r="K61" s="26" t="s">
        <v>28</v>
      </c>
      <c r="L61" s="33"/>
      <c r="M61" s="33"/>
      <c r="N61" s="33"/>
      <c r="O61" s="77">
        <v>6</v>
      </c>
      <c r="P61" s="28">
        <f>ROUND(SUMPRODUCT(H61:O61,$H$8:$O$8)/100,1)</f>
        <v>7.2</v>
      </c>
      <c r="Q61" s="29" t="str">
        <f t="shared" si="3"/>
        <v>B</v>
      </c>
      <c r="R61" s="30" t="str">
        <f t="shared" si="4"/>
        <v>Khá</v>
      </c>
      <c r="S61" s="31" t="str">
        <f t="shared" si="5"/>
        <v/>
      </c>
      <c r="T61" s="32" t="str">
        <f t="array" ref="T61">IFERROR(VLOOKUP($C61&amp;$S$3,CHOOSE({1,2},Data!$A$2:$A$15458&amp;Data!$B$2:$B$15458,Data!$C$2:$C$15458),2,0),"")</f>
        <v>402-A2</v>
      </c>
      <c r="U61" s="94" t="str">
        <f t="array" ref="U61">IFERROR(VLOOKUP($C61&amp;$G$4,CHOOSE({1,2},Data!$A$2:$A$15458&amp;Data!$E$2:$E$15458,Data!$F$2:$F$15458),2,0),"")</f>
        <v>BAS1224-12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565</v>
      </c>
      <c r="D62" s="23" t="s">
        <v>4595</v>
      </c>
      <c r="E62" s="24" t="s">
        <v>3677</v>
      </c>
      <c r="F62" s="25" t="s">
        <v>3448</v>
      </c>
      <c r="G62" s="22" t="s">
        <v>3340</v>
      </c>
      <c r="H62" s="26">
        <v>10</v>
      </c>
      <c r="I62" s="26">
        <v>6</v>
      </c>
      <c r="J62" s="26">
        <v>7</v>
      </c>
      <c r="K62" s="26" t="s">
        <v>28</v>
      </c>
      <c r="L62" s="33"/>
      <c r="M62" s="33"/>
      <c r="N62" s="33"/>
      <c r="O62" s="77">
        <v>5.5</v>
      </c>
      <c r="P62" s="28">
        <f>ROUND(SUMPRODUCT(H62:O62,$H$8:$O$8)/100,1)</f>
        <v>6.3</v>
      </c>
      <c r="Q62" s="29" t="str">
        <f t="shared" si="3"/>
        <v>C</v>
      </c>
      <c r="R62" s="30" t="str">
        <f t="shared" si="4"/>
        <v>Trung bình</v>
      </c>
      <c r="S62" s="31" t="str">
        <f t="shared" si="5"/>
        <v/>
      </c>
      <c r="T62" s="32" t="str">
        <f t="array" ref="T62">IFERROR(VLOOKUP($C62&amp;$S$3,CHOOSE({1,2},Data!$A$2:$A$15458&amp;Data!$B$2:$B$15458,Data!$C$2:$C$15458),2,0),"")</f>
        <v>402-A2</v>
      </c>
      <c r="U62" s="94" t="str">
        <f t="array" ref="U62">IFERROR(VLOOKUP($C62&amp;$G$4,CHOOSE({1,2},Data!$A$2:$A$15458&amp;Data!$E$2:$E$15458,Data!$F$2:$F$15458),2,0),"")</f>
        <v>BAS1224-12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883</v>
      </c>
      <c r="D63" s="23" t="s">
        <v>3855</v>
      </c>
      <c r="E63" s="24" t="s">
        <v>3677</v>
      </c>
      <c r="F63" s="25" t="s">
        <v>4006</v>
      </c>
      <c r="G63" s="22" t="s">
        <v>3252</v>
      </c>
      <c r="H63" s="26">
        <v>10</v>
      </c>
      <c r="I63" s="26">
        <v>9</v>
      </c>
      <c r="J63" s="26">
        <v>7.5</v>
      </c>
      <c r="K63" s="26" t="s">
        <v>28</v>
      </c>
      <c r="L63" s="33"/>
      <c r="M63" s="33"/>
      <c r="N63" s="33"/>
      <c r="O63" s="77">
        <v>4.5</v>
      </c>
      <c r="P63" s="28">
        <f>ROUND(SUMPRODUCT(H63:O63,$H$8:$O$8)/100,1)</f>
        <v>6.1</v>
      </c>
      <c r="Q63" s="29" t="str">
        <f t="shared" si="3"/>
        <v>C</v>
      </c>
      <c r="R63" s="30" t="str">
        <f t="shared" si="4"/>
        <v>Trung bình</v>
      </c>
      <c r="S63" s="31" t="str">
        <f t="shared" si="5"/>
        <v/>
      </c>
      <c r="T63" s="32" t="str">
        <f t="array" ref="T63">IFERROR(VLOOKUP($C63&amp;$S$3,CHOOSE({1,2},Data!$A$2:$A$15458&amp;Data!$B$2:$B$15458,Data!$C$2:$C$15458),2,0),"")</f>
        <v>402-A2</v>
      </c>
      <c r="U63" s="94" t="str">
        <f t="array" ref="U63">IFERROR(VLOOKUP($C63&amp;$G$4,CHOOSE({1,2},Data!$A$2:$A$15458&amp;Data!$E$2:$E$15458,Data!$F$2:$F$15458),2,0),"")</f>
        <v>BAS1224-12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1339</v>
      </c>
      <c r="D64" s="23" t="s">
        <v>3402</v>
      </c>
      <c r="E64" s="24" t="s">
        <v>3563</v>
      </c>
      <c r="F64" s="25" t="s">
        <v>4148</v>
      </c>
      <c r="G64" s="22" t="s">
        <v>3340</v>
      </c>
      <c r="H64" s="26">
        <v>10</v>
      </c>
      <c r="I64" s="26">
        <v>9</v>
      </c>
      <c r="J64" s="26">
        <v>8</v>
      </c>
      <c r="K64" s="26" t="s">
        <v>28</v>
      </c>
      <c r="L64" s="33"/>
      <c r="M64" s="33"/>
      <c r="N64" s="33"/>
      <c r="O64" s="77">
        <v>9</v>
      </c>
      <c r="P64" s="28">
        <f>ROUND(SUMPRODUCT(H64:O64,$H$8:$O$8)/100,1)</f>
        <v>8.9</v>
      </c>
      <c r="Q64" s="29" t="str">
        <f t="shared" si="3"/>
        <v>A</v>
      </c>
      <c r="R64" s="30" t="str">
        <f t="shared" si="4"/>
        <v>Giỏi</v>
      </c>
      <c r="S64" s="31" t="str">
        <f t="shared" si="5"/>
        <v/>
      </c>
      <c r="T64" s="32" t="str">
        <f t="array" ref="T64">IFERROR(VLOOKUP($C64&amp;$S$3,CHOOSE({1,2},Data!$A$2:$A$15458&amp;Data!$B$2:$B$15458,Data!$C$2:$C$15458),2,0),"")</f>
        <v>402-A2</v>
      </c>
      <c r="U64" s="94" t="str">
        <f t="array" ref="U64">IFERROR(VLOOKUP($C64&amp;$G$4,CHOOSE({1,2},Data!$A$2:$A$15458&amp;Data!$E$2:$E$15458,Data!$F$2:$F$15458),2,0),"")</f>
        <v>BAS1224-12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1745</v>
      </c>
      <c r="D65" s="23" t="s">
        <v>3402</v>
      </c>
      <c r="E65" s="24" t="s">
        <v>3792</v>
      </c>
      <c r="F65" s="25" t="s">
        <v>4596</v>
      </c>
      <c r="G65" s="22" t="s">
        <v>3329</v>
      </c>
      <c r="H65" s="26">
        <v>10</v>
      </c>
      <c r="I65" s="26">
        <v>8</v>
      </c>
      <c r="J65" s="26">
        <v>8</v>
      </c>
      <c r="K65" s="26" t="s">
        <v>28</v>
      </c>
      <c r="L65" s="33"/>
      <c r="M65" s="33"/>
      <c r="N65" s="33"/>
      <c r="O65" s="77">
        <v>5</v>
      </c>
      <c r="P65" s="28">
        <f>ROUND(SUMPRODUCT(H65:O65,$H$8:$O$8)/100,1)</f>
        <v>6.4</v>
      </c>
      <c r="Q65" s="29" t="str">
        <f t="shared" si="3"/>
        <v>C</v>
      </c>
      <c r="R65" s="30" t="str">
        <f t="shared" si="4"/>
        <v>Trung bình</v>
      </c>
      <c r="S65" s="31" t="str">
        <f t="shared" si="5"/>
        <v/>
      </c>
      <c r="T65" s="32" t="str">
        <f t="array" ref="T65">IFERROR(VLOOKUP($C65&amp;$S$3,CHOOSE({1,2},Data!$A$2:$A$15458&amp;Data!$B$2:$B$15458,Data!$C$2:$C$15458),2,0),"")</f>
        <v>402-A2</v>
      </c>
      <c r="U65" s="94" t="str">
        <f t="array" ref="U65">IFERROR(VLOOKUP($C65&amp;$G$4,CHOOSE({1,2},Data!$A$2:$A$15458&amp;Data!$E$2:$E$15458,Data!$F$2:$F$15458),2,0),"")</f>
        <v>BAS1224-12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1747</v>
      </c>
      <c r="D66" s="23" t="s">
        <v>3687</v>
      </c>
      <c r="E66" s="24" t="s">
        <v>3391</v>
      </c>
      <c r="F66" s="25" t="s">
        <v>3739</v>
      </c>
      <c r="G66" s="22" t="s">
        <v>3281</v>
      </c>
      <c r="H66" s="26">
        <v>10</v>
      </c>
      <c r="I66" s="26">
        <v>8</v>
      </c>
      <c r="J66" s="26">
        <v>6.5</v>
      </c>
      <c r="K66" s="26" t="s">
        <v>28</v>
      </c>
      <c r="L66" s="33"/>
      <c r="M66" s="33"/>
      <c r="N66" s="33"/>
      <c r="O66" s="77">
        <v>1.5</v>
      </c>
      <c r="P66" s="28">
        <f>ROUND(SUMPRODUCT(H66:O66,$H$8:$O$8)/100,1)</f>
        <v>4</v>
      </c>
      <c r="Q66" s="29" t="str">
        <f t="shared" si="3"/>
        <v>D</v>
      </c>
      <c r="R66" s="30" t="str">
        <f t="shared" si="4"/>
        <v>Trung bình yếu</v>
      </c>
      <c r="S66" s="31" t="str">
        <f t="shared" si="5"/>
        <v/>
      </c>
      <c r="T66" s="32" t="str">
        <f t="array" ref="T66">IFERROR(VLOOKUP($C66&amp;$S$3,CHOOSE({1,2},Data!$A$2:$A$15458&amp;Data!$B$2:$B$15458,Data!$C$2:$C$15458),2,0),"")</f>
        <v>402-A2</v>
      </c>
      <c r="U66" s="94" t="str">
        <f t="array" ref="U66">IFERROR(VLOOKUP($C66&amp;$G$4,CHOOSE({1,2},Data!$A$2:$A$15458&amp;Data!$E$2:$E$15458,Data!$F$2:$F$15458),2,0),"")</f>
        <v>BAS1224-12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2300</v>
      </c>
      <c r="D67" s="23" t="s">
        <v>3830</v>
      </c>
      <c r="E67" s="24" t="s">
        <v>4597</v>
      </c>
      <c r="F67" s="25" t="s">
        <v>3241</v>
      </c>
      <c r="G67" s="22" t="s">
        <v>3283</v>
      </c>
      <c r="H67" s="26">
        <v>10</v>
      </c>
      <c r="I67" s="26">
        <v>6</v>
      </c>
      <c r="J67" s="26">
        <v>7</v>
      </c>
      <c r="K67" s="26" t="s">
        <v>28</v>
      </c>
      <c r="L67" s="33"/>
      <c r="M67" s="33"/>
      <c r="N67" s="33"/>
      <c r="O67" s="77">
        <v>5</v>
      </c>
      <c r="P67" s="28">
        <f>ROUND(SUMPRODUCT(H67:O67,$H$8:$O$8)/100,1)</f>
        <v>6</v>
      </c>
      <c r="Q67" s="29" t="str">
        <f t="shared" si="3"/>
        <v>C</v>
      </c>
      <c r="R67" s="30" t="str">
        <f t="shared" si="4"/>
        <v>Trung bình</v>
      </c>
      <c r="S67" s="31" t="str">
        <f t="shared" si="5"/>
        <v/>
      </c>
      <c r="T67" s="32" t="str">
        <f t="array" ref="T67">IFERROR(VLOOKUP($C67&amp;$S$3,CHOOSE({1,2},Data!$A$2:$A$15458&amp;Data!$B$2:$B$15458,Data!$C$2:$C$15458),2,0),"")</f>
        <v>503-A2</v>
      </c>
      <c r="U67" s="94" t="str">
        <f t="array" ref="U67">IFERROR(VLOOKUP($C67&amp;$G$4,CHOOSE({1,2},Data!$A$2:$A$15458&amp;Data!$E$2:$E$15458,Data!$F$2:$F$15458),2,0),"")</f>
        <v>BAS1224-12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894</v>
      </c>
      <c r="D68" s="23" t="s">
        <v>3402</v>
      </c>
      <c r="E68" s="24" t="s">
        <v>3699</v>
      </c>
      <c r="F68" s="25" t="s">
        <v>4101</v>
      </c>
      <c r="G68" s="22" t="s">
        <v>3246</v>
      </c>
      <c r="H68" s="26">
        <v>10</v>
      </c>
      <c r="I68" s="26">
        <v>6</v>
      </c>
      <c r="J68" s="26">
        <v>8.5</v>
      </c>
      <c r="K68" s="26" t="s">
        <v>28</v>
      </c>
      <c r="L68" s="33"/>
      <c r="M68" s="33"/>
      <c r="N68" s="33"/>
      <c r="O68" s="77">
        <v>8</v>
      </c>
      <c r="P68" s="28">
        <f>ROUND(SUMPRODUCT(H68:O68,$H$8:$O$8)/100,1)</f>
        <v>8.1</v>
      </c>
      <c r="Q68" s="29" t="str">
        <f t="shared" si="3"/>
        <v>B+</v>
      </c>
      <c r="R68" s="30" t="str">
        <f t="shared" si="4"/>
        <v>Khá</v>
      </c>
      <c r="S68" s="31" t="str">
        <f t="shared" si="5"/>
        <v/>
      </c>
      <c r="T68" s="32" t="str">
        <f t="array" ref="T68">IFERROR(VLOOKUP($C68&amp;$S$3,CHOOSE({1,2},Data!$A$2:$A$15458&amp;Data!$B$2:$B$15458,Data!$C$2:$C$15458),2,0),"")</f>
        <v>503-A2</v>
      </c>
      <c r="U68" s="94" t="str">
        <f t="array" ref="U68">IFERROR(VLOOKUP($C68&amp;$G$4,CHOOSE({1,2},Data!$A$2:$A$15458&amp;Data!$E$2:$E$15458,Data!$F$2:$F$15458),2,0),"")</f>
        <v>BAS1224-12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2307</v>
      </c>
      <c r="D69" s="23" t="s">
        <v>4216</v>
      </c>
      <c r="E69" s="24" t="s">
        <v>4603</v>
      </c>
      <c r="F69" s="25" t="s">
        <v>3693</v>
      </c>
      <c r="G69" s="22" t="s">
        <v>3283</v>
      </c>
      <c r="H69" s="26">
        <v>10</v>
      </c>
      <c r="I69" s="26">
        <v>9</v>
      </c>
      <c r="J69" s="26">
        <v>7</v>
      </c>
      <c r="K69" s="26" t="s">
        <v>28</v>
      </c>
      <c r="L69" s="33"/>
      <c r="M69" s="33"/>
      <c r="N69" s="33"/>
      <c r="O69" s="77">
        <v>4</v>
      </c>
      <c r="P69" s="28">
        <f>ROUND(SUMPRODUCT(H69:O69,$H$8:$O$8)/100,1)</f>
        <v>5.7</v>
      </c>
      <c r="Q69" s="29" t="str">
        <f t="shared" si="3"/>
        <v>C</v>
      </c>
      <c r="R69" s="30" t="str">
        <f t="shared" si="4"/>
        <v>Trung bình</v>
      </c>
      <c r="S69" s="31" t="str">
        <f t="shared" si="5"/>
        <v/>
      </c>
      <c r="T69" s="32" t="str">
        <f t="array" ref="T69">IFERROR(VLOOKUP($C69&amp;$S$3,CHOOSE({1,2},Data!$A$2:$A$15458&amp;Data!$B$2:$B$15458,Data!$C$2:$C$15458),2,0),"")</f>
        <v>503-A2</v>
      </c>
      <c r="U69" s="94" t="str">
        <f t="array" ref="U69">IFERROR(VLOOKUP($C69&amp;$G$4,CHOOSE({1,2},Data!$A$2:$A$15458&amp;Data!$E$2:$E$15458,Data!$F$2:$F$15458),2,0),"")</f>
        <v>BAS1224-12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1941</v>
      </c>
      <c r="D70" s="23" t="s">
        <v>4095</v>
      </c>
      <c r="E70" s="24" t="s">
        <v>4308</v>
      </c>
      <c r="F70" s="25" t="s">
        <v>3463</v>
      </c>
      <c r="G70" s="22" t="s">
        <v>3246</v>
      </c>
      <c r="H70" s="26">
        <v>10</v>
      </c>
      <c r="I70" s="26">
        <v>9</v>
      </c>
      <c r="J70" s="26">
        <v>8</v>
      </c>
      <c r="K70" s="26" t="s">
        <v>28</v>
      </c>
      <c r="L70" s="33"/>
      <c r="M70" s="33"/>
      <c r="N70" s="33"/>
      <c r="O70" s="77">
        <v>8</v>
      </c>
      <c r="P70" s="28">
        <f>ROUND(SUMPRODUCT(H70:O70,$H$8:$O$8)/100,1)</f>
        <v>8.3000000000000007</v>
      </c>
      <c r="Q70" s="29" t="str">
        <f t="shared" si="3"/>
        <v>B+</v>
      </c>
      <c r="R70" s="30" t="str">
        <f t="shared" si="4"/>
        <v>Khá</v>
      </c>
      <c r="S70" s="31" t="str">
        <f t="shared" si="5"/>
        <v/>
      </c>
      <c r="T70" s="32" t="str">
        <f t="array" ref="T70">IFERROR(VLOOKUP($C70&amp;$S$3,CHOOSE({1,2},Data!$A$2:$A$15458&amp;Data!$B$2:$B$15458,Data!$C$2:$C$15458),2,0),"")</f>
        <v>503-A2</v>
      </c>
      <c r="U70" s="94" t="str">
        <f t="array" ref="U70">IFERROR(VLOOKUP($C70&amp;$G$4,CHOOSE({1,2},Data!$A$2:$A$15458&amp;Data!$E$2:$E$15458,Data!$F$2:$F$15458),2,0),"")</f>
        <v>BAS1224-12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1027</v>
      </c>
      <c r="D71" s="23" t="s">
        <v>3262</v>
      </c>
      <c r="E71" s="24" t="s">
        <v>3811</v>
      </c>
      <c r="F71" s="25" t="s">
        <v>3497</v>
      </c>
      <c r="G71" s="22" t="s">
        <v>3235</v>
      </c>
      <c r="H71" s="26">
        <v>10</v>
      </c>
      <c r="I71" s="26">
        <v>7</v>
      </c>
      <c r="J71" s="26">
        <v>7</v>
      </c>
      <c r="K71" s="26" t="s">
        <v>28</v>
      </c>
      <c r="L71" s="33"/>
      <c r="M71" s="33"/>
      <c r="N71" s="33"/>
      <c r="O71" s="77">
        <v>3</v>
      </c>
      <c r="P71" s="28">
        <f>ROUND(SUMPRODUCT(H71:O71,$H$8:$O$8)/100,1)</f>
        <v>4.9000000000000004</v>
      </c>
      <c r="Q71" s="29" t="str">
        <f t="shared" si="3"/>
        <v>D</v>
      </c>
      <c r="R71" s="30" t="str">
        <f t="shared" si="4"/>
        <v>Trung bình yếu</v>
      </c>
      <c r="S71" s="31" t="str">
        <f t="shared" si="5"/>
        <v/>
      </c>
      <c r="T71" s="32" t="str">
        <f t="array" ref="T71">IFERROR(VLOOKUP($C71&amp;$S$3,CHOOSE({1,2},Data!$A$2:$A$15458&amp;Data!$B$2:$B$15458,Data!$C$2:$C$15458),2,0),"")</f>
        <v>503-A2</v>
      </c>
      <c r="U71" s="94" t="str">
        <f t="array" ref="U71">IFERROR(VLOOKUP($C71&amp;$G$4,CHOOSE({1,2},Data!$A$2:$A$15458&amp;Data!$E$2:$E$15458,Data!$F$2:$F$15458),2,0),"")</f>
        <v>BAS1224-12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450</v>
      </c>
      <c r="D72" s="23" t="s">
        <v>3428</v>
      </c>
      <c r="E72" s="24" t="s">
        <v>3419</v>
      </c>
      <c r="F72" s="25" t="s">
        <v>3286</v>
      </c>
      <c r="G72" s="22" t="s">
        <v>3308</v>
      </c>
      <c r="H72" s="26">
        <v>10</v>
      </c>
      <c r="I72" s="26">
        <v>8</v>
      </c>
      <c r="J72" s="26">
        <v>8</v>
      </c>
      <c r="K72" s="26" t="s">
        <v>28</v>
      </c>
      <c r="L72" s="33"/>
      <c r="M72" s="33"/>
      <c r="N72" s="33"/>
      <c r="O72" s="77">
        <v>5</v>
      </c>
      <c r="P72" s="28">
        <f>ROUND(SUMPRODUCT(H72:O72,$H$8:$O$8)/100,1)</f>
        <v>6.4</v>
      </c>
      <c r="Q72" s="29" t="str">
        <f t="shared" si="3"/>
        <v>C</v>
      </c>
      <c r="R72" s="30" t="str">
        <f t="shared" si="4"/>
        <v>Trung bình</v>
      </c>
      <c r="S72" s="31" t="str">
        <f t="shared" si="5"/>
        <v/>
      </c>
      <c r="T72" s="32" t="str">
        <f t="array" ref="T72">IFERROR(VLOOKUP($C72&amp;$S$3,CHOOSE({1,2},Data!$A$2:$A$15458&amp;Data!$B$2:$B$15458,Data!$C$2:$C$15458),2,0),"")</f>
        <v>503-A2</v>
      </c>
      <c r="U72" s="94" t="str">
        <f t="array" ref="U72">IFERROR(VLOOKUP($C72&amp;$G$4,CHOOSE({1,2},Data!$A$2:$A$15458&amp;Data!$E$2:$E$15458,Data!$F$2:$F$15458),2,0),"")</f>
        <v>BAS1224-12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Đạt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2309</v>
      </c>
      <c r="D73" s="23" t="s">
        <v>3654</v>
      </c>
      <c r="E73" s="24" t="s">
        <v>3419</v>
      </c>
      <c r="F73" s="25" t="s">
        <v>3241</v>
      </c>
      <c r="G73" s="22" t="s">
        <v>3283</v>
      </c>
      <c r="H73" s="26">
        <v>10</v>
      </c>
      <c r="I73" s="26">
        <v>9</v>
      </c>
      <c r="J73" s="26">
        <v>6.5</v>
      </c>
      <c r="K73" s="26" t="s">
        <v>28</v>
      </c>
      <c r="L73" s="33"/>
      <c r="M73" s="33"/>
      <c r="N73" s="33"/>
      <c r="O73" s="77">
        <v>7.5</v>
      </c>
      <c r="P73" s="28">
        <f>ROUND(SUMPRODUCT(H73:O73,$H$8:$O$8)/100,1)</f>
        <v>7.7</v>
      </c>
      <c r="Q73" s="29" t="str">
        <f t="shared" ref="Q73:Q93" si="6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B</v>
      </c>
      <c r="R73" s="30" t="str">
        <f t="shared" ref="R73:R93" si="7">IF($P73&lt;4,"Kém",IF(AND($P73&gt;=4,$P73&lt;=5.4),"Trung bình yếu",IF(AND($P73&gt;=5.5,$P73&lt;=6.9),"Trung bình",IF(AND($P73&gt;=7,$P73&lt;=8.4),"Khá",IF(AND($P73&gt;=8.5,$P73&lt;=10),"Giỏi","")))))</f>
        <v>Khá</v>
      </c>
      <c r="S73" s="31" t="str">
        <f t="shared" ref="S73:S93" si="8">+IF(OR($H73=0,$I73=0,$J73=0,$K73=0),"Không đủ ĐKDT",IF(AND(O73=0,P73&gt;=4),"Không đạt",""))</f>
        <v/>
      </c>
      <c r="T73" s="32" t="str">
        <f t="array" ref="T73">IFERROR(VLOOKUP($C73&amp;$S$3,CHOOSE({1,2},Data!$A$2:$A$15458&amp;Data!$B$2:$B$15458,Data!$C$2:$C$15458),2,0),"")</f>
        <v>503-A2</v>
      </c>
      <c r="U73" s="94" t="str">
        <f t="array" ref="U73">IFERROR(VLOOKUP($C73&amp;$G$4,CHOOSE({1,2},Data!$A$2:$A$15458&amp;Data!$E$2:$E$15458,Data!$F$2:$F$15458),2,0),"")</f>
        <v>BAS1224-12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1823</v>
      </c>
      <c r="D74" s="23" t="s">
        <v>4605</v>
      </c>
      <c r="E74" s="24" t="s">
        <v>3419</v>
      </c>
      <c r="F74" s="25" t="s">
        <v>4202</v>
      </c>
      <c r="G74" s="22" t="s">
        <v>3373</v>
      </c>
      <c r="H74" s="26">
        <v>9</v>
      </c>
      <c r="I74" s="26">
        <v>7</v>
      </c>
      <c r="J74" s="26">
        <v>8</v>
      </c>
      <c r="K74" s="26" t="s">
        <v>28</v>
      </c>
      <c r="L74" s="33"/>
      <c r="M74" s="33"/>
      <c r="N74" s="33"/>
      <c r="O74" s="77">
        <v>7</v>
      </c>
      <c r="P74" s="28">
        <f>ROUND(SUMPRODUCT(H74:O74,$H$8:$O$8)/100,1)</f>
        <v>7.4</v>
      </c>
      <c r="Q74" s="29" t="str">
        <f t="shared" si="6"/>
        <v>B</v>
      </c>
      <c r="R74" s="30" t="str">
        <f t="shared" si="7"/>
        <v>Khá</v>
      </c>
      <c r="S74" s="31" t="str">
        <f t="shared" si="8"/>
        <v/>
      </c>
      <c r="T74" s="32" t="str">
        <f t="array" ref="T74">IFERROR(VLOOKUP($C74&amp;$S$3,CHOOSE({1,2},Data!$A$2:$A$15458&amp;Data!$B$2:$B$15458,Data!$C$2:$C$15458),2,0),"")</f>
        <v>503-A2</v>
      </c>
      <c r="U74" s="94" t="str">
        <f t="array" ref="U74">IFERROR(VLOOKUP($C74&amp;$G$4,CHOOSE({1,2},Data!$A$2:$A$15458&amp;Data!$E$2:$E$15458,Data!$F$2:$F$15458),2,0),"")</f>
        <v>BAS1224-12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1943</v>
      </c>
      <c r="D75" s="23" t="s">
        <v>3836</v>
      </c>
      <c r="E75" s="24" t="s">
        <v>3419</v>
      </c>
      <c r="F75" s="25" t="s">
        <v>3835</v>
      </c>
      <c r="G75" s="22" t="s">
        <v>3281</v>
      </c>
      <c r="H75" s="26">
        <v>10</v>
      </c>
      <c r="I75" s="26">
        <v>10</v>
      </c>
      <c r="J75" s="26">
        <v>9</v>
      </c>
      <c r="K75" s="26" t="s">
        <v>28</v>
      </c>
      <c r="L75" s="33"/>
      <c r="M75" s="33"/>
      <c r="N75" s="33"/>
      <c r="O75" s="77">
        <v>3.5</v>
      </c>
      <c r="P75" s="28">
        <f>ROUND(SUMPRODUCT(H75:O75,$H$8:$O$8)/100,1)</f>
        <v>5.9</v>
      </c>
      <c r="Q75" s="29" t="str">
        <f t="shared" si="6"/>
        <v>C</v>
      </c>
      <c r="R75" s="30" t="str">
        <f t="shared" si="7"/>
        <v>Trung bình</v>
      </c>
      <c r="S75" s="31" t="str">
        <f t="shared" si="8"/>
        <v/>
      </c>
      <c r="T75" s="32" t="str">
        <f t="array" ref="T75">IFERROR(VLOOKUP($C75&amp;$S$3,CHOOSE({1,2},Data!$A$2:$A$15458&amp;Data!$B$2:$B$15458,Data!$C$2:$C$15458),2,0),"")</f>
        <v>503-A2</v>
      </c>
      <c r="U75" s="94" t="str">
        <f t="array" ref="U75">IFERROR(VLOOKUP($C75&amp;$G$4,CHOOSE({1,2},Data!$A$2:$A$15458&amp;Data!$E$2:$E$15458,Data!$F$2:$F$15458),2,0),"")</f>
        <v>BAS1224-12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1160</v>
      </c>
      <c r="D76" s="23" t="s">
        <v>3402</v>
      </c>
      <c r="E76" s="24" t="s">
        <v>3419</v>
      </c>
      <c r="F76" s="25" t="s">
        <v>4606</v>
      </c>
      <c r="G76" s="22" t="s">
        <v>3340</v>
      </c>
      <c r="H76" s="26">
        <v>10</v>
      </c>
      <c r="I76" s="26">
        <v>7</v>
      </c>
      <c r="J76" s="26">
        <v>7.5</v>
      </c>
      <c r="K76" s="26" t="s">
        <v>28</v>
      </c>
      <c r="L76" s="33"/>
      <c r="M76" s="33"/>
      <c r="N76" s="33"/>
      <c r="O76" s="77">
        <v>5.5</v>
      </c>
      <c r="P76" s="28">
        <f>ROUND(SUMPRODUCT(H76:O76,$H$8:$O$8)/100,1)</f>
        <v>6.5</v>
      </c>
      <c r="Q76" s="29" t="str">
        <f t="shared" si="6"/>
        <v>C+</v>
      </c>
      <c r="R76" s="30" t="str">
        <f t="shared" si="7"/>
        <v>Trung bình</v>
      </c>
      <c r="S76" s="31" t="str">
        <f t="shared" si="8"/>
        <v/>
      </c>
      <c r="T76" s="32" t="str">
        <f t="array" ref="T76">IFERROR(VLOOKUP($C76&amp;$S$3,CHOOSE({1,2},Data!$A$2:$A$15458&amp;Data!$B$2:$B$15458,Data!$C$2:$C$15458),2,0),"")</f>
        <v>503-A2</v>
      </c>
      <c r="U76" s="94" t="str">
        <f t="array" ref="U76">IFERROR(VLOOKUP($C76&amp;$G$4,CHOOSE({1,2},Data!$A$2:$A$15458&amp;Data!$E$2:$E$15458,Data!$F$2:$F$15458),2,0),"")</f>
        <v>BAS1224-12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1406</v>
      </c>
      <c r="D77" s="23" t="s">
        <v>3402</v>
      </c>
      <c r="E77" s="24" t="s">
        <v>4607</v>
      </c>
      <c r="F77" s="25" t="s">
        <v>3453</v>
      </c>
      <c r="G77" s="22" t="s">
        <v>3465</v>
      </c>
      <c r="H77" s="26">
        <v>10</v>
      </c>
      <c r="I77" s="26">
        <v>9</v>
      </c>
      <c r="J77" s="26">
        <v>8</v>
      </c>
      <c r="K77" s="26" t="s">
        <v>28</v>
      </c>
      <c r="L77" s="33"/>
      <c r="M77" s="33"/>
      <c r="N77" s="33"/>
      <c r="O77" s="77">
        <v>9.5</v>
      </c>
      <c r="P77" s="28">
        <f>ROUND(SUMPRODUCT(H77:O77,$H$8:$O$8)/100,1)</f>
        <v>9.1999999999999993</v>
      </c>
      <c r="Q77" s="29" t="str">
        <f t="shared" si="6"/>
        <v>A+</v>
      </c>
      <c r="R77" s="30" t="str">
        <f t="shared" si="7"/>
        <v>Giỏi</v>
      </c>
      <c r="S77" s="31" t="str">
        <f t="shared" si="8"/>
        <v/>
      </c>
      <c r="T77" s="32" t="str">
        <f t="array" ref="T77">IFERROR(VLOOKUP($C77&amp;$S$3,CHOOSE({1,2},Data!$A$2:$A$15458&amp;Data!$B$2:$B$15458,Data!$C$2:$C$15458),2,0),"")</f>
        <v>503-A2</v>
      </c>
      <c r="U77" s="94" t="str">
        <f t="array" ref="U77">IFERROR(VLOOKUP($C77&amp;$G$4,CHOOSE({1,2},Data!$A$2:$A$15458&amp;Data!$E$2:$E$15458,Data!$F$2:$F$15458),2,0),"")</f>
        <v>BAS1224-12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1345</v>
      </c>
      <c r="D78" s="23" t="s">
        <v>4608</v>
      </c>
      <c r="E78" s="24" t="s">
        <v>3422</v>
      </c>
      <c r="F78" s="25" t="s">
        <v>4151</v>
      </c>
      <c r="G78" s="22" t="s">
        <v>3252</v>
      </c>
      <c r="H78" s="26">
        <v>10</v>
      </c>
      <c r="I78" s="26">
        <v>7</v>
      </c>
      <c r="J78" s="26">
        <v>7</v>
      </c>
      <c r="K78" s="26" t="s">
        <v>28</v>
      </c>
      <c r="L78" s="33"/>
      <c r="M78" s="33"/>
      <c r="N78" s="33"/>
      <c r="O78" s="77">
        <v>8.5</v>
      </c>
      <c r="P78" s="28">
        <f>ROUND(SUMPRODUCT(H78:O78,$H$8:$O$8)/100,1)</f>
        <v>8.1999999999999993</v>
      </c>
      <c r="Q78" s="29" t="str">
        <f t="shared" si="6"/>
        <v>B+</v>
      </c>
      <c r="R78" s="30" t="str">
        <f t="shared" si="7"/>
        <v>Khá</v>
      </c>
      <c r="S78" s="31" t="str">
        <f t="shared" si="8"/>
        <v/>
      </c>
      <c r="T78" s="32" t="str">
        <f t="array" ref="T78">IFERROR(VLOOKUP($C78&amp;$S$3,CHOOSE({1,2},Data!$A$2:$A$15458&amp;Data!$B$2:$B$15458,Data!$C$2:$C$15458),2,0),"")</f>
        <v>503-A2</v>
      </c>
      <c r="U78" s="94" t="str">
        <f t="array" ref="U78">IFERROR(VLOOKUP($C78&amp;$G$4,CHOOSE({1,2},Data!$A$2:$A$15458&amp;Data!$E$2:$E$15458,Data!$F$2:$F$15458),2,0),"")</f>
        <v>BAS1224-12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2615</v>
      </c>
      <c r="D79" s="23" t="s">
        <v>4609</v>
      </c>
      <c r="E79" s="24" t="s">
        <v>4610</v>
      </c>
      <c r="F79" s="25" t="s">
        <v>3767</v>
      </c>
      <c r="G79" s="22" t="s">
        <v>3246</v>
      </c>
      <c r="H79" s="26">
        <v>10</v>
      </c>
      <c r="I79" s="26">
        <v>8</v>
      </c>
      <c r="J79" s="26">
        <v>7</v>
      </c>
      <c r="K79" s="26" t="s">
        <v>28</v>
      </c>
      <c r="L79" s="33"/>
      <c r="M79" s="33"/>
      <c r="N79" s="33"/>
      <c r="O79" s="77">
        <v>6</v>
      </c>
      <c r="P79" s="28">
        <f>ROUND(SUMPRODUCT(H79:O79,$H$8:$O$8)/100,1)</f>
        <v>6.8</v>
      </c>
      <c r="Q79" s="29" t="str">
        <f t="shared" si="6"/>
        <v>C+</v>
      </c>
      <c r="R79" s="30" t="str">
        <f t="shared" si="7"/>
        <v>Trung bình</v>
      </c>
      <c r="S79" s="31" t="str">
        <f t="shared" si="8"/>
        <v/>
      </c>
      <c r="T79" s="32" t="str">
        <f t="array" ref="T79">IFERROR(VLOOKUP($C79&amp;$S$3,CHOOSE({1,2},Data!$A$2:$A$15458&amp;Data!$B$2:$B$15458,Data!$C$2:$C$15458),2,0),"")</f>
        <v>503-A2</v>
      </c>
      <c r="U79" s="94" t="str">
        <f t="array" ref="U79">IFERROR(VLOOKUP($C79&amp;$G$4,CHOOSE({1,2},Data!$A$2:$A$15458&amp;Data!$E$2:$E$15458,Data!$F$2:$F$15458),2,0),"")</f>
        <v>BAS1224-12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1935</v>
      </c>
      <c r="D80" s="23" t="s">
        <v>3402</v>
      </c>
      <c r="E80" s="24" t="s">
        <v>3398</v>
      </c>
      <c r="F80" s="25" t="s">
        <v>3831</v>
      </c>
      <c r="G80" s="22" t="s">
        <v>3283</v>
      </c>
      <c r="H80" s="26">
        <v>10</v>
      </c>
      <c r="I80" s="26">
        <v>8</v>
      </c>
      <c r="J80" s="26">
        <v>7</v>
      </c>
      <c r="K80" s="26" t="s">
        <v>28</v>
      </c>
      <c r="L80" s="33"/>
      <c r="M80" s="33"/>
      <c r="N80" s="33"/>
      <c r="O80" s="77">
        <v>8</v>
      </c>
      <c r="P80" s="28">
        <f>ROUND(SUMPRODUCT(H80:O80,$H$8:$O$8)/100,1)</f>
        <v>8</v>
      </c>
      <c r="Q80" s="29" t="str">
        <f t="shared" si="6"/>
        <v>B+</v>
      </c>
      <c r="R80" s="30" t="str">
        <f t="shared" si="7"/>
        <v>Khá</v>
      </c>
      <c r="S80" s="31" t="str">
        <f t="shared" si="8"/>
        <v/>
      </c>
      <c r="T80" s="32" t="str">
        <f t="array" ref="T80">IFERROR(VLOOKUP($C80&amp;$S$3,CHOOSE({1,2},Data!$A$2:$A$15458&amp;Data!$B$2:$B$15458,Data!$C$2:$C$15458),2,0),"")</f>
        <v>503-A2</v>
      </c>
      <c r="U80" s="94" t="str">
        <f t="array" ref="U80">IFERROR(VLOOKUP($C80&amp;$G$4,CHOOSE({1,2},Data!$A$2:$A$15458&amp;Data!$E$2:$E$15458,Data!$F$2:$F$15458),2,0),"")</f>
        <v>BAS1224-12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1149</v>
      </c>
      <c r="D81" s="23" t="s">
        <v>4118</v>
      </c>
      <c r="E81" s="24" t="s">
        <v>3398</v>
      </c>
      <c r="F81" s="25" t="s">
        <v>3964</v>
      </c>
      <c r="G81" s="22" t="s">
        <v>3239</v>
      </c>
      <c r="H81" s="26">
        <v>10</v>
      </c>
      <c r="I81" s="26">
        <v>7</v>
      </c>
      <c r="J81" s="26">
        <v>9</v>
      </c>
      <c r="K81" s="26" t="s">
        <v>28</v>
      </c>
      <c r="L81" s="33"/>
      <c r="M81" s="33"/>
      <c r="N81" s="33"/>
      <c r="O81" s="77">
        <v>5</v>
      </c>
      <c r="P81" s="28">
        <f>ROUND(SUMPRODUCT(H81:O81,$H$8:$O$8)/100,1)</f>
        <v>6.5</v>
      </c>
      <c r="Q81" s="29" t="str">
        <f t="shared" si="6"/>
        <v>C+</v>
      </c>
      <c r="R81" s="30" t="str">
        <f t="shared" si="7"/>
        <v>Trung bình</v>
      </c>
      <c r="S81" s="31" t="str">
        <f t="shared" si="8"/>
        <v/>
      </c>
      <c r="T81" s="32" t="str">
        <f t="array" ref="T81">IFERROR(VLOOKUP($C81&amp;$S$3,CHOOSE({1,2},Data!$A$2:$A$15458&amp;Data!$B$2:$B$15458,Data!$C$2:$C$15458),2,0),"")</f>
        <v>503-A2</v>
      </c>
      <c r="U81" s="94" t="str">
        <f t="array" ref="U81">IFERROR(VLOOKUP($C81&amp;$G$4,CHOOSE({1,2},Data!$A$2:$A$15458&amp;Data!$E$2:$E$15458,Data!$F$2:$F$15458),2,0),"")</f>
        <v>BAS1224-12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2492</v>
      </c>
      <c r="D82" s="23" t="s">
        <v>3527</v>
      </c>
      <c r="E82" s="24" t="s">
        <v>3398</v>
      </c>
      <c r="F82" s="25" t="s">
        <v>3248</v>
      </c>
      <c r="G82" s="22" t="s">
        <v>3296</v>
      </c>
      <c r="H82" s="26">
        <v>10</v>
      </c>
      <c r="I82" s="26">
        <v>8</v>
      </c>
      <c r="J82" s="26">
        <v>7.5</v>
      </c>
      <c r="K82" s="26" t="s">
        <v>28</v>
      </c>
      <c r="L82" s="33"/>
      <c r="M82" s="33"/>
      <c r="N82" s="33"/>
      <c r="O82" s="77">
        <v>7</v>
      </c>
      <c r="P82" s="28">
        <f>ROUND(SUMPRODUCT(H82:O82,$H$8:$O$8)/100,1)</f>
        <v>7.5</v>
      </c>
      <c r="Q82" s="29" t="str">
        <f t="shared" si="6"/>
        <v>B</v>
      </c>
      <c r="R82" s="30" t="str">
        <f t="shared" si="7"/>
        <v>Khá</v>
      </c>
      <c r="S82" s="31" t="str">
        <f t="shared" si="8"/>
        <v/>
      </c>
      <c r="T82" s="32" t="str">
        <f t="array" ref="T82">IFERROR(VLOOKUP($C82&amp;$S$3,CHOOSE({1,2},Data!$A$2:$A$15458&amp;Data!$B$2:$B$15458,Data!$C$2:$C$15458),2,0),"")</f>
        <v>503-A2</v>
      </c>
      <c r="U82" s="94" t="str">
        <f t="array" ref="U82">IFERROR(VLOOKUP($C82&amp;$G$4,CHOOSE({1,2},Data!$A$2:$A$15458&amp;Data!$E$2:$E$15458,Data!$F$2:$F$15458),2,0),"")</f>
        <v>BAS1224-12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1595</v>
      </c>
      <c r="D83" s="23" t="s">
        <v>4599</v>
      </c>
      <c r="E83" s="24" t="s">
        <v>3571</v>
      </c>
      <c r="F83" s="25" t="s">
        <v>3491</v>
      </c>
      <c r="G83" s="22" t="s">
        <v>3273</v>
      </c>
      <c r="H83" s="26">
        <v>10</v>
      </c>
      <c r="I83" s="26">
        <v>9</v>
      </c>
      <c r="J83" s="26">
        <v>7</v>
      </c>
      <c r="K83" s="26" t="s">
        <v>28</v>
      </c>
      <c r="L83" s="33"/>
      <c r="M83" s="33"/>
      <c r="N83" s="33"/>
      <c r="O83" s="77">
        <v>5</v>
      </c>
      <c r="P83" s="28">
        <f>ROUND(SUMPRODUCT(H83:O83,$H$8:$O$8)/100,1)</f>
        <v>6.3</v>
      </c>
      <c r="Q83" s="29" t="str">
        <f t="shared" si="6"/>
        <v>C</v>
      </c>
      <c r="R83" s="30" t="str">
        <f t="shared" si="7"/>
        <v>Trung bình</v>
      </c>
      <c r="S83" s="31" t="str">
        <f t="shared" si="8"/>
        <v/>
      </c>
      <c r="T83" s="32" t="str">
        <f t="array" ref="T83">IFERROR(VLOOKUP($C83&amp;$S$3,CHOOSE({1,2},Data!$A$2:$A$15458&amp;Data!$B$2:$B$15458,Data!$C$2:$C$15458),2,0),"")</f>
        <v>503-A2</v>
      </c>
      <c r="U83" s="94" t="str">
        <f t="array" ref="U83">IFERROR(VLOOKUP($C83&amp;$G$4,CHOOSE({1,2},Data!$A$2:$A$15458&amp;Data!$E$2:$E$15458,Data!$F$2:$F$15458),2,0),"")</f>
        <v>BAS1224-12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1936</v>
      </c>
      <c r="D84" s="23" t="s">
        <v>4598</v>
      </c>
      <c r="E84" s="24" t="s">
        <v>3571</v>
      </c>
      <c r="F84" s="25" t="s">
        <v>3248</v>
      </c>
      <c r="G84" s="22" t="s">
        <v>3358</v>
      </c>
      <c r="H84" s="26">
        <v>10</v>
      </c>
      <c r="I84" s="26">
        <v>9</v>
      </c>
      <c r="J84" s="26">
        <v>7</v>
      </c>
      <c r="K84" s="26" t="s">
        <v>28</v>
      </c>
      <c r="L84" s="33"/>
      <c r="M84" s="33"/>
      <c r="N84" s="33"/>
      <c r="O84" s="77">
        <v>3</v>
      </c>
      <c r="P84" s="28">
        <f>ROUND(SUMPRODUCT(H84:O84,$H$8:$O$8)/100,1)</f>
        <v>5.0999999999999996</v>
      </c>
      <c r="Q84" s="29" t="str">
        <f t="shared" si="6"/>
        <v>D+</v>
      </c>
      <c r="R84" s="30" t="str">
        <f t="shared" si="7"/>
        <v>Trung bình yếu</v>
      </c>
      <c r="S84" s="31" t="str">
        <f t="shared" si="8"/>
        <v/>
      </c>
      <c r="T84" s="32" t="str">
        <f t="array" ref="T84">IFERROR(VLOOKUP($C84&amp;$S$3,CHOOSE({1,2},Data!$A$2:$A$15458&amp;Data!$B$2:$B$15458,Data!$C$2:$C$15458),2,0),"")</f>
        <v>503-A2</v>
      </c>
      <c r="U84" s="94" t="str">
        <f t="array" ref="U84">IFERROR(VLOOKUP($C84&amp;$G$4,CHOOSE({1,2},Data!$A$2:$A$15458&amp;Data!$E$2:$E$15458,Data!$F$2:$F$15458),2,0),"")</f>
        <v>BAS1224-12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2302</v>
      </c>
      <c r="D85" s="23" t="s">
        <v>3825</v>
      </c>
      <c r="E85" s="24" t="s">
        <v>3571</v>
      </c>
      <c r="F85" s="25" t="s">
        <v>3778</v>
      </c>
      <c r="G85" s="22" t="s">
        <v>3252</v>
      </c>
      <c r="H85" s="26">
        <v>10</v>
      </c>
      <c r="I85" s="26">
        <v>6</v>
      </c>
      <c r="J85" s="26">
        <v>6.5</v>
      </c>
      <c r="K85" s="26" t="s">
        <v>28</v>
      </c>
      <c r="L85" s="33"/>
      <c r="M85" s="33"/>
      <c r="N85" s="33"/>
      <c r="O85" s="77">
        <v>6</v>
      </c>
      <c r="P85" s="28">
        <f>ROUND(SUMPRODUCT(H85:O85,$H$8:$O$8)/100,1)</f>
        <v>6.5</v>
      </c>
      <c r="Q85" s="29" t="str">
        <f t="shared" si="6"/>
        <v>C+</v>
      </c>
      <c r="R85" s="30" t="str">
        <f t="shared" si="7"/>
        <v>Trung bình</v>
      </c>
      <c r="S85" s="31" t="str">
        <f t="shared" si="8"/>
        <v/>
      </c>
      <c r="T85" s="32" t="str">
        <f t="array" ref="T85">IFERROR(VLOOKUP($C85&amp;$S$3,CHOOSE({1,2},Data!$A$2:$A$15458&amp;Data!$B$2:$B$15458,Data!$C$2:$C$15458),2,0),"")</f>
        <v>503-A2</v>
      </c>
      <c r="U85" s="94" t="str">
        <f t="array" ref="U85">IFERROR(VLOOKUP($C85&amp;$G$4,CHOOSE({1,2},Data!$A$2:$A$15458&amp;Data!$E$2:$E$15458,Data!$F$2:$F$15458),2,0),"")</f>
        <v>BAS1224-12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1464</v>
      </c>
      <c r="D86" s="23" t="s">
        <v>4600</v>
      </c>
      <c r="E86" s="24" t="s">
        <v>4422</v>
      </c>
      <c r="F86" s="25" t="s">
        <v>3376</v>
      </c>
      <c r="G86" s="22" t="s">
        <v>3373</v>
      </c>
      <c r="H86" s="26">
        <v>10</v>
      </c>
      <c r="I86" s="26">
        <v>10</v>
      </c>
      <c r="J86" s="26">
        <v>9.5</v>
      </c>
      <c r="K86" s="26" t="s">
        <v>28</v>
      </c>
      <c r="L86" s="33"/>
      <c r="M86" s="33"/>
      <c r="N86" s="33"/>
      <c r="O86" s="77">
        <v>8.5</v>
      </c>
      <c r="P86" s="28">
        <f>ROUND(SUMPRODUCT(H86:O86,$H$8:$O$8)/100,1)</f>
        <v>9</v>
      </c>
      <c r="Q86" s="29" t="str">
        <f t="shared" si="6"/>
        <v>A+</v>
      </c>
      <c r="R86" s="30" t="str">
        <f t="shared" si="7"/>
        <v>Giỏi</v>
      </c>
      <c r="S86" s="31" t="str">
        <f t="shared" si="8"/>
        <v/>
      </c>
      <c r="T86" s="32" t="str">
        <f t="array" ref="T86">IFERROR(VLOOKUP($C86&amp;$S$3,CHOOSE({1,2},Data!$A$2:$A$15458&amp;Data!$B$2:$B$15458,Data!$C$2:$C$15458),2,0),"")</f>
        <v>503-A2</v>
      </c>
      <c r="U86" s="94" t="str">
        <f t="array" ref="U86">IFERROR(VLOOKUP($C86&amp;$G$4,CHOOSE({1,2},Data!$A$2:$A$15458&amp;Data!$E$2:$E$15458,Data!$F$2:$F$15458),2,0),"")</f>
        <v>BAS1224-12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377</v>
      </c>
      <c r="D87" s="23" t="s">
        <v>3322</v>
      </c>
      <c r="E87" s="24" t="s">
        <v>3917</v>
      </c>
      <c r="F87" s="25" t="s">
        <v>3601</v>
      </c>
      <c r="G87" s="22" t="s">
        <v>3204</v>
      </c>
      <c r="H87" s="26">
        <v>10</v>
      </c>
      <c r="I87" s="26">
        <v>10</v>
      </c>
      <c r="J87" s="26">
        <v>7</v>
      </c>
      <c r="K87" s="26" t="s">
        <v>28</v>
      </c>
      <c r="L87" s="33"/>
      <c r="M87" s="33"/>
      <c r="N87" s="33"/>
      <c r="O87" s="77">
        <v>3.5</v>
      </c>
      <c r="P87" s="28">
        <f>ROUND(SUMPRODUCT(H87:O87,$H$8:$O$8)/100,1)</f>
        <v>5.5</v>
      </c>
      <c r="Q87" s="29" t="str">
        <f t="shared" si="6"/>
        <v>C</v>
      </c>
      <c r="R87" s="30" t="str">
        <f t="shared" si="7"/>
        <v>Trung bình</v>
      </c>
      <c r="S87" s="31" t="str">
        <f t="shared" si="8"/>
        <v/>
      </c>
      <c r="T87" s="32" t="str">
        <f t="array" ref="T87">IFERROR(VLOOKUP($C87&amp;$S$3,CHOOSE({1,2},Data!$A$2:$A$15458&amp;Data!$B$2:$B$15458,Data!$C$2:$C$15458),2,0),"")</f>
        <v>503-A2</v>
      </c>
      <c r="U87" s="94" t="str">
        <f t="array" ref="U87">IFERROR(VLOOKUP($C87&amp;$G$4,CHOOSE({1,2},Data!$A$2:$A$15458&amp;Data!$E$2:$E$15458,Data!$F$2:$F$15458),2,0),"")</f>
        <v>BAS1224-12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Đạt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1535</v>
      </c>
      <c r="D88" s="23" t="s">
        <v>3374</v>
      </c>
      <c r="E88" s="24" t="s">
        <v>3401</v>
      </c>
      <c r="F88" s="25" t="s">
        <v>3289</v>
      </c>
      <c r="G88" s="22" t="s">
        <v>3252</v>
      </c>
      <c r="H88" s="26">
        <v>10</v>
      </c>
      <c r="I88" s="26">
        <v>9</v>
      </c>
      <c r="J88" s="26">
        <v>6.5</v>
      </c>
      <c r="K88" s="26" t="s">
        <v>28</v>
      </c>
      <c r="L88" s="33"/>
      <c r="M88" s="33"/>
      <c r="N88" s="33"/>
      <c r="O88" s="77">
        <v>2</v>
      </c>
      <c r="P88" s="28">
        <f>ROUND(SUMPRODUCT(H88:O88,$H$8:$O$8)/100,1)</f>
        <v>4.4000000000000004</v>
      </c>
      <c r="Q88" s="29" t="str">
        <f t="shared" si="6"/>
        <v>D</v>
      </c>
      <c r="R88" s="30" t="str">
        <f t="shared" si="7"/>
        <v>Trung bình yếu</v>
      </c>
      <c r="S88" s="31" t="str">
        <f t="shared" si="8"/>
        <v/>
      </c>
      <c r="T88" s="32" t="str">
        <f t="array" ref="T88">IFERROR(VLOOKUP($C88&amp;$S$3,CHOOSE({1,2},Data!$A$2:$A$15458&amp;Data!$B$2:$B$15458,Data!$C$2:$C$15458),2,0),"")</f>
        <v>503-A2</v>
      </c>
      <c r="U88" s="94" t="str">
        <f t="array" ref="U88">IFERROR(VLOOKUP($C88&amp;$G$4,CHOOSE({1,2},Data!$A$2:$A$15458&amp;Data!$E$2:$E$15458,Data!$F$2:$F$15458),2,0),"")</f>
        <v>BAS1224-12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1016</v>
      </c>
      <c r="D89" s="23" t="s">
        <v>3223</v>
      </c>
      <c r="E89" s="24" t="s">
        <v>3401</v>
      </c>
      <c r="F89" s="25" t="s">
        <v>3778</v>
      </c>
      <c r="G89" s="22" t="s">
        <v>3208</v>
      </c>
      <c r="H89" s="26">
        <v>10</v>
      </c>
      <c r="I89" s="26">
        <v>10</v>
      </c>
      <c r="J89" s="26">
        <v>7</v>
      </c>
      <c r="K89" s="26" t="s">
        <v>28</v>
      </c>
      <c r="L89" s="33"/>
      <c r="M89" s="33"/>
      <c r="N89" s="33"/>
      <c r="O89" s="77">
        <v>8</v>
      </c>
      <c r="P89" s="28">
        <f>ROUND(SUMPRODUCT(H89:O89,$H$8:$O$8)/100,1)</f>
        <v>8.1999999999999993</v>
      </c>
      <c r="Q89" s="29" t="str">
        <f t="shared" si="6"/>
        <v>B+</v>
      </c>
      <c r="R89" s="30" t="str">
        <f t="shared" si="7"/>
        <v>Khá</v>
      </c>
      <c r="S89" s="31" t="str">
        <f t="shared" si="8"/>
        <v/>
      </c>
      <c r="T89" s="32" t="str">
        <f t="array" ref="T89">IFERROR(VLOOKUP($C89&amp;$S$3,CHOOSE({1,2},Data!$A$2:$A$15458&amp;Data!$B$2:$B$15458,Data!$C$2:$C$15458),2,0),"")</f>
        <v>503-A2</v>
      </c>
      <c r="U89" s="94" t="str">
        <f t="array" ref="U89">IFERROR(VLOOKUP($C89&amp;$G$4,CHOOSE({1,2},Data!$A$2:$A$15458&amp;Data!$E$2:$E$15458,Data!$F$2:$F$15458),2,0),"")</f>
        <v>BAS1224-12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2497</v>
      </c>
      <c r="D90" s="23" t="s">
        <v>3300</v>
      </c>
      <c r="E90" s="24" t="s">
        <v>4601</v>
      </c>
      <c r="F90" s="25" t="s">
        <v>3342</v>
      </c>
      <c r="G90" s="22" t="s">
        <v>3296</v>
      </c>
      <c r="H90" s="26">
        <v>10</v>
      </c>
      <c r="I90" s="26">
        <v>10</v>
      </c>
      <c r="J90" s="26">
        <v>7</v>
      </c>
      <c r="K90" s="26" t="s">
        <v>28</v>
      </c>
      <c r="L90" s="33"/>
      <c r="M90" s="33"/>
      <c r="N90" s="33"/>
      <c r="O90" s="77">
        <v>8.5</v>
      </c>
      <c r="P90" s="28">
        <f>ROUND(SUMPRODUCT(H90:O90,$H$8:$O$8)/100,1)</f>
        <v>8.5</v>
      </c>
      <c r="Q90" s="29" t="str">
        <f t="shared" si="6"/>
        <v>A</v>
      </c>
      <c r="R90" s="30" t="str">
        <f t="shared" si="7"/>
        <v>Giỏi</v>
      </c>
      <c r="S90" s="31" t="str">
        <f t="shared" si="8"/>
        <v/>
      </c>
      <c r="T90" s="32" t="str">
        <f t="array" ref="T90">IFERROR(VLOOKUP($C90&amp;$S$3,CHOOSE({1,2},Data!$A$2:$A$15458&amp;Data!$B$2:$B$15458,Data!$C$2:$C$15458),2,0),"")</f>
        <v>503-A2</v>
      </c>
      <c r="U90" s="94" t="str">
        <f t="array" ref="U90">IFERROR(VLOOKUP($C90&amp;$G$4,CHOOSE({1,2},Data!$A$2:$A$15458&amp;Data!$E$2:$E$15458,Data!$F$2:$F$15458),2,0),"")</f>
        <v>BAS1224-12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Đạt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1018</v>
      </c>
      <c r="D91" s="23" t="s">
        <v>3392</v>
      </c>
      <c r="E91" s="24" t="s">
        <v>3407</v>
      </c>
      <c r="F91" s="25" t="s">
        <v>3589</v>
      </c>
      <c r="G91" s="22" t="s">
        <v>3235</v>
      </c>
      <c r="H91" s="26">
        <v>10</v>
      </c>
      <c r="I91" s="26">
        <v>10</v>
      </c>
      <c r="J91" s="26">
        <v>10</v>
      </c>
      <c r="K91" s="26" t="s">
        <v>28</v>
      </c>
      <c r="L91" s="33"/>
      <c r="M91" s="33"/>
      <c r="N91" s="33"/>
      <c r="O91" s="77">
        <v>8</v>
      </c>
      <c r="P91" s="28">
        <f>ROUND(SUMPRODUCT(H91:O91,$H$8:$O$8)/100,1)</f>
        <v>8.8000000000000007</v>
      </c>
      <c r="Q91" s="29" t="str">
        <f t="shared" si="6"/>
        <v>A</v>
      </c>
      <c r="R91" s="30" t="str">
        <f t="shared" si="7"/>
        <v>Giỏi</v>
      </c>
      <c r="S91" s="31" t="str">
        <f t="shared" si="8"/>
        <v/>
      </c>
      <c r="T91" s="32" t="str">
        <f t="array" ref="T91">IFERROR(VLOOKUP($C91&amp;$S$3,CHOOSE({1,2},Data!$A$2:$A$15458&amp;Data!$B$2:$B$15458,Data!$C$2:$C$15458),2,0),"")</f>
        <v>503-A2</v>
      </c>
      <c r="U91" s="94" t="str">
        <f t="array" ref="U91">IFERROR(VLOOKUP($C91&amp;$G$4,CHOOSE({1,2},Data!$A$2:$A$15458&amp;Data!$E$2:$E$15458,Data!$F$2:$F$15458),2,0),"")</f>
        <v>BAS1224-12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2433</v>
      </c>
      <c r="D92" s="23" t="s">
        <v>4301</v>
      </c>
      <c r="E92" s="24" t="s">
        <v>4602</v>
      </c>
      <c r="F92" s="25" t="s">
        <v>3381</v>
      </c>
      <c r="G92" s="22" t="s">
        <v>3235</v>
      </c>
      <c r="H92" s="26">
        <v>10</v>
      </c>
      <c r="I92" s="26">
        <v>10</v>
      </c>
      <c r="J92" s="26">
        <v>8.5</v>
      </c>
      <c r="K92" s="26" t="s">
        <v>28</v>
      </c>
      <c r="L92" s="33"/>
      <c r="M92" s="33"/>
      <c r="N92" s="33"/>
      <c r="O92" s="77">
        <v>8.5</v>
      </c>
      <c r="P92" s="28">
        <f>ROUND(SUMPRODUCT(H92:O92,$H$8:$O$8)/100,1)</f>
        <v>8.8000000000000007</v>
      </c>
      <c r="Q92" s="29" t="str">
        <f t="shared" si="6"/>
        <v>A</v>
      </c>
      <c r="R92" s="30" t="str">
        <f t="shared" si="7"/>
        <v>Giỏi</v>
      </c>
      <c r="S92" s="31" t="str">
        <f t="shared" si="8"/>
        <v/>
      </c>
      <c r="T92" s="32" t="str">
        <f t="array" ref="T92">IFERROR(VLOOKUP($C92&amp;$S$3,CHOOSE({1,2},Data!$A$2:$A$15458&amp;Data!$B$2:$B$15458,Data!$C$2:$C$15458),2,0),"")</f>
        <v>503-A2</v>
      </c>
      <c r="U92" s="94" t="str">
        <f t="array" ref="U92">IFERROR(VLOOKUP($C92&amp;$G$4,CHOOSE({1,2},Data!$A$2:$A$15458&amp;Data!$E$2:$E$15458,Data!$F$2:$F$15458),2,0),"")</f>
        <v>BAS1224-12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customHeight="1">
      <c r="B93" s="21">
        <f>IF(LEN(C93=0),SUBTOTAL(3,$C$9:C93),"")</f>
        <v>85</v>
      </c>
      <c r="C93" s="22" t="s">
        <v>1539</v>
      </c>
      <c r="D93" s="23" t="s">
        <v>3560</v>
      </c>
      <c r="E93" s="24" t="s">
        <v>3579</v>
      </c>
      <c r="F93" s="25" t="s">
        <v>4604</v>
      </c>
      <c r="G93" s="22" t="s">
        <v>3214</v>
      </c>
      <c r="H93" s="26">
        <v>10</v>
      </c>
      <c r="I93" s="26">
        <v>8</v>
      </c>
      <c r="J93" s="26">
        <v>7.5</v>
      </c>
      <c r="K93" s="26" t="s">
        <v>28</v>
      </c>
      <c r="L93" s="33"/>
      <c r="M93" s="33"/>
      <c r="N93" s="33"/>
      <c r="O93" s="77">
        <v>3</v>
      </c>
      <c r="P93" s="28">
        <f>ROUND(SUMPRODUCT(H93:O93,$H$8:$O$8)/100,1)</f>
        <v>5.0999999999999996</v>
      </c>
      <c r="Q93" s="29" t="str">
        <f t="shared" si="6"/>
        <v>D+</v>
      </c>
      <c r="R93" s="30" t="str">
        <f t="shared" si="7"/>
        <v>Trung bình yếu</v>
      </c>
      <c r="S93" s="31" t="str">
        <f t="shared" si="8"/>
        <v/>
      </c>
      <c r="T93" s="32" t="str">
        <f t="array" ref="T93">IFERROR(VLOOKUP($C93&amp;$S$3,CHOOSE({1,2},Data!$A$2:$A$15458&amp;Data!$B$2:$B$15458,Data!$C$2:$C$15458),2,0),"")</f>
        <v>503-A2</v>
      </c>
      <c r="U93" s="94" t="str">
        <f t="array" ref="U93">IFERROR(VLOOKUP($C93&amp;$G$4,CHOOSE({1,2},Data!$A$2:$A$15458&amp;Data!$E$2:$E$15458,Data!$F$2:$F$15458),2,0),"")</f>
        <v>BAS1224-12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Đạt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hidden="1" customHeight="1">
      <c r="B94" s="21">
        <f>IF(LEN(C94=0),SUBTOTAL(3,$C$9:C94),"")</f>
        <v>85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ref="Q94:Q95" si="9">IF(AND($P94&gt;=9,$P94&lt;=10),"A+","")&amp;IF(AND($P94&gt;=8.5,$P94&lt;=8.9),"A","")&amp;IF(AND($P94&gt;=8,$P94&lt;=8.4),"B+","")&amp;IF(AND($P94&gt;=7,$P94&lt;=7.9),"B","")&amp;IF(AND($P94&gt;=6.5,$P94&lt;=6.9),"C+","")&amp;IF(AND($P94&gt;=5.5,$P94&lt;=6.4),"C","")&amp;IF(AND($P94&gt;=5,$P94&lt;=5.4),"D+","")&amp;IF(AND($P94&gt;=4,$P94&lt;=4.9),"D","")&amp;IF(AND($P94&lt;4),"F","")</f>
        <v>F</v>
      </c>
      <c r="R94" s="30" t="str">
        <f t="shared" ref="R94:R95" si="10">IF($P94&lt;4,"Kém",IF(AND($P94&gt;=4,$P94&lt;=5.4),"Trung bình yếu",IF(AND($P94&gt;=5.5,$P94&lt;=6.9),"Trung bình",IF(AND($P94&gt;=7,$P94&lt;=8.4),"Khá",IF(AND($P94&gt;=8.5,$P94&lt;=10),"Giỏi","")))))</f>
        <v>Kém</v>
      </c>
      <c r="S94" s="31" t="str">
        <f t="shared" ref="S94:S95" si="11">+IF(OR($H94=0,$I94=0,$J94=0,$K94=0),"Không đủ ĐKDT",IF(AND(O94=0,P94&gt;=4),"Không đạt",""))</f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hidden="1" customHeight="1">
      <c r="B95" s="21">
        <f>IF(LEN(C95=0),SUBTOTAL(3,$C$9:C95),"")</f>
        <v>85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9"/>
        <v>F</v>
      </c>
      <c r="R95" s="30" t="str">
        <f t="shared" si="10"/>
        <v>Kém</v>
      </c>
      <c r="S95" s="31" t="str">
        <f t="shared" si="11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hidden="1" customHeight="1">
      <c r="B96" s="21">
        <f>IF(LEN(C96=0),SUBTOTAL(3,$C$9:C96),"")</f>
        <v>85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ref="Q96:Q121" si="12">IF(AND($P96&gt;=9,$P96&lt;=10),"A+","")&amp;IF(AND($P96&gt;=8.5,$P96&lt;=8.9),"A","")&amp;IF(AND($P96&gt;=8,$P96&lt;=8.4),"B+","")&amp;IF(AND($P96&gt;=7,$P96&lt;=7.9),"B","")&amp;IF(AND($P96&gt;=6.5,$P96&lt;=6.9),"C+","")&amp;IF(AND($P96&gt;=5.5,$P96&lt;=6.4),"C","")&amp;IF(AND($P96&gt;=5,$P96&lt;=5.4),"D+","")&amp;IF(AND($P96&gt;=4,$P96&lt;=4.9),"D","")&amp;IF(AND($P96&lt;4),"F","")</f>
        <v>F</v>
      </c>
      <c r="R96" s="30" t="str">
        <f t="shared" ref="R96:R121" si="13">IF($P96&lt;4,"Kém",IF(AND($P96&gt;=4,$P96&lt;=5.4),"Trung bình yếu",IF(AND($P96&gt;=5.5,$P96&lt;=6.9),"Trung bình",IF(AND($P96&gt;=7,$P96&lt;=8.4),"Khá",IF(AND($P96&gt;=8.5,$P96&lt;=10),"Giỏi","")))))</f>
        <v>Kém</v>
      </c>
      <c r="S96" s="31" t="str">
        <f t="shared" ref="S96:S123" si="14">+IF(OR($H96=0,$I96=0,$J96=0,$K96=0),"Không đủ ĐKDT",IF(AND(O96=0,P96&gt;=4),"Không đạt",""))</f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hidden="1" customHeight="1">
      <c r="B97" s="21">
        <f>IF(LEN(C97=0),SUBTOTAL(3,$C$9:C97),"")</f>
        <v>85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12"/>
        <v>F</v>
      </c>
      <c r="R97" s="30" t="str">
        <f t="shared" si="13"/>
        <v>Kém</v>
      </c>
      <c r="S97" s="31" t="str">
        <f t="shared" si="14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t="17.850000000000001" hidden="1" customHeight="1">
      <c r="B98" s="21">
        <f>IF(LEN(C98=0),SUBTOTAL(3,$C$9:C98),"")</f>
        <v>85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12"/>
        <v>F</v>
      </c>
      <c r="R98" s="30" t="str">
        <f t="shared" si="13"/>
        <v>Kém</v>
      </c>
      <c r="S98" s="31" t="str">
        <f t="shared" si="14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t="17.850000000000001" hidden="1" customHeight="1">
      <c r="B99" s="21">
        <f>IF(LEN(C99=0),SUBTOTAL(3,$C$9:C99),"")</f>
        <v>85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12"/>
        <v>F</v>
      </c>
      <c r="R99" s="30" t="str">
        <f t="shared" si="13"/>
        <v>Kém</v>
      </c>
      <c r="S99" s="31" t="str">
        <f t="shared" si="14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t="17.850000000000001" hidden="1" customHeight="1">
      <c r="B100" s="21">
        <f>IF(LEN(C100=0),SUBTOTAL(3,$C$9:C100),"")</f>
        <v>85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12"/>
        <v>F</v>
      </c>
      <c r="R100" s="30" t="str">
        <f t="shared" si="13"/>
        <v>Kém</v>
      </c>
      <c r="S100" s="31" t="str">
        <f t="shared" si="14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t="17.850000000000001" hidden="1" customHeight="1">
      <c r="B101" s="21">
        <f>IF(LEN(C101=0),SUBTOTAL(3,$C$9:C101),"")</f>
        <v>85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12"/>
        <v>F</v>
      </c>
      <c r="R101" s="30" t="str">
        <f t="shared" si="13"/>
        <v>Kém</v>
      </c>
      <c r="S101" s="31" t="str">
        <f t="shared" si="14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t="17.850000000000001" hidden="1" customHeight="1">
      <c r="B102" s="21">
        <f>IF(LEN(C102=0),SUBTOTAL(3,$C$9:C102),"")</f>
        <v>85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12"/>
        <v>F</v>
      </c>
      <c r="R102" s="30" t="str">
        <f t="shared" si="13"/>
        <v>Kém</v>
      </c>
      <c r="S102" s="31" t="str">
        <f t="shared" si="14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t="17.850000000000001" hidden="1" customHeight="1">
      <c r="B103" s="21">
        <f>IF(LEN(C103=0),SUBTOTAL(3,$C$9:C103),"")</f>
        <v>85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12"/>
        <v>F</v>
      </c>
      <c r="R103" s="30" t="str">
        <f t="shared" si="13"/>
        <v>Kém</v>
      </c>
      <c r="S103" s="31" t="str">
        <f t="shared" si="14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t="17.850000000000001" hidden="1" customHeight="1">
      <c r="B104" s="21">
        <f>IF(LEN(C104=0),SUBTOTAL(3,$C$9:C104),"")</f>
        <v>85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12"/>
        <v>F</v>
      </c>
      <c r="R104" s="30" t="str">
        <f t="shared" si="13"/>
        <v>Kém</v>
      </c>
      <c r="S104" s="31" t="str">
        <f t="shared" si="14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t="17.850000000000001" hidden="1" customHeight="1">
      <c r="B105" s="21">
        <f>IF(LEN(C105=0),SUBTOTAL(3,$C$9:C105),"")</f>
        <v>85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12"/>
        <v>F</v>
      </c>
      <c r="R105" s="30" t="str">
        <f t="shared" si="13"/>
        <v>Kém</v>
      </c>
      <c r="S105" s="31" t="str">
        <f t="shared" si="14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t="17.850000000000001" hidden="1" customHeight="1">
      <c r="B106" s="21">
        <f>IF(LEN(C106=0),SUBTOTAL(3,$C$9:C106),"")</f>
        <v>85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2"/>
        <v>F</v>
      </c>
      <c r="R106" s="30" t="str">
        <f t="shared" si="13"/>
        <v>Kém</v>
      </c>
      <c r="S106" s="31" t="str">
        <f t="shared" si="14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t="17.850000000000001" hidden="1" customHeight="1">
      <c r="B107" s="21">
        <f>IF(LEN(C107=0),SUBTOTAL(3,$C$9:C107),"")</f>
        <v>85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2"/>
        <v>F</v>
      </c>
      <c r="R107" s="30" t="str">
        <f t="shared" si="13"/>
        <v>Kém</v>
      </c>
      <c r="S107" s="31" t="str">
        <f t="shared" si="14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t="17.850000000000001" hidden="1" customHeight="1">
      <c r="B108" s="21">
        <f>IF(LEN(C108=0),SUBTOTAL(3,$C$9:C108),"")</f>
        <v>85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2"/>
        <v>F</v>
      </c>
      <c r="R108" s="30" t="str">
        <f t="shared" si="13"/>
        <v>Kém</v>
      </c>
      <c r="S108" s="31" t="str">
        <f t="shared" si="14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t="17.850000000000001" hidden="1" customHeight="1">
      <c r="B109" s="21">
        <f>IF(LEN(C109=0),SUBTOTAL(3,$C$9:C109),"")</f>
        <v>85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2"/>
        <v>F</v>
      </c>
      <c r="R109" s="30" t="str">
        <f t="shared" si="13"/>
        <v>Kém</v>
      </c>
      <c r="S109" s="31" t="str">
        <f t="shared" si="14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t="17.850000000000001" hidden="1" customHeight="1">
      <c r="B110" s="21">
        <f>IF(LEN(C110=0),SUBTOTAL(3,$C$9:C110),"")</f>
        <v>85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2"/>
        <v>F</v>
      </c>
      <c r="R110" s="30" t="str">
        <f t="shared" si="13"/>
        <v>Kém</v>
      </c>
      <c r="S110" s="31" t="str">
        <f t="shared" si="14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t="17.850000000000001" hidden="1" customHeight="1">
      <c r="B111" s="21">
        <f>IF(LEN(C111=0),SUBTOTAL(3,$C$9:C111),"")</f>
        <v>85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2"/>
        <v>F</v>
      </c>
      <c r="R111" s="30" t="str">
        <f t="shared" si="13"/>
        <v>Kém</v>
      </c>
      <c r="S111" s="31" t="str">
        <f t="shared" si="14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t="17.850000000000001" hidden="1" customHeight="1">
      <c r="B112" s="21">
        <f>IF(LEN(C112=0),SUBTOTAL(3,$C$9:C112),"")</f>
        <v>85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2"/>
        <v>F</v>
      </c>
      <c r="R112" s="30" t="str">
        <f t="shared" si="13"/>
        <v>Kém</v>
      </c>
      <c r="S112" s="31" t="str">
        <f t="shared" si="14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t="17.850000000000001" hidden="1" customHeight="1">
      <c r="B113" s="21">
        <f>IF(LEN(C113=0),SUBTOTAL(3,$C$9:C113),"")</f>
        <v>85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2"/>
        <v>F</v>
      </c>
      <c r="R113" s="30" t="str">
        <f t="shared" si="13"/>
        <v>Kém</v>
      </c>
      <c r="S113" s="31" t="str">
        <f t="shared" si="14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t="17.850000000000001" hidden="1" customHeight="1">
      <c r="B114" s="21">
        <f>IF(LEN(C114=0),SUBTOTAL(3,$C$9:C114),"")</f>
        <v>85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2"/>
        <v>F</v>
      </c>
      <c r="R114" s="30" t="str">
        <f t="shared" si="13"/>
        <v>Kém</v>
      </c>
      <c r="S114" s="31" t="str">
        <f t="shared" si="14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t="17.850000000000001" hidden="1" customHeight="1">
      <c r="B115" s="21">
        <f>IF(LEN(C115=0),SUBTOTAL(3,$C$9:C115),"")</f>
        <v>85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2"/>
        <v>F</v>
      </c>
      <c r="R115" s="30" t="str">
        <f t="shared" si="13"/>
        <v>Kém</v>
      </c>
      <c r="S115" s="31" t="str">
        <f t="shared" si="14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t="17.850000000000001" hidden="1" customHeight="1">
      <c r="B116" s="21">
        <f>IF(LEN(C116=0),SUBTOTAL(3,$C$9:C116),"")</f>
        <v>85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2"/>
        <v>F</v>
      </c>
      <c r="R116" s="30" t="str">
        <f t="shared" si="13"/>
        <v>Kém</v>
      </c>
      <c r="S116" s="31" t="str">
        <f t="shared" si="14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t="17.850000000000001" hidden="1" customHeight="1">
      <c r="B117" s="21">
        <f>IF(LEN(C117=0),SUBTOTAL(3,$C$9:C117),"")</f>
        <v>85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2"/>
        <v>F</v>
      </c>
      <c r="R117" s="30" t="str">
        <f t="shared" si="13"/>
        <v>Kém</v>
      </c>
      <c r="S117" s="31" t="str">
        <f t="shared" si="14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t="17.850000000000001" hidden="1" customHeight="1">
      <c r="B118" s="21">
        <f>IF(LEN(C118=0),SUBTOTAL(3,$C$9:C118),"")</f>
        <v>85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2"/>
        <v>F</v>
      </c>
      <c r="R118" s="30" t="str">
        <f t="shared" si="13"/>
        <v>Kém</v>
      </c>
      <c r="S118" s="31" t="str">
        <f t="shared" si="14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t="17.850000000000001" hidden="1" customHeight="1">
      <c r="B119" s="21">
        <f>IF(LEN(C119=0),SUBTOTAL(3,$C$9:C119),"")</f>
        <v>85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2"/>
        <v>F</v>
      </c>
      <c r="R119" s="30" t="str">
        <f t="shared" si="13"/>
        <v>Kém</v>
      </c>
      <c r="S119" s="31" t="str">
        <f t="shared" si="14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t="17.850000000000001" hidden="1" customHeight="1">
      <c r="B120" s="21">
        <f>IF(LEN(C120=0),SUBTOTAL(3,$C$9:C120),"")</f>
        <v>85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2"/>
        <v>F</v>
      </c>
      <c r="R120" s="30" t="str">
        <f t="shared" si="13"/>
        <v>Kém</v>
      </c>
      <c r="S120" s="31" t="str">
        <f t="shared" si="14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t="17.850000000000001" hidden="1" customHeight="1">
      <c r="B121" s="21">
        <f>IF(LEN(C121=0),SUBTOTAL(3,$C$9:C121),"")</f>
        <v>85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2"/>
        <v>F</v>
      </c>
      <c r="R121" s="30" t="str">
        <f t="shared" si="13"/>
        <v>Kém</v>
      </c>
      <c r="S121" s="31" t="str">
        <f t="shared" si="14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t="17.850000000000001" hidden="1" customHeight="1">
      <c r="B122" s="21">
        <f>IF(LEN(C122=0),SUBTOTAL(3,$C$9:C122),"")</f>
        <v>85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5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6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4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t="17.850000000000001" hidden="1" customHeight="1">
      <c r="B123" s="21">
        <f>IF(LEN(C123=0),SUBTOTAL(3,$C$9:C123),"")</f>
        <v>85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5"/>
        <v>F</v>
      </c>
      <c r="R123" s="30" t="str">
        <f t="shared" si="16"/>
        <v>Kém</v>
      </c>
      <c r="S123" s="31" t="str">
        <f t="shared" si="14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t="17.850000000000001" hidden="1" customHeight="1">
      <c r="B124" s="21">
        <f>IF(LEN(C124=0),SUBTOTAL(3,$C$9:C124),"")</f>
        <v>85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5"/>
        <v>F</v>
      </c>
      <c r="R124" s="30" t="str">
        <f t="shared" si="16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t="17.850000000000001" hidden="1" customHeight="1">
      <c r="B125" s="21">
        <f>IF(LEN(C125=0),SUBTOTAL(3,$C$9:C125),"")</f>
        <v>85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5"/>
        <v>F</v>
      </c>
      <c r="R125" s="30" t="str">
        <f t="shared" si="16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t="17.850000000000001" hidden="1" customHeight="1">
      <c r="B126" s="21">
        <f>IF(LEN(C126=0),SUBTOTAL(3,$C$9:C126),"")</f>
        <v>85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5"/>
        <v>F</v>
      </c>
      <c r="R126" s="30" t="str">
        <f t="shared" si="16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t="17.850000000000001" hidden="1" customHeight="1">
      <c r="B127" s="21">
        <f>IF(LEN(C127=0),SUBTOTAL(3,$C$9:C127),"")</f>
        <v>85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5"/>
        <v>F</v>
      </c>
      <c r="R127" s="30" t="str">
        <f t="shared" si="16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t="17.850000000000001" hidden="1" customHeight="1">
      <c r="B128" s="21">
        <f>IF(LEN(C128=0),SUBTOTAL(3,$C$9:C128),"")</f>
        <v>85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5"/>
        <v>F</v>
      </c>
      <c r="R128" s="30" t="str">
        <f t="shared" si="16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t="17.850000000000001" hidden="1" customHeight="1">
      <c r="B129" s="21">
        <f>IF(LEN(C129=0),SUBTOTAL(3,$C$9:C129),"")</f>
        <v>85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5"/>
        <v>F</v>
      </c>
      <c r="R129" s="30" t="str">
        <f t="shared" si="16"/>
        <v>Kém</v>
      </c>
      <c r="S129" s="31" t="str">
        <f t="shared" ref="S129:S158" si="17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t="17.850000000000001" hidden="1" customHeight="1">
      <c r="B130" s="21">
        <f>IF(LEN(C130=0),SUBTOTAL(3,$C$9:C130),"")</f>
        <v>85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5"/>
        <v>F</v>
      </c>
      <c r="R130" s="30" t="str">
        <f t="shared" si="16"/>
        <v>Kém</v>
      </c>
      <c r="S130" s="31" t="str">
        <f t="shared" si="17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t="17.850000000000001" hidden="1" customHeight="1">
      <c r="B131" s="21">
        <f>IF(LEN(C131=0),SUBTOTAL(3,$C$9:C131),"")</f>
        <v>85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5"/>
        <v>F</v>
      </c>
      <c r="R131" s="30" t="str">
        <f t="shared" si="16"/>
        <v>Kém</v>
      </c>
      <c r="S131" s="31" t="str">
        <f t="shared" si="17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t="17.850000000000001" hidden="1" customHeight="1">
      <c r="B132" s="21">
        <f>IF(LEN(C132=0),SUBTOTAL(3,$C$9:C132),"")</f>
        <v>85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5"/>
        <v>F</v>
      </c>
      <c r="R132" s="30" t="str">
        <f t="shared" si="16"/>
        <v>Kém</v>
      </c>
      <c r="S132" s="31" t="str">
        <f t="shared" si="17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t="17.850000000000001" hidden="1" customHeight="1">
      <c r="B133" s="21">
        <f>IF(LEN(C133=0),SUBTOTAL(3,$C$9:C133),"")</f>
        <v>85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5"/>
        <v>F</v>
      </c>
      <c r="R133" s="30" t="str">
        <f t="shared" si="16"/>
        <v>Kém</v>
      </c>
      <c r="S133" s="31" t="str">
        <f t="shared" si="17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t="17.850000000000001" hidden="1" customHeight="1">
      <c r="B134" s="21">
        <f>IF(LEN(C134=0),SUBTOTAL(3,$C$9:C134),"")</f>
        <v>85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5"/>
        <v>F</v>
      </c>
      <c r="R134" s="30" t="str">
        <f t="shared" si="16"/>
        <v>Kém</v>
      </c>
      <c r="S134" s="31" t="str">
        <f t="shared" si="17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t="17.850000000000001" hidden="1" customHeight="1">
      <c r="B135" s="21">
        <f>IF(LEN(C135=0),SUBTOTAL(3,$C$9:C135),"")</f>
        <v>85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5"/>
        <v>F</v>
      </c>
      <c r="R135" s="30" t="str">
        <f t="shared" si="16"/>
        <v>Kém</v>
      </c>
      <c r="S135" s="31" t="str">
        <f t="shared" si="17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t="17.850000000000001" hidden="1" customHeight="1">
      <c r="B136" s="21">
        <f>IF(LEN(C136=0),SUBTOTAL(3,$C$9:C136),"")</f>
        <v>85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5"/>
        <v>F</v>
      </c>
      <c r="R136" s="30" t="str">
        <f t="shared" si="16"/>
        <v>Kém</v>
      </c>
      <c r="S136" s="31" t="str">
        <f t="shared" si="17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t="17.850000000000001" hidden="1" customHeight="1">
      <c r="B137" s="21">
        <f>IF(LEN(C137=0),SUBTOTAL(3,$C$9:C137),"")</f>
        <v>85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5"/>
        <v>F</v>
      </c>
      <c r="R137" s="30" t="str">
        <f t="shared" si="16"/>
        <v>Kém</v>
      </c>
      <c r="S137" s="31" t="str">
        <f t="shared" si="17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t="17.850000000000001" hidden="1" customHeight="1">
      <c r="B138" s="21">
        <f>IF(LEN(C138=0),SUBTOTAL(3,$C$9:C138),"")</f>
        <v>85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5"/>
        <v>F</v>
      </c>
      <c r="R138" s="30" t="str">
        <f t="shared" si="16"/>
        <v>Kém</v>
      </c>
      <c r="S138" s="31" t="str">
        <f t="shared" si="17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t="17.850000000000001" hidden="1" customHeight="1">
      <c r="B139" s="21">
        <f>IF(LEN(C139=0),SUBTOTAL(3,$C$9:C139),"")</f>
        <v>85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5"/>
        <v>F</v>
      </c>
      <c r="R139" s="30" t="str">
        <f t="shared" si="16"/>
        <v>Kém</v>
      </c>
      <c r="S139" s="31" t="str">
        <f t="shared" si="17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t="17.850000000000001" hidden="1" customHeight="1">
      <c r="B140" s="21">
        <f>IF(LEN(C140=0),SUBTOTAL(3,$C$9:C140),"")</f>
        <v>85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5"/>
        <v>F</v>
      </c>
      <c r="R140" s="30" t="str">
        <f t="shared" si="16"/>
        <v>Kém</v>
      </c>
      <c r="S140" s="31" t="str">
        <f t="shared" si="17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t="17.850000000000001" hidden="1" customHeight="1">
      <c r="B141" s="21">
        <f>IF(LEN(C141=0),SUBTOTAL(3,$C$9:C141),"")</f>
        <v>85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5"/>
        <v>F</v>
      </c>
      <c r="R141" s="30" t="str">
        <f t="shared" si="16"/>
        <v>Kém</v>
      </c>
      <c r="S141" s="31" t="str">
        <f t="shared" si="17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t="17.850000000000001" hidden="1" customHeight="1">
      <c r="B142" s="21">
        <f>IF(LEN(C142=0),SUBTOTAL(3,$C$9:C142),"")</f>
        <v>85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5"/>
        <v>F</v>
      </c>
      <c r="R142" s="30" t="str">
        <f t="shared" si="16"/>
        <v>Kém</v>
      </c>
      <c r="S142" s="31" t="str">
        <f t="shared" si="17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t="17.850000000000001" hidden="1" customHeight="1">
      <c r="B143" s="21">
        <f>IF(LEN(C143=0),SUBTOTAL(3,$C$9:C143),"")</f>
        <v>85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5"/>
        <v>F</v>
      </c>
      <c r="R143" s="30" t="str">
        <f t="shared" si="16"/>
        <v>Kém</v>
      </c>
      <c r="S143" s="31" t="str">
        <f t="shared" si="17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t="17.850000000000001" hidden="1" customHeight="1">
      <c r="B144" s="21">
        <f>IF(LEN(C144=0),SUBTOTAL(3,$C$9:C144),"")</f>
        <v>85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5"/>
        <v>F</v>
      </c>
      <c r="R144" s="30" t="str">
        <f t="shared" si="16"/>
        <v>Kém</v>
      </c>
      <c r="S144" s="31" t="str">
        <f t="shared" si="17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t="17.850000000000001" hidden="1" customHeight="1">
      <c r="B145" s="21">
        <f>IF(LEN(C145=0),SUBTOTAL(3,$C$9:C145),"")</f>
        <v>85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5"/>
        <v>F</v>
      </c>
      <c r="R145" s="30" t="str">
        <f t="shared" si="16"/>
        <v>Kém</v>
      </c>
      <c r="S145" s="31" t="str">
        <f t="shared" si="17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t="17.850000000000001" hidden="1" customHeight="1">
      <c r="B146" s="21">
        <f>IF(LEN(C146=0),SUBTOTAL(3,$C$9:C146),"")</f>
        <v>85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5"/>
        <v>F</v>
      </c>
      <c r="R146" s="30" t="str">
        <f t="shared" si="16"/>
        <v>Kém</v>
      </c>
      <c r="S146" s="31" t="str">
        <f t="shared" si="17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t="17.850000000000001" hidden="1" customHeight="1">
      <c r="B147" s="21">
        <f>IF(LEN(C147=0),SUBTOTAL(3,$C$9:C147),"")</f>
        <v>85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5"/>
        <v>F</v>
      </c>
      <c r="R147" s="30" t="str">
        <f t="shared" si="16"/>
        <v>Kém</v>
      </c>
      <c r="S147" s="31" t="str">
        <f t="shared" si="17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t="17.850000000000001" hidden="1" customHeight="1">
      <c r="B148" s="21">
        <f>IF(LEN(C148=0),SUBTOTAL(3,$C$9:C148),"")</f>
        <v>85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5"/>
        <v>F</v>
      </c>
      <c r="R148" s="30" t="str">
        <f t="shared" si="16"/>
        <v>Kém</v>
      </c>
      <c r="S148" s="31" t="str">
        <f t="shared" si="17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t="17.850000000000001" hidden="1" customHeight="1">
      <c r="B149" s="21">
        <f>IF(LEN(C149=0),SUBTOTAL(3,$C$9:C149),"")</f>
        <v>85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5"/>
        <v>F</v>
      </c>
      <c r="R149" s="30" t="str">
        <f t="shared" si="16"/>
        <v>Kém</v>
      </c>
      <c r="S149" s="31" t="str">
        <f t="shared" si="17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t="17.850000000000001" hidden="1" customHeight="1">
      <c r="B150" s="21">
        <f>IF(LEN(C150=0),SUBTOTAL(3,$C$9:C150),"")</f>
        <v>85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5"/>
        <v>F</v>
      </c>
      <c r="R150" s="30" t="str">
        <f t="shared" si="16"/>
        <v>Kém</v>
      </c>
      <c r="S150" s="31" t="str">
        <f t="shared" si="17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t="17.850000000000001" hidden="1" customHeight="1">
      <c r="B151" s="21">
        <f>IF(LEN(C151=0),SUBTOTAL(3,$C$9:C151),"")</f>
        <v>85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5"/>
        <v>F</v>
      </c>
      <c r="R151" s="30" t="str">
        <f t="shared" si="16"/>
        <v>Kém</v>
      </c>
      <c r="S151" s="31" t="str">
        <f t="shared" si="17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t="17.850000000000001" hidden="1" customHeight="1">
      <c r="B152" s="21">
        <f>IF(LEN(C152=0),SUBTOTAL(3,$C$9:C152),"")</f>
        <v>85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5"/>
        <v>F</v>
      </c>
      <c r="R152" s="30" t="str">
        <f t="shared" si="16"/>
        <v>Kém</v>
      </c>
      <c r="S152" s="31" t="str">
        <f t="shared" si="17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t="17.850000000000001" hidden="1" customHeight="1">
      <c r="B153" s="21">
        <f>IF(LEN(C153=0),SUBTOTAL(3,$C$9:C153),"")</f>
        <v>85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5"/>
        <v>F</v>
      </c>
      <c r="R153" s="30" t="str">
        <f t="shared" si="16"/>
        <v>Kém</v>
      </c>
      <c r="S153" s="31" t="str">
        <f t="shared" si="17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t="17.850000000000001" hidden="1" customHeight="1">
      <c r="B154" s="21">
        <f>IF(LEN(C154=0),SUBTOTAL(3,$C$9:C154),"")</f>
        <v>85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5"/>
        <v>F</v>
      </c>
      <c r="R154" s="30" t="str">
        <f t="shared" si="16"/>
        <v>Kém</v>
      </c>
      <c r="S154" s="31" t="str">
        <f t="shared" si="17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t="17.850000000000001" hidden="1" customHeight="1">
      <c r="B155" s="21">
        <f>IF(LEN(C155=0),SUBTOTAL(3,$C$9:C155),"")</f>
        <v>85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5"/>
        <v>F</v>
      </c>
      <c r="R155" s="30" t="str">
        <f t="shared" si="16"/>
        <v>Kém</v>
      </c>
      <c r="S155" s="31" t="str">
        <f t="shared" si="17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t="17.850000000000001" hidden="1" customHeight="1">
      <c r="B156" s="21">
        <f>IF(LEN(C156=0),SUBTOTAL(3,$C$9:C156),"")</f>
        <v>85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5"/>
        <v>F</v>
      </c>
      <c r="R156" s="30" t="str">
        <f t="shared" si="16"/>
        <v>Kém</v>
      </c>
      <c r="S156" s="31" t="str">
        <f t="shared" si="17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t="17.850000000000001" hidden="1" customHeight="1">
      <c r="B157" s="21">
        <f>IF(LEN(C157=0),SUBTOTAL(3,$C$9:C157),"")</f>
        <v>85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5"/>
        <v>F</v>
      </c>
      <c r="R157" s="30" t="str">
        <f t="shared" si="16"/>
        <v>Kém</v>
      </c>
      <c r="S157" s="31" t="str">
        <f t="shared" si="17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t="17.850000000000001" hidden="1" customHeight="1">
      <c r="B158" s="81">
        <f>IF(LEN(C158=0),SUBTOTAL(3,$C$9:C158),"")</f>
        <v>85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5"/>
        <v>F</v>
      </c>
      <c r="R158" s="91" t="str">
        <f t="shared" si="16"/>
        <v>Kém</v>
      </c>
      <c r="S158" s="92" t="str">
        <f t="shared" si="17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150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82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0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3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65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C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3">
    <sortCondition ref="E9:E93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278" priority="28" operator="greaterThan">
      <formula>10</formula>
    </cfRule>
  </conditionalFormatting>
  <conditionalFormatting sqref="O9:O49 O99:O128 O148:O158">
    <cfRule type="cellIs" dxfId="277" priority="22" operator="greaterThan">
      <formula>10</formula>
    </cfRule>
    <cfRule type="cellIs" dxfId="276" priority="23" operator="greaterThan">
      <formula>10</formula>
    </cfRule>
    <cfRule type="cellIs" dxfId="275" priority="24" operator="greaterThan">
      <formula>10</formula>
    </cfRule>
    <cfRule type="cellIs" dxfId="274" priority="25" operator="greaterThan">
      <formula>10</formula>
    </cfRule>
    <cfRule type="cellIs" dxfId="273" priority="26" operator="greaterThan">
      <formula>10</formula>
    </cfRule>
    <cfRule type="cellIs" dxfId="272" priority="27" operator="greaterThan">
      <formula>10</formula>
    </cfRule>
  </conditionalFormatting>
  <conditionalFormatting sqref="H99:K128 H148:K158 H9:K49">
    <cfRule type="cellIs" dxfId="271" priority="21" operator="greaterThan">
      <formula>10</formula>
    </cfRule>
  </conditionalFormatting>
  <conditionalFormatting sqref="C1:C49 C99:C128 C148:C1048576">
    <cfRule type="duplicateValues" dxfId="269" priority="30"/>
  </conditionalFormatting>
  <conditionalFormatting sqref="H50:O98">
    <cfRule type="cellIs" dxfId="268" priority="18" operator="greaterThan">
      <formula>10</formula>
    </cfRule>
  </conditionalFormatting>
  <conditionalFormatting sqref="O50:O98">
    <cfRule type="cellIs" dxfId="267" priority="12" operator="greaterThan">
      <formula>10</formula>
    </cfRule>
    <cfRule type="cellIs" dxfId="266" priority="13" operator="greaterThan">
      <formula>10</formula>
    </cfRule>
    <cfRule type="cellIs" dxfId="265" priority="14" operator="greaterThan">
      <formula>10</formula>
    </cfRule>
    <cfRule type="cellIs" dxfId="264" priority="15" operator="greaterThan">
      <formula>10</formula>
    </cfRule>
    <cfRule type="cellIs" dxfId="263" priority="16" operator="greaterThan">
      <formula>10</formula>
    </cfRule>
    <cfRule type="cellIs" dxfId="262" priority="17" operator="greaterThan">
      <formula>10</formula>
    </cfRule>
  </conditionalFormatting>
  <conditionalFormatting sqref="H50:K98">
    <cfRule type="cellIs" dxfId="261" priority="11" operator="greaterThan">
      <formula>10</formula>
    </cfRule>
  </conditionalFormatting>
  <conditionalFormatting sqref="C50:C98">
    <cfRule type="duplicateValues" dxfId="259" priority="20"/>
  </conditionalFormatting>
  <conditionalFormatting sqref="H129:O147">
    <cfRule type="cellIs" dxfId="258" priority="8" operator="greaterThan">
      <formula>10</formula>
    </cfRule>
  </conditionalFormatting>
  <conditionalFormatting sqref="O129:O147">
    <cfRule type="cellIs" dxfId="257" priority="2" operator="greaterThan">
      <formula>10</formula>
    </cfRule>
    <cfRule type="cellIs" dxfId="256" priority="3" operator="greaterThan">
      <formula>10</formula>
    </cfRule>
    <cfRule type="cellIs" dxfId="255" priority="4" operator="greaterThan">
      <formula>10</formula>
    </cfRule>
    <cfRule type="cellIs" dxfId="254" priority="5" operator="greaterThan">
      <formula>10</formula>
    </cfRule>
    <cfRule type="cellIs" dxfId="253" priority="6" operator="greaterThan">
      <formula>10</formula>
    </cfRule>
    <cfRule type="cellIs" dxfId="252" priority="7" operator="greaterThan">
      <formula>10</formula>
    </cfRule>
  </conditionalFormatting>
  <conditionalFormatting sqref="H129:K147">
    <cfRule type="cellIs" dxfId="251" priority="1" operator="greaterThan">
      <formula>10</formula>
    </cfRule>
  </conditionalFormatting>
  <conditionalFormatting sqref="C129:C147">
    <cfRule type="duplicateValues" dxfId="249" priority="10"/>
  </conditionalFormatting>
  <dataValidations count="2">
    <dataValidation type="decimal" allowBlank="1" showInputMessage="1" showErrorMessage="1" sqref="H9:K158" xr:uid="{00000000-0002-0000-0C00-000000000000}">
      <formula1>0</formula1>
      <formula2>10</formula2>
    </dataValidation>
    <dataValidation allowBlank="1" showInputMessage="1" showErrorMessage="1" errorTitle="Không xóa dữ liệu" error="Không xóa dữ liệu" prompt="Không xóa dữ liệu" sqref="D162 X2:AL7 W9:W158" xr:uid="{00000000-0002-0000-0C00-000001000000}"/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filterMode="1">
    <tabColor rgb="FF00B0F0"/>
  </sheetPr>
  <dimension ref="A1:AL181"/>
  <sheetViews>
    <sheetView workbookViewId="0">
      <pane ySplit="2" topLeftCell="A3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1.44140625" style="1" bestFit="1" customWidth="1"/>
    <col min="5" max="5" width="10.6640625" style="1" bestFit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3123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13:30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2</v>
      </c>
      <c r="AF7" s="67">
        <f>+$AE$7/$Z$7</f>
        <v>1.3333333333333334E-2</v>
      </c>
      <c r="AG7" s="68">
        <f>COUNTIF($W$8:$W$194,"Thi lại")</f>
        <v>65</v>
      </c>
      <c r="AH7" s="67">
        <f>+$AG$7/$Z$7</f>
        <v>0.43333333333333335</v>
      </c>
      <c r="AI7" s="68">
        <f>COUNTIF($W$8:$W$195,"Học lại")</f>
        <v>11</v>
      </c>
      <c r="AJ7" s="67">
        <f>+$AI$7/$Z$7</f>
        <v>7.3333333333333334E-2</v>
      </c>
      <c r="AK7" s="59">
        <f>COUNTIF($W$9:$W$195,"Đạt")</f>
        <v>74</v>
      </c>
      <c r="AL7" s="66">
        <f>+$AK$7/$Z$7</f>
        <v>0.49333333333333335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1103</v>
      </c>
      <c r="D9" s="12" t="s">
        <v>4611</v>
      </c>
      <c r="E9" s="13" t="s">
        <v>3206</v>
      </c>
      <c r="F9" s="14" t="s">
        <v>3898</v>
      </c>
      <c r="G9" s="11" t="s">
        <v>3465</v>
      </c>
      <c r="H9" s="26">
        <v>10</v>
      </c>
      <c r="I9" s="15">
        <v>8</v>
      </c>
      <c r="J9" s="15">
        <v>8</v>
      </c>
      <c r="K9" s="15" t="s">
        <v>28</v>
      </c>
      <c r="L9" s="127"/>
      <c r="M9" s="127"/>
      <c r="N9" s="127"/>
      <c r="O9" s="16">
        <v>7.5</v>
      </c>
      <c r="P9" s="17">
        <f>ROUND(SUMPRODUCT(H9:O9,$H$8:$O$8)/100,1)</f>
        <v>7.9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B</v>
      </c>
      <c r="R9" s="18" t="str">
        <f t="shared" ref="R9:R40" si="1">IF($P9&lt;4,"Kém",IF(AND($P9&gt;=4,$P9&lt;=5.4),"Trung bình yếu",IF(AND($P9&gt;=5.5,$P9&lt;=6.9),"Trung bình",IF(AND($P9&gt;=7,$P9&lt;=8.4),"Khá",IF(AND($P9&gt;=8.5,$P9&lt;=10),"Giỏi","")))))</f>
        <v>Khá</v>
      </c>
      <c r="S9" s="31" t="str">
        <f t="shared" ref="S9:S38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304-A2</v>
      </c>
      <c r="U9" s="94" t="str">
        <f t="array" ref="U9">IFERROR(VLOOKUP($C9&amp;$G$4,CHOOSE({1,2},Data!$A$2:$A$15458&amp;Data!$E$2:$E$15458,Data!$F$2:$F$15458),2,0),"")</f>
        <v>BAS1224-13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</row>
    <row r="10" spans="2:38" ht="17.850000000000001" customHeight="1">
      <c r="B10" s="21">
        <f>IF(LEN(C10=0),SUBTOTAL(3,$C$9:C10),"")</f>
        <v>2</v>
      </c>
      <c r="C10" s="22" t="s">
        <v>2934</v>
      </c>
      <c r="D10" s="23" t="s">
        <v>3223</v>
      </c>
      <c r="E10" s="24" t="s">
        <v>3206</v>
      </c>
      <c r="F10" s="25" t="s">
        <v>4612</v>
      </c>
      <c r="G10" s="22" t="s">
        <v>4613</v>
      </c>
      <c r="H10" s="26">
        <v>9</v>
      </c>
      <c r="I10" s="26">
        <v>6</v>
      </c>
      <c r="J10" s="26">
        <v>8</v>
      </c>
      <c r="K10" s="26" t="s">
        <v>28</v>
      </c>
      <c r="L10" s="33"/>
      <c r="M10" s="33"/>
      <c r="N10" s="33"/>
      <c r="O10" s="77">
        <v>2.5</v>
      </c>
      <c r="P10" s="28">
        <f>ROUND(SUMPRODUCT(H10:O10,$H$8:$O$8)/100,1)</f>
        <v>4.5999999999999996</v>
      </c>
      <c r="Q10" s="29" t="str">
        <f t="shared" si="0"/>
        <v>D</v>
      </c>
      <c r="R10" s="30" t="str">
        <f t="shared" si="1"/>
        <v>Trung bình yếu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304-A2</v>
      </c>
      <c r="U10" s="94" t="str">
        <f t="array" ref="U10">IFERROR(VLOOKUP($C10&amp;$G$4,CHOOSE({1,2},Data!$A$2:$A$15458&amp;Data!$E$2:$E$15458,Data!$F$2:$F$15458),2,0),"")</f>
        <v>BAS1224-13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70"/>
      <c r="Y10" s="70"/>
      <c r="Z10" s="123"/>
      <c r="AA10" s="60"/>
      <c r="AB10" s="60"/>
      <c r="AC10" s="60"/>
      <c r="AD10" s="71"/>
      <c r="AE10" s="60"/>
      <c r="AF10" s="72"/>
      <c r="AG10" s="73"/>
      <c r="AH10" s="72"/>
      <c r="AI10" s="73"/>
      <c r="AJ10" s="72"/>
      <c r="AK10" s="60"/>
      <c r="AL10" s="71"/>
    </row>
    <row r="11" spans="2:38" ht="17.850000000000001" customHeight="1">
      <c r="B11" s="21">
        <f>IF(LEN(C11=0),SUBTOTAL(3,$C$9:C11),"")</f>
        <v>3</v>
      </c>
      <c r="C11" s="22" t="s">
        <v>1166</v>
      </c>
      <c r="D11" s="23" t="s">
        <v>4257</v>
      </c>
      <c r="E11" s="24" t="s">
        <v>3206</v>
      </c>
      <c r="F11" s="25" t="s">
        <v>3207</v>
      </c>
      <c r="G11" s="22" t="s">
        <v>3281</v>
      </c>
      <c r="H11" s="26">
        <v>10</v>
      </c>
      <c r="I11" s="26">
        <v>10</v>
      </c>
      <c r="J11" s="26">
        <v>7</v>
      </c>
      <c r="K11" s="26" t="s">
        <v>28</v>
      </c>
      <c r="L11" s="27"/>
      <c r="M11" s="27"/>
      <c r="N11" s="27"/>
      <c r="O11" s="77">
        <v>9</v>
      </c>
      <c r="P11" s="28">
        <f>ROUND(SUMPRODUCT(H11:O11,$H$8:$O$8)/100,1)</f>
        <v>8.8000000000000007</v>
      </c>
      <c r="Q11" s="29" t="str">
        <f t="shared" si="0"/>
        <v>A</v>
      </c>
      <c r="R11" s="30" t="str">
        <f t="shared" si="1"/>
        <v>Giỏi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304-A2</v>
      </c>
      <c r="U11" s="94" t="str">
        <f t="array" ref="U11">IFERROR(VLOOKUP($C11&amp;$G$4,CHOOSE({1,2},Data!$A$2:$A$15458&amp;Data!$E$2:$E$15458,Data!$F$2:$F$15458),2,0),"")</f>
        <v>BAS1224-13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69"/>
      <c r="Y11" s="69"/>
      <c r="Z11" s="69"/>
      <c r="AA11" s="61"/>
      <c r="AB11" s="61"/>
      <c r="AC11" s="61"/>
      <c r="AD11" s="61"/>
      <c r="AE11" s="60"/>
      <c r="AF11" s="61"/>
      <c r="AG11" s="61"/>
      <c r="AH11" s="61"/>
      <c r="AI11" s="61"/>
      <c r="AJ11" s="61"/>
      <c r="AK11" s="61"/>
      <c r="AL11" s="62"/>
    </row>
    <row r="12" spans="2:38" ht="17.850000000000001" customHeight="1">
      <c r="B12" s="21">
        <f>IF(LEN(C12=0),SUBTOTAL(3,$C$9:C12),"")</f>
        <v>4</v>
      </c>
      <c r="C12" s="22" t="s">
        <v>2620</v>
      </c>
      <c r="D12" s="23" t="s">
        <v>3343</v>
      </c>
      <c r="E12" s="24" t="s">
        <v>3216</v>
      </c>
      <c r="F12" s="25" t="s">
        <v>3514</v>
      </c>
      <c r="G12" s="22" t="s">
        <v>3252</v>
      </c>
      <c r="H12" s="26">
        <v>10</v>
      </c>
      <c r="I12" s="26">
        <v>5</v>
      </c>
      <c r="J12" s="26">
        <v>6.5</v>
      </c>
      <c r="K12" s="26" t="s">
        <v>28</v>
      </c>
      <c r="L12" s="33"/>
      <c r="M12" s="33"/>
      <c r="N12" s="33"/>
      <c r="O12" s="77">
        <v>1.5</v>
      </c>
      <c r="P12" s="28">
        <f>ROUND(SUMPRODUCT(H12:O12,$H$8:$O$8)/100,1)</f>
        <v>3.7</v>
      </c>
      <c r="Q12" s="29" t="str">
        <f t="shared" si="0"/>
        <v>F</v>
      </c>
      <c r="R12" s="30" t="str">
        <f t="shared" si="1"/>
        <v>Kém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304-A2</v>
      </c>
      <c r="U12" s="94" t="str">
        <f t="array" ref="U12">IFERROR(VLOOKUP($C12&amp;$G$4,CHOOSE({1,2},Data!$A$2:$A$15458&amp;Data!$E$2:$E$15458,Data!$F$2:$F$15458),2,0),"")</f>
        <v>BAS1224-13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Học lại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 ht="17.850000000000001" customHeight="1">
      <c r="B13" s="21">
        <f>IF(LEN(C13=0),SUBTOTAL(3,$C$9:C13),"")</f>
        <v>5</v>
      </c>
      <c r="C13" s="22" t="s">
        <v>2516</v>
      </c>
      <c r="D13" s="23" t="s">
        <v>4385</v>
      </c>
      <c r="E13" s="24" t="s">
        <v>3220</v>
      </c>
      <c r="F13" s="25" t="s">
        <v>3731</v>
      </c>
      <c r="G13" s="22" t="s">
        <v>3281</v>
      </c>
      <c r="H13" s="26">
        <v>10</v>
      </c>
      <c r="I13" s="26">
        <v>7</v>
      </c>
      <c r="J13" s="26">
        <v>8.5</v>
      </c>
      <c r="K13" s="26" t="s">
        <v>28</v>
      </c>
      <c r="L13" s="33"/>
      <c r="M13" s="33"/>
      <c r="N13" s="33"/>
      <c r="O13" s="77">
        <v>7</v>
      </c>
      <c r="P13" s="28">
        <f>ROUND(SUMPRODUCT(H13:O13,$H$8:$O$8)/100,1)</f>
        <v>7.6</v>
      </c>
      <c r="Q13" s="29" t="str">
        <f t="shared" si="0"/>
        <v>B</v>
      </c>
      <c r="R13" s="30" t="str">
        <f t="shared" si="1"/>
        <v>Khá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304-A2</v>
      </c>
      <c r="U13" s="94" t="str">
        <f t="array" ref="U13">IFERROR(VLOOKUP($C13&amp;$G$4,CHOOSE({1,2},Data!$A$2:$A$15458&amp;Data!$E$2:$E$15458,Data!$F$2:$F$15458),2,0),"")</f>
        <v>BAS1224-13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2746</v>
      </c>
      <c r="D14" s="23" t="s">
        <v>4614</v>
      </c>
      <c r="E14" s="24" t="s">
        <v>3224</v>
      </c>
      <c r="F14" s="25" t="s">
        <v>4108</v>
      </c>
      <c r="G14" s="22" t="s">
        <v>3208</v>
      </c>
      <c r="H14" s="26">
        <v>10</v>
      </c>
      <c r="I14" s="26">
        <v>8</v>
      </c>
      <c r="J14" s="26">
        <v>7.5</v>
      </c>
      <c r="K14" s="26" t="s">
        <v>28</v>
      </c>
      <c r="L14" s="33"/>
      <c r="M14" s="33"/>
      <c r="N14" s="33"/>
      <c r="O14" s="77">
        <v>5</v>
      </c>
      <c r="P14" s="28">
        <f>ROUND(SUMPRODUCT(H14:O14,$H$8:$O$8)/100,1)</f>
        <v>6.3</v>
      </c>
      <c r="Q14" s="29" t="str">
        <f t="shared" si="0"/>
        <v>C</v>
      </c>
      <c r="R14" s="30" t="str">
        <f t="shared" si="1"/>
        <v>Trung bình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304-A2</v>
      </c>
      <c r="U14" s="94" t="str">
        <f t="array" ref="U14">IFERROR(VLOOKUP($C14&amp;$G$4,CHOOSE({1,2},Data!$A$2:$A$15458&amp;Data!$E$2:$E$15458,Data!$F$2:$F$15458),2,0),"")</f>
        <v>BAS1224-13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1042</v>
      </c>
      <c r="D15" s="23" t="s">
        <v>3374</v>
      </c>
      <c r="E15" s="24" t="s">
        <v>3224</v>
      </c>
      <c r="F15" s="25" t="s">
        <v>3512</v>
      </c>
      <c r="G15" s="22" t="s">
        <v>3308</v>
      </c>
      <c r="H15" s="26">
        <v>10</v>
      </c>
      <c r="I15" s="26">
        <v>9</v>
      </c>
      <c r="J15" s="26">
        <v>6.5</v>
      </c>
      <c r="K15" s="26" t="s">
        <v>28</v>
      </c>
      <c r="L15" s="33"/>
      <c r="M15" s="33"/>
      <c r="N15" s="33"/>
      <c r="O15" s="77">
        <v>3.5</v>
      </c>
      <c r="P15" s="28">
        <f>ROUND(SUMPRODUCT(H15:O15,$H$8:$O$8)/100,1)</f>
        <v>5.3</v>
      </c>
      <c r="Q15" s="29" t="str">
        <f t="shared" si="0"/>
        <v>D+</v>
      </c>
      <c r="R15" s="30" t="str">
        <f t="shared" si="1"/>
        <v>Trung bình yếu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304-A2</v>
      </c>
      <c r="U15" s="94" t="str">
        <f t="array" ref="U15">IFERROR(VLOOKUP($C15&amp;$G$4,CHOOSE({1,2},Data!$A$2:$A$15458&amp;Data!$E$2:$E$15458,Data!$F$2:$F$15458),2,0),"")</f>
        <v>BAS1224-13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 ht="17.850000000000001" customHeight="1">
      <c r="B16" s="21">
        <f>IF(LEN(C16=0),SUBTOTAL(3,$C$9:C16),"")</f>
        <v>8</v>
      </c>
      <c r="C16" s="22" t="s">
        <v>1173</v>
      </c>
      <c r="D16" s="23" t="s">
        <v>4262</v>
      </c>
      <c r="E16" s="24" t="s">
        <v>3224</v>
      </c>
      <c r="F16" s="25" t="s">
        <v>3931</v>
      </c>
      <c r="G16" s="22" t="s">
        <v>3214</v>
      </c>
      <c r="H16" s="26">
        <v>10</v>
      </c>
      <c r="I16" s="26">
        <v>10</v>
      </c>
      <c r="J16" s="26">
        <v>8.5</v>
      </c>
      <c r="K16" s="26" t="s">
        <v>28</v>
      </c>
      <c r="L16" s="33"/>
      <c r="M16" s="33"/>
      <c r="N16" s="33"/>
      <c r="O16" s="77">
        <v>8</v>
      </c>
      <c r="P16" s="28">
        <f>ROUND(SUMPRODUCT(H16:O16,$H$8:$O$8)/100,1)</f>
        <v>8.5</v>
      </c>
      <c r="Q16" s="29" t="str">
        <f t="shared" si="0"/>
        <v>A</v>
      </c>
      <c r="R16" s="30" t="str">
        <f t="shared" si="1"/>
        <v>Giỏi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304-A2</v>
      </c>
      <c r="U16" s="94" t="str">
        <f t="array" ref="U16">IFERROR(VLOOKUP($C16&amp;$G$4,CHOOSE({1,2},Data!$A$2:$A$15458&amp;Data!$E$2:$E$15458,Data!$F$2:$F$15458),2,0),"")</f>
        <v>BAS1224-13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976</v>
      </c>
      <c r="D17" s="23" t="s">
        <v>3366</v>
      </c>
      <c r="E17" s="24" t="s">
        <v>3224</v>
      </c>
      <c r="F17" s="25" t="s">
        <v>4451</v>
      </c>
      <c r="G17" s="22" t="s">
        <v>3235</v>
      </c>
      <c r="H17" s="26">
        <v>10</v>
      </c>
      <c r="I17" s="26">
        <v>9</v>
      </c>
      <c r="J17" s="26">
        <v>8</v>
      </c>
      <c r="K17" s="26" t="s">
        <v>28</v>
      </c>
      <c r="L17" s="33"/>
      <c r="M17" s="33"/>
      <c r="N17" s="33"/>
      <c r="O17" s="77">
        <v>8</v>
      </c>
      <c r="P17" s="28">
        <f>ROUND(SUMPRODUCT(H17:O17,$H$8:$O$8)/100,1)</f>
        <v>8.3000000000000007</v>
      </c>
      <c r="Q17" s="29" t="str">
        <f t="shared" si="0"/>
        <v>B+</v>
      </c>
      <c r="R17" s="30" t="str">
        <f t="shared" si="1"/>
        <v>Khá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304-A2</v>
      </c>
      <c r="U17" s="94" t="str">
        <f t="array" ref="U17">IFERROR(VLOOKUP($C17&amp;$G$4,CHOOSE({1,2},Data!$A$2:$A$15458&amp;Data!$E$2:$E$15458,Data!$F$2:$F$15458),2,0),"")</f>
        <v>BAS1224-13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2445</v>
      </c>
      <c r="D18" s="23" t="s">
        <v>4299</v>
      </c>
      <c r="E18" s="24" t="s">
        <v>4113</v>
      </c>
      <c r="F18" s="25" t="s">
        <v>4280</v>
      </c>
      <c r="G18" s="22" t="s">
        <v>3296</v>
      </c>
      <c r="H18" s="26">
        <v>8</v>
      </c>
      <c r="I18" s="26">
        <v>7</v>
      </c>
      <c r="J18" s="26">
        <v>7</v>
      </c>
      <c r="K18" s="26" t="s">
        <v>28</v>
      </c>
      <c r="L18" s="33"/>
      <c r="M18" s="33"/>
      <c r="N18" s="33"/>
      <c r="O18" s="77">
        <v>9</v>
      </c>
      <c r="P18" s="28">
        <f>ROUND(SUMPRODUCT(H18:O18,$H$8:$O$8)/100,1)</f>
        <v>8.3000000000000007</v>
      </c>
      <c r="Q18" s="29" t="str">
        <f t="shared" si="0"/>
        <v>B+</v>
      </c>
      <c r="R18" s="30" t="str">
        <f t="shared" si="1"/>
        <v>Khá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304-A2</v>
      </c>
      <c r="U18" s="94" t="str">
        <f t="array" ref="U18">IFERROR(VLOOKUP($C18&amp;$G$4,CHOOSE({1,2},Data!$A$2:$A$15458&amp;Data!$E$2:$E$15458,Data!$F$2:$F$15458),2,0),"")</f>
        <v>BAS1224-13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975</v>
      </c>
      <c r="D19" s="23" t="s">
        <v>3788</v>
      </c>
      <c r="E19" s="24" t="s">
        <v>3598</v>
      </c>
      <c r="F19" s="25" t="s">
        <v>3266</v>
      </c>
      <c r="G19" s="22" t="s">
        <v>3465</v>
      </c>
      <c r="H19" s="26">
        <v>10</v>
      </c>
      <c r="I19" s="26">
        <v>9</v>
      </c>
      <c r="J19" s="26">
        <v>7.5</v>
      </c>
      <c r="K19" s="26" t="s">
        <v>28</v>
      </c>
      <c r="L19" s="33"/>
      <c r="M19" s="33"/>
      <c r="N19" s="33"/>
      <c r="O19" s="77">
        <v>9</v>
      </c>
      <c r="P19" s="28">
        <f>ROUND(SUMPRODUCT(H19:O19,$H$8:$O$8)/100,1)</f>
        <v>8.8000000000000007</v>
      </c>
      <c r="Q19" s="29" t="str">
        <f t="shared" si="0"/>
        <v>A</v>
      </c>
      <c r="R19" s="30" t="str">
        <f t="shared" si="1"/>
        <v>Giỏi</v>
      </c>
      <c r="S19" s="31" t="str">
        <f t="shared" si="2"/>
        <v/>
      </c>
      <c r="T19" s="32" t="str">
        <f t="array" ref="T19">IFERROR(VLOOKUP($C19&amp;$S$3,CHOOSE({1,2},Data!$A$2:$A$15458&amp;Data!$B$2:$B$15458,Data!$C$2:$C$15458),2,0),"")</f>
        <v>304-A2</v>
      </c>
      <c r="U19" s="94" t="str">
        <f t="array" ref="U19">IFERROR(VLOOKUP($C19&amp;$G$4,CHOOSE({1,2},Data!$A$2:$A$15458&amp;Data!$E$2:$E$15458,Data!$F$2:$F$15458),2,0),"")</f>
        <v>BAS1224-13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Đạt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1708</v>
      </c>
      <c r="D20" s="23" t="s">
        <v>4321</v>
      </c>
      <c r="E20" s="24" t="s">
        <v>3237</v>
      </c>
      <c r="F20" s="25" t="s">
        <v>3354</v>
      </c>
      <c r="G20" s="22" t="s">
        <v>3340</v>
      </c>
      <c r="H20" s="26">
        <v>10</v>
      </c>
      <c r="I20" s="26">
        <v>7</v>
      </c>
      <c r="J20" s="26">
        <v>7</v>
      </c>
      <c r="K20" s="26" t="s">
        <v>28</v>
      </c>
      <c r="L20" s="33"/>
      <c r="M20" s="33"/>
      <c r="N20" s="33"/>
      <c r="O20" s="77">
        <v>6</v>
      </c>
      <c r="P20" s="28">
        <f>ROUND(SUMPRODUCT(H20:O20,$H$8:$O$8)/100,1)</f>
        <v>6.7</v>
      </c>
      <c r="Q20" s="29" t="str">
        <f t="shared" si="0"/>
        <v>C+</v>
      </c>
      <c r="R20" s="30" t="str">
        <f t="shared" si="1"/>
        <v>Trung bình</v>
      </c>
      <c r="S20" s="31" t="str">
        <f t="shared" si="2"/>
        <v/>
      </c>
      <c r="T20" s="32" t="str">
        <f t="array" ref="T20">IFERROR(VLOOKUP($C20&amp;$S$3,CHOOSE({1,2},Data!$A$2:$A$15458&amp;Data!$B$2:$B$15458,Data!$C$2:$C$15458),2,0),"")</f>
        <v>304-A2</v>
      </c>
      <c r="U20" s="94" t="str">
        <f t="array" ref="U20">IFERROR(VLOOKUP($C20&amp;$G$4,CHOOSE({1,2},Data!$A$2:$A$15458&amp;Data!$E$2:$E$15458,Data!$F$2:$F$15458),2,0),"")</f>
        <v>BAS1224-13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2624</v>
      </c>
      <c r="D21" s="23" t="s">
        <v>4615</v>
      </c>
      <c r="E21" s="24" t="s">
        <v>3237</v>
      </c>
      <c r="F21" s="25" t="s">
        <v>3295</v>
      </c>
      <c r="G21" s="22" t="s">
        <v>3218</v>
      </c>
      <c r="H21" s="26">
        <v>8</v>
      </c>
      <c r="I21" s="26">
        <v>8</v>
      </c>
      <c r="J21" s="26">
        <v>7</v>
      </c>
      <c r="K21" s="26" t="s">
        <v>28</v>
      </c>
      <c r="L21" s="33"/>
      <c r="M21" s="33"/>
      <c r="N21" s="33"/>
      <c r="O21" s="77">
        <v>0</v>
      </c>
      <c r="P21" s="28">
        <f>ROUND(SUMPRODUCT(H21:O21,$H$8:$O$8)/100,1)</f>
        <v>3</v>
      </c>
      <c r="Q21" s="29" t="str">
        <f t="shared" si="0"/>
        <v>F</v>
      </c>
      <c r="R21" s="30" t="str">
        <f t="shared" si="1"/>
        <v>Kém</v>
      </c>
      <c r="S21" s="31" t="str">
        <f t="shared" si="2"/>
        <v/>
      </c>
      <c r="T21" s="32" t="str">
        <f t="array" ref="T21">IFERROR(VLOOKUP($C21&amp;$S$3,CHOOSE({1,2},Data!$A$2:$A$15458&amp;Data!$B$2:$B$15458,Data!$C$2:$C$15458),2,0),"")</f>
        <v>304-A2</v>
      </c>
      <c r="U21" s="94" t="str">
        <f t="array" ref="U21">IFERROR(VLOOKUP($C21&amp;$G$4,CHOOSE({1,2},Data!$A$2:$A$15458&amp;Data!$E$2:$E$15458,Data!$F$2:$F$15458),2,0),"")</f>
        <v>BAS1224-13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Học lại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1496</v>
      </c>
      <c r="D22" s="23" t="s">
        <v>3212</v>
      </c>
      <c r="E22" s="24" t="s">
        <v>3244</v>
      </c>
      <c r="F22" s="25" t="s">
        <v>3928</v>
      </c>
      <c r="G22" s="22" t="s">
        <v>3358</v>
      </c>
      <c r="H22" s="26">
        <v>10</v>
      </c>
      <c r="I22" s="26">
        <v>7</v>
      </c>
      <c r="J22" s="26">
        <v>8</v>
      </c>
      <c r="K22" s="26" t="s">
        <v>28</v>
      </c>
      <c r="L22" s="33"/>
      <c r="M22" s="33"/>
      <c r="N22" s="33"/>
      <c r="O22" s="77">
        <v>8.5</v>
      </c>
      <c r="P22" s="28">
        <f>ROUND(SUMPRODUCT(H22:O22,$H$8:$O$8)/100,1)</f>
        <v>8.4</v>
      </c>
      <c r="Q22" s="29" t="str">
        <f t="shared" si="0"/>
        <v>B+</v>
      </c>
      <c r="R22" s="30" t="str">
        <f t="shared" si="1"/>
        <v>Khá</v>
      </c>
      <c r="S22" s="31" t="str">
        <f t="shared" si="2"/>
        <v/>
      </c>
      <c r="T22" s="32" t="str">
        <f t="array" ref="T22">IFERROR(VLOOKUP($C22&amp;$S$3,CHOOSE({1,2},Data!$A$2:$A$15458&amp;Data!$B$2:$B$15458,Data!$C$2:$C$15458),2,0),"")</f>
        <v>304-A2</v>
      </c>
      <c r="U22" s="94" t="str">
        <f t="array" ref="U22">IFERROR(VLOOKUP($C22&amp;$G$4,CHOOSE({1,2},Data!$A$2:$A$15458&amp;Data!$E$2:$E$15458,Data!$F$2:$F$15458),2,0),"")</f>
        <v>BAS1224-13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1361</v>
      </c>
      <c r="D23" s="23" t="s">
        <v>4350</v>
      </c>
      <c r="E23" s="24" t="s">
        <v>3615</v>
      </c>
      <c r="F23" s="25" t="s">
        <v>4616</v>
      </c>
      <c r="G23" s="22" t="s">
        <v>3235</v>
      </c>
      <c r="H23" s="26">
        <v>0</v>
      </c>
      <c r="I23" s="26">
        <v>0</v>
      </c>
      <c r="J23" s="26">
        <v>0</v>
      </c>
      <c r="K23" s="26" t="s">
        <v>28</v>
      </c>
      <c r="L23" s="33"/>
      <c r="M23" s="33"/>
      <c r="N23" s="33"/>
      <c r="O23" s="113" t="s">
        <v>4811</v>
      </c>
      <c r="P23" s="28">
        <f>ROUND(SUMPRODUCT(H23:O23,$H$8:$O$8)/100,1)</f>
        <v>0</v>
      </c>
      <c r="Q23" s="29" t="str">
        <f t="shared" si="0"/>
        <v>F</v>
      </c>
      <c r="R23" s="30" t="str">
        <f t="shared" si="1"/>
        <v>Kém</v>
      </c>
      <c r="S23" s="31" t="str">
        <f t="shared" si="2"/>
        <v>Không đủ ĐKDT</v>
      </c>
      <c r="T23" s="32" t="str">
        <f t="array" ref="T23">IFERROR(VLOOKUP($C23&amp;$S$3,CHOOSE({1,2},Data!$A$2:$A$15458&amp;Data!$B$2:$B$15458,Data!$C$2:$C$15458),2,0),"")</f>
        <v>304-A2</v>
      </c>
      <c r="U23" s="94" t="str">
        <f t="array" ref="U23">IFERROR(VLOOKUP($C23&amp;$G$4,CHOOSE({1,2},Data!$A$2:$A$15458&amp;Data!$E$2:$E$15458,Data!$F$2:$F$15458),2,0),"")</f>
        <v>BAS1224-13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Học lại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1771</v>
      </c>
      <c r="D24" s="23" t="s">
        <v>3697</v>
      </c>
      <c r="E24" s="24" t="s">
        <v>3466</v>
      </c>
      <c r="F24" s="25" t="s">
        <v>3618</v>
      </c>
      <c r="G24" s="22" t="s">
        <v>3252</v>
      </c>
      <c r="H24" s="26">
        <v>10</v>
      </c>
      <c r="I24" s="26">
        <v>8</v>
      </c>
      <c r="J24" s="26">
        <v>7</v>
      </c>
      <c r="K24" s="26" t="s">
        <v>28</v>
      </c>
      <c r="L24" s="33"/>
      <c r="M24" s="33"/>
      <c r="N24" s="33"/>
      <c r="O24" s="77">
        <v>5.5</v>
      </c>
      <c r="P24" s="28">
        <f>ROUND(SUMPRODUCT(H24:O24,$H$8:$O$8)/100,1)</f>
        <v>6.5</v>
      </c>
      <c r="Q24" s="29" t="str">
        <f t="shared" si="0"/>
        <v>C+</v>
      </c>
      <c r="R24" s="30" t="str">
        <f t="shared" si="1"/>
        <v>Trung bình</v>
      </c>
      <c r="S24" s="31" t="str">
        <f t="shared" si="2"/>
        <v/>
      </c>
      <c r="T24" s="32" t="str">
        <f t="array" ref="T24">IFERROR(VLOOKUP($C24&amp;$S$3,CHOOSE({1,2},Data!$A$2:$A$15458&amp;Data!$B$2:$B$15458,Data!$C$2:$C$15458),2,0),"")</f>
        <v>304-A2</v>
      </c>
      <c r="U24" s="94" t="str">
        <f t="array" ref="U24">IFERROR(VLOOKUP($C24&amp;$G$4,CHOOSE({1,2},Data!$A$2:$A$15458&amp;Data!$E$2:$E$15458,Data!$F$2:$F$15458),2,0),"")</f>
        <v>BAS1224-13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1180</v>
      </c>
      <c r="D25" s="23" t="s">
        <v>3560</v>
      </c>
      <c r="E25" s="24" t="s">
        <v>3470</v>
      </c>
      <c r="F25" s="25" t="s">
        <v>3979</v>
      </c>
      <c r="G25" s="22" t="s">
        <v>3246</v>
      </c>
      <c r="H25" s="26">
        <v>10</v>
      </c>
      <c r="I25" s="26">
        <v>10</v>
      </c>
      <c r="J25" s="26">
        <v>7.5</v>
      </c>
      <c r="K25" s="26" t="s">
        <v>28</v>
      </c>
      <c r="L25" s="33"/>
      <c r="M25" s="33"/>
      <c r="N25" s="33"/>
      <c r="O25" s="77">
        <v>4</v>
      </c>
      <c r="P25" s="28">
        <f>ROUND(SUMPRODUCT(H25:O25,$H$8:$O$8)/100,1)</f>
        <v>5.9</v>
      </c>
      <c r="Q25" s="29" t="str">
        <f t="shared" si="0"/>
        <v>C</v>
      </c>
      <c r="R25" s="30" t="str">
        <f t="shared" si="1"/>
        <v>Trung bình</v>
      </c>
      <c r="S25" s="31" t="str">
        <f t="shared" si="2"/>
        <v/>
      </c>
      <c r="T25" s="32" t="str">
        <f t="array" ref="T25">IFERROR(VLOOKUP($C25&amp;$S$3,CHOOSE({1,2},Data!$A$2:$A$15458&amp;Data!$B$2:$B$15458,Data!$C$2:$C$15458),2,0),"")</f>
        <v>304-A2</v>
      </c>
      <c r="U25" s="94" t="str">
        <f t="array" ref="U25">IFERROR(VLOOKUP($C25&amp;$G$4,CHOOSE({1,2},Data!$A$2:$A$15458&amp;Data!$E$2:$E$15458,Data!$F$2:$F$15458),2,0),"")</f>
        <v>BAS1224-13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2261</v>
      </c>
      <c r="D26" s="23" t="s">
        <v>3710</v>
      </c>
      <c r="E26" s="24" t="s">
        <v>3250</v>
      </c>
      <c r="F26" s="25" t="s">
        <v>4617</v>
      </c>
      <c r="G26" s="22" t="s">
        <v>3252</v>
      </c>
      <c r="H26" s="26">
        <v>10</v>
      </c>
      <c r="I26" s="26">
        <v>8</v>
      </c>
      <c r="J26" s="26">
        <v>7</v>
      </c>
      <c r="K26" s="26" t="s">
        <v>28</v>
      </c>
      <c r="L26" s="33"/>
      <c r="M26" s="33"/>
      <c r="N26" s="33"/>
      <c r="O26" s="77">
        <v>5</v>
      </c>
      <c r="P26" s="28">
        <f>ROUND(SUMPRODUCT(H26:O26,$H$8:$O$8)/100,1)</f>
        <v>6.2</v>
      </c>
      <c r="Q26" s="29" t="str">
        <f t="shared" si="0"/>
        <v>C</v>
      </c>
      <c r="R26" s="30" t="str">
        <f t="shared" si="1"/>
        <v>Trung bình</v>
      </c>
      <c r="S26" s="31" t="str">
        <f t="shared" si="2"/>
        <v/>
      </c>
      <c r="T26" s="32" t="str">
        <f t="array" ref="T26">IFERROR(VLOOKUP($C26&amp;$S$3,CHOOSE({1,2},Data!$A$2:$A$15458&amp;Data!$B$2:$B$15458,Data!$C$2:$C$15458),2,0),"")</f>
        <v>304-A2</v>
      </c>
      <c r="U26" s="94" t="str">
        <f t="array" ref="U26">IFERROR(VLOOKUP($C26&amp;$G$4,CHOOSE({1,2},Data!$A$2:$A$15458&amp;Data!$E$2:$E$15458,Data!$F$2:$F$15458),2,0),"")</f>
        <v>BAS1224-13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1183</v>
      </c>
      <c r="D27" s="23" t="s">
        <v>3573</v>
      </c>
      <c r="E27" s="24" t="s">
        <v>3250</v>
      </c>
      <c r="F27" s="25" t="s">
        <v>3854</v>
      </c>
      <c r="G27" s="22" t="s">
        <v>3290</v>
      </c>
      <c r="H27" s="26">
        <v>10</v>
      </c>
      <c r="I27" s="26">
        <v>9</v>
      </c>
      <c r="J27" s="26">
        <v>7</v>
      </c>
      <c r="K27" s="26" t="s">
        <v>28</v>
      </c>
      <c r="L27" s="33"/>
      <c r="M27" s="33"/>
      <c r="N27" s="33"/>
      <c r="O27" s="77">
        <v>7</v>
      </c>
      <c r="P27" s="28">
        <f>ROUND(SUMPRODUCT(H27:O27,$H$8:$O$8)/100,1)</f>
        <v>7.5</v>
      </c>
      <c r="Q27" s="29" t="str">
        <f t="shared" si="0"/>
        <v>B</v>
      </c>
      <c r="R27" s="30" t="str">
        <f t="shared" si="1"/>
        <v>Khá</v>
      </c>
      <c r="S27" s="31" t="str">
        <f t="shared" si="2"/>
        <v/>
      </c>
      <c r="T27" s="32" t="str">
        <f t="array" ref="T27">IFERROR(VLOOKUP($C27&amp;$S$3,CHOOSE({1,2},Data!$A$2:$A$15458&amp;Data!$B$2:$B$15458,Data!$C$2:$C$15458),2,0),"")</f>
        <v>304-A2</v>
      </c>
      <c r="U27" s="94" t="str">
        <f t="array" ref="U27">IFERROR(VLOOKUP($C27&amp;$G$4,CHOOSE({1,2},Data!$A$2:$A$15458&amp;Data!$E$2:$E$15458,Data!$F$2:$F$15458),2,0),"")</f>
        <v>BAS1224-13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2577</v>
      </c>
      <c r="D28" s="23" t="s">
        <v>3293</v>
      </c>
      <c r="E28" s="24" t="s">
        <v>3481</v>
      </c>
      <c r="F28" s="25" t="s">
        <v>4323</v>
      </c>
      <c r="G28" s="22" t="s">
        <v>3214</v>
      </c>
      <c r="H28" s="26">
        <v>10</v>
      </c>
      <c r="I28" s="26">
        <v>10</v>
      </c>
      <c r="J28" s="26">
        <v>9</v>
      </c>
      <c r="K28" s="26" t="s">
        <v>28</v>
      </c>
      <c r="L28" s="33"/>
      <c r="M28" s="33"/>
      <c r="N28" s="33"/>
      <c r="O28" s="77">
        <v>9</v>
      </c>
      <c r="P28" s="28">
        <f>ROUND(SUMPRODUCT(H28:O28,$H$8:$O$8)/100,1)</f>
        <v>9.1999999999999993</v>
      </c>
      <c r="Q28" s="29" t="str">
        <f t="shared" si="0"/>
        <v>A+</v>
      </c>
      <c r="R28" s="30" t="str">
        <f t="shared" si="1"/>
        <v>Giỏi</v>
      </c>
      <c r="S28" s="31" t="str">
        <f t="shared" si="2"/>
        <v/>
      </c>
      <c r="T28" s="32" t="str">
        <f t="array" ref="T28">IFERROR(VLOOKUP($C28&amp;$S$3,CHOOSE({1,2},Data!$A$2:$A$15458&amp;Data!$B$2:$B$15458,Data!$C$2:$C$15458),2,0),"")</f>
        <v>304-A2</v>
      </c>
      <c r="U28" s="94" t="str">
        <f t="array" ref="U28">IFERROR(VLOOKUP($C28&amp;$G$4,CHOOSE({1,2},Data!$A$2:$A$15458&amp;Data!$E$2:$E$15458,Data!$F$2:$F$15458),2,0),"")</f>
        <v>BAS1224-13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1710</v>
      </c>
      <c r="D29" s="23" t="s">
        <v>3278</v>
      </c>
      <c r="E29" s="24" t="s">
        <v>4196</v>
      </c>
      <c r="F29" s="25" t="s">
        <v>4181</v>
      </c>
      <c r="G29" s="22" t="s">
        <v>3340</v>
      </c>
      <c r="H29" s="26">
        <v>10</v>
      </c>
      <c r="I29" s="26">
        <v>9</v>
      </c>
      <c r="J29" s="26">
        <v>7.5</v>
      </c>
      <c r="K29" s="26" t="s">
        <v>28</v>
      </c>
      <c r="L29" s="33"/>
      <c r="M29" s="33"/>
      <c r="N29" s="33"/>
      <c r="O29" s="77">
        <v>8</v>
      </c>
      <c r="P29" s="28">
        <f>ROUND(SUMPRODUCT(H29:O29,$H$8:$O$8)/100,1)</f>
        <v>8.1999999999999993</v>
      </c>
      <c r="Q29" s="29" t="str">
        <f t="shared" si="0"/>
        <v>B+</v>
      </c>
      <c r="R29" s="30" t="str">
        <f t="shared" si="1"/>
        <v>Khá</v>
      </c>
      <c r="S29" s="31" t="str">
        <f t="shared" si="2"/>
        <v/>
      </c>
      <c r="T29" s="32" t="str">
        <f t="array" ref="T29">IFERROR(VLOOKUP($C29&amp;$S$3,CHOOSE({1,2},Data!$A$2:$A$15458&amp;Data!$B$2:$B$15458,Data!$C$2:$C$15458),2,0),"")</f>
        <v>304-A2</v>
      </c>
      <c r="U29" s="94" t="str">
        <f t="array" ref="U29">IFERROR(VLOOKUP($C29&amp;$G$4,CHOOSE({1,2},Data!$A$2:$A$15458&amp;Data!$E$2:$E$15458,Data!$F$2:$F$15458),2,0),"")</f>
        <v>BAS1224-13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1111</v>
      </c>
      <c r="D30" s="23" t="s">
        <v>3343</v>
      </c>
      <c r="E30" s="24" t="s">
        <v>3275</v>
      </c>
      <c r="F30" s="25" t="s">
        <v>3794</v>
      </c>
      <c r="G30" s="22" t="s">
        <v>3252</v>
      </c>
      <c r="H30" s="26">
        <v>8</v>
      </c>
      <c r="I30" s="26">
        <v>6</v>
      </c>
      <c r="J30" s="26">
        <v>7</v>
      </c>
      <c r="K30" s="26" t="s">
        <v>28</v>
      </c>
      <c r="L30" s="33"/>
      <c r="M30" s="33"/>
      <c r="N30" s="33"/>
      <c r="O30" s="77">
        <v>3.5</v>
      </c>
      <c r="P30" s="28">
        <f>ROUND(SUMPRODUCT(H30:O30,$H$8:$O$8)/100,1)</f>
        <v>4.9000000000000004</v>
      </c>
      <c r="Q30" s="29" t="str">
        <f t="shared" si="0"/>
        <v>D</v>
      </c>
      <c r="R30" s="30" t="str">
        <f t="shared" si="1"/>
        <v>Trung bình yếu</v>
      </c>
      <c r="S30" s="31" t="str">
        <f t="shared" si="2"/>
        <v/>
      </c>
      <c r="T30" s="32" t="str">
        <f t="array" ref="T30">IFERROR(VLOOKUP($C30&amp;$S$3,CHOOSE({1,2},Data!$A$2:$A$15458&amp;Data!$B$2:$B$15458,Data!$C$2:$C$15458),2,0),"")</f>
        <v>304-A2</v>
      </c>
      <c r="U30" s="94" t="str">
        <f t="array" ref="U30">IFERROR(VLOOKUP($C30&amp;$G$4,CHOOSE({1,2},Data!$A$2:$A$15458&amp;Data!$E$2:$E$15458,Data!$F$2:$F$15458),2,0),"")</f>
        <v>BAS1224-13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981</v>
      </c>
      <c r="D31" s="23" t="s">
        <v>3255</v>
      </c>
      <c r="E31" s="24" t="s">
        <v>3275</v>
      </c>
      <c r="F31" s="25" t="s">
        <v>3555</v>
      </c>
      <c r="G31" s="22" t="s">
        <v>3246</v>
      </c>
      <c r="H31" s="26">
        <v>9</v>
      </c>
      <c r="I31" s="26">
        <v>5</v>
      </c>
      <c r="J31" s="26">
        <v>7.5</v>
      </c>
      <c r="K31" s="26" t="s">
        <v>28</v>
      </c>
      <c r="L31" s="33"/>
      <c r="M31" s="33"/>
      <c r="N31" s="33"/>
      <c r="O31" s="77">
        <v>4.5</v>
      </c>
      <c r="P31" s="28">
        <f>ROUND(SUMPRODUCT(H31:O31,$H$8:$O$8)/100,1)</f>
        <v>5.6</v>
      </c>
      <c r="Q31" s="29" t="str">
        <f t="shared" si="0"/>
        <v>C</v>
      </c>
      <c r="R31" s="30" t="str">
        <f t="shared" si="1"/>
        <v>Trung bình</v>
      </c>
      <c r="S31" s="31" t="str">
        <f t="shared" si="2"/>
        <v/>
      </c>
      <c r="T31" s="32" t="str">
        <f t="array" ref="T31">IFERROR(VLOOKUP($C31&amp;$S$3,CHOOSE({1,2},Data!$A$2:$A$15458&amp;Data!$B$2:$B$15458,Data!$C$2:$C$15458),2,0),"")</f>
        <v>304-A2</v>
      </c>
      <c r="U31" s="94" t="str">
        <f t="array" ref="U31">IFERROR(VLOOKUP($C31&amp;$G$4,CHOOSE({1,2},Data!$A$2:$A$15458&amp;Data!$E$2:$E$15458,Data!$F$2:$F$15458),2,0),"")</f>
        <v>BAS1224-13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1187</v>
      </c>
      <c r="D32" s="23" t="s">
        <v>4618</v>
      </c>
      <c r="E32" s="24" t="s">
        <v>3275</v>
      </c>
      <c r="F32" s="25" t="s">
        <v>3269</v>
      </c>
      <c r="G32" s="22" t="s">
        <v>3465</v>
      </c>
      <c r="H32" s="26">
        <v>9</v>
      </c>
      <c r="I32" s="26">
        <v>6</v>
      </c>
      <c r="J32" s="26">
        <v>7</v>
      </c>
      <c r="K32" s="26" t="s">
        <v>28</v>
      </c>
      <c r="L32" s="33"/>
      <c r="M32" s="33"/>
      <c r="N32" s="33"/>
      <c r="O32" s="77">
        <v>4</v>
      </c>
      <c r="P32" s="28">
        <f>ROUND(SUMPRODUCT(H32:O32,$H$8:$O$8)/100,1)</f>
        <v>5.3</v>
      </c>
      <c r="Q32" s="29" t="str">
        <f t="shared" si="0"/>
        <v>D+</v>
      </c>
      <c r="R32" s="30" t="str">
        <f t="shared" si="1"/>
        <v>Trung bình yếu</v>
      </c>
      <c r="S32" s="31" t="str">
        <f t="shared" si="2"/>
        <v/>
      </c>
      <c r="T32" s="32" t="str">
        <f t="array" ref="T32">IFERROR(VLOOKUP($C32&amp;$S$3,CHOOSE({1,2},Data!$A$2:$A$15458&amp;Data!$B$2:$B$15458,Data!$C$2:$C$15458),2,0),"")</f>
        <v>304-A2</v>
      </c>
      <c r="U32" s="94" t="str">
        <f t="array" ref="U32">IFERROR(VLOOKUP($C32&amp;$G$4,CHOOSE({1,2},Data!$A$2:$A$15458&amp;Data!$E$2:$E$15458,Data!$F$2:$F$15458),2,0),"")</f>
        <v>BAS1224-13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1500</v>
      </c>
      <c r="D33" s="23" t="s">
        <v>3215</v>
      </c>
      <c r="E33" s="24" t="s">
        <v>3275</v>
      </c>
      <c r="F33" s="25" t="s">
        <v>4511</v>
      </c>
      <c r="G33" s="22" t="s">
        <v>3290</v>
      </c>
      <c r="H33" s="26">
        <v>7</v>
      </c>
      <c r="I33" s="26">
        <v>3</v>
      </c>
      <c r="J33" s="26">
        <v>2</v>
      </c>
      <c r="K33" s="26" t="s">
        <v>28</v>
      </c>
      <c r="L33" s="33"/>
      <c r="M33" s="33"/>
      <c r="N33" s="33"/>
      <c r="O33" s="77">
        <v>1.5</v>
      </c>
      <c r="P33" s="28">
        <f>ROUND(SUMPRODUCT(H33:O33,$H$8:$O$8)/100,1)</f>
        <v>2.2999999999999998</v>
      </c>
      <c r="Q33" s="29" t="str">
        <f t="shared" si="0"/>
        <v>F</v>
      </c>
      <c r="R33" s="30" t="str">
        <f t="shared" si="1"/>
        <v>Kém</v>
      </c>
      <c r="S33" s="31" t="str">
        <f t="shared" si="2"/>
        <v/>
      </c>
      <c r="T33" s="32" t="str">
        <f t="array" ref="T33">IFERROR(VLOOKUP($C33&amp;$S$3,CHOOSE({1,2},Data!$A$2:$A$15458&amp;Data!$B$2:$B$15458,Data!$C$2:$C$15458),2,0),"")</f>
        <v>304-A2</v>
      </c>
      <c r="U33" s="94" t="str">
        <f t="array" ref="U33">IFERROR(VLOOKUP($C33&amp;$G$4,CHOOSE({1,2},Data!$A$2:$A$15458&amp;Data!$E$2:$E$15458,Data!$F$2:$F$15458),2,0),"")</f>
        <v>BAS1224-13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Học lại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2263</v>
      </c>
      <c r="D34" s="23" t="s">
        <v>4619</v>
      </c>
      <c r="E34" s="24" t="s">
        <v>3631</v>
      </c>
      <c r="F34" s="25" t="s">
        <v>3372</v>
      </c>
      <c r="G34" s="22" t="s">
        <v>3214</v>
      </c>
      <c r="H34" s="26">
        <v>10</v>
      </c>
      <c r="I34" s="26">
        <v>10</v>
      </c>
      <c r="J34" s="26">
        <v>9</v>
      </c>
      <c r="K34" s="26" t="s">
        <v>28</v>
      </c>
      <c r="L34" s="33"/>
      <c r="M34" s="33"/>
      <c r="N34" s="33"/>
      <c r="O34" s="77">
        <v>8.5</v>
      </c>
      <c r="P34" s="28">
        <f>ROUND(SUMPRODUCT(H34:O34,$H$8:$O$8)/100,1)</f>
        <v>8.9</v>
      </c>
      <c r="Q34" s="29" t="str">
        <f t="shared" si="0"/>
        <v>A</v>
      </c>
      <c r="R34" s="30" t="str">
        <f t="shared" si="1"/>
        <v>Giỏi</v>
      </c>
      <c r="S34" s="31" t="str">
        <f t="shared" si="2"/>
        <v/>
      </c>
      <c r="T34" s="32" t="str">
        <f t="array" ref="T34">IFERROR(VLOOKUP($C34&amp;$S$3,CHOOSE({1,2},Data!$A$2:$A$15458&amp;Data!$B$2:$B$15458,Data!$C$2:$C$15458),2,0),"")</f>
        <v>304-A2</v>
      </c>
      <c r="U34" s="94" t="str">
        <f t="array" ref="U34">IFERROR(VLOOKUP($C34&amp;$G$4,CHOOSE({1,2},Data!$A$2:$A$15458&amp;Data!$E$2:$E$15458,Data!$F$2:$F$15458),2,0),"")</f>
        <v>BAS1224-13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2581</v>
      </c>
      <c r="D35" s="23" t="s">
        <v>3855</v>
      </c>
      <c r="E35" s="24" t="s">
        <v>3282</v>
      </c>
      <c r="F35" s="25" t="s">
        <v>3256</v>
      </c>
      <c r="G35" s="22" t="s">
        <v>3214</v>
      </c>
      <c r="H35" s="26">
        <v>10</v>
      </c>
      <c r="I35" s="26">
        <v>9</v>
      </c>
      <c r="J35" s="26">
        <v>8</v>
      </c>
      <c r="K35" s="26" t="s">
        <v>28</v>
      </c>
      <c r="L35" s="33"/>
      <c r="M35" s="33"/>
      <c r="N35" s="33"/>
      <c r="O35" s="77">
        <v>8</v>
      </c>
      <c r="P35" s="28">
        <f>ROUND(SUMPRODUCT(H35:O35,$H$8:$O$8)/100,1)</f>
        <v>8.3000000000000007</v>
      </c>
      <c r="Q35" s="29" t="str">
        <f t="shared" si="0"/>
        <v>B+</v>
      </c>
      <c r="R35" s="30" t="str">
        <f t="shared" si="1"/>
        <v>Khá</v>
      </c>
      <c r="S35" s="31" t="str">
        <f t="shared" si="2"/>
        <v/>
      </c>
      <c r="T35" s="32" t="str">
        <f t="array" ref="T35">IFERROR(VLOOKUP($C35&amp;$S$3,CHOOSE({1,2},Data!$A$2:$A$15458&amp;Data!$B$2:$B$15458,Data!$C$2:$C$15458),2,0),"")</f>
        <v>304-A2</v>
      </c>
      <c r="U35" s="94" t="str">
        <f t="array" ref="U35">IFERROR(VLOOKUP($C35&amp;$G$4,CHOOSE({1,2},Data!$A$2:$A$15458&amp;Data!$E$2:$E$15458,Data!$F$2:$F$15458),2,0),"")</f>
        <v>BAS1224-13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1714</v>
      </c>
      <c r="D36" s="23" t="s">
        <v>4622</v>
      </c>
      <c r="E36" s="24" t="s">
        <v>3294</v>
      </c>
      <c r="F36" s="25" t="s">
        <v>3893</v>
      </c>
      <c r="G36" s="22" t="s">
        <v>3340</v>
      </c>
      <c r="H36" s="26">
        <v>10</v>
      </c>
      <c r="I36" s="26">
        <v>9</v>
      </c>
      <c r="J36" s="26">
        <v>8</v>
      </c>
      <c r="K36" s="26" t="s">
        <v>28</v>
      </c>
      <c r="L36" s="33"/>
      <c r="M36" s="33"/>
      <c r="N36" s="33"/>
      <c r="O36" s="77">
        <v>6</v>
      </c>
      <c r="P36" s="28">
        <f>ROUND(SUMPRODUCT(H36:O36,$H$8:$O$8)/100,1)</f>
        <v>7.1</v>
      </c>
      <c r="Q36" s="29" t="str">
        <f t="shared" si="0"/>
        <v>B</v>
      </c>
      <c r="R36" s="30" t="str">
        <f t="shared" si="1"/>
        <v>Khá</v>
      </c>
      <c r="S36" s="31" t="str">
        <f t="shared" si="2"/>
        <v/>
      </c>
      <c r="T36" s="32" t="str">
        <f t="array" ref="T36">IFERROR(VLOOKUP($C36&amp;$S$3,CHOOSE({1,2},Data!$A$2:$A$15458&amp;Data!$B$2:$B$15458,Data!$C$2:$C$15458),2,0),"")</f>
        <v>602-A2</v>
      </c>
      <c r="U36" s="94" t="str">
        <f t="array" ref="U36">IFERROR(VLOOKUP($C36&amp;$G$4,CHOOSE({1,2},Data!$A$2:$A$15458&amp;Data!$E$2:$E$15458,Data!$F$2:$F$15458),2,0),"")</f>
        <v>BAS1224-13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2144</v>
      </c>
      <c r="D37" s="23" t="s">
        <v>4620</v>
      </c>
      <c r="E37" s="24" t="s">
        <v>3294</v>
      </c>
      <c r="F37" s="25" t="s">
        <v>4472</v>
      </c>
      <c r="G37" s="22" t="s">
        <v>3281</v>
      </c>
      <c r="H37" s="26">
        <v>10</v>
      </c>
      <c r="I37" s="26">
        <v>10</v>
      </c>
      <c r="J37" s="26">
        <v>8</v>
      </c>
      <c r="K37" s="26" t="s">
        <v>28</v>
      </c>
      <c r="L37" s="33"/>
      <c r="M37" s="33"/>
      <c r="N37" s="33"/>
      <c r="O37" s="77">
        <v>7.5</v>
      </c>
      <c r="P37" s="28">
        <f>ROUND(SUMPRODUCT(H37:O37,$H$8:$O$8)/100,1)</f>
        <v>8.1</v>
      </c>
      <c r="Q37" s="29" t="str">
        <f t="shared" si="0"/>
        <v>B+</v>
      </c>
      <c r="R37" s="30" t="str">
        <f t="shared" si="1"/>
        <v>Khá</v>
      </c>
      <c r="S37" s="31" t="str">
        <f t="shared" si="2"/>
        <v/>
      </c>
      <c r="T37" s="32" t="str">
        <f t="array" ref="T37">IFERROR(VLOOKUP($C37&amp;$S$3,CHOOSE({1,2},Data!$A$2:$A$15458&amp;Data!$B$2:$B$15458,Data!$C$2:$C$15458),2,0),"")</f>
        <v>304-A2</v>
      </c>
      <c r="U37" s="94" t="str">
        <f t="array" ref="U37">IFERROR(VLOOKUP($C37&amp;$G$4,CHOOSE({1,2},Data!$A$2:$A$15458&amp;Data!$E$2:$E$15458,Data!$F$2:$F$15458),2,0),"")</f>
        <v>BAS1224-13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1315</v>
      </c>
      <c r="D38" s="23" t="s">
        <v>3319</v>
      </c>
      <c r="E38" s="24" t="s">
        <v>3294</v>
      </c>
      <c r="F38" s="25" t="s">
        <v>4621</v>
      </c>
      <c r="G38" s="22" t="s">
        <v>3373</v>
      </c>
      <c r="H38" s="26">
        <v>8</v>
      </c>
      <c r="I38" s="26">
        <v>7</v>
      </c>
      <c r="J38" s="26">
        <v>6</v>
      </c>
      <c r="K38" s="26" t="s">
        <v>28</v>
      </c>
      <c r="L38" s="33"/>
      <c r="M38" s="33"/>
      <c r="N38" s="33"/>
      <c r="O38" s="77">
        <v>6</v>
      </c>
      <c r="P38" s="28">
        <f>ROUND(SUMPRODUCT(H38:O38,$H$8:$O$8)/100,1)</f>
        <v>6.3</v>
      </c>
      <c r="Q38" s="29" t="str">
        <f t="shared" si="0"/>
        <v>C</v>
      </c>
      <c r="R38" s="30" t="str">
        <f t="shared" si="1"/>
        <v>Trung bình</v>
      </c>
      <c r="S38" s="31" t="str">
        <f t="shared" si="2"/>
        <v/>
      </c>
      <c r="T38" s="32" t="str">
        <f t="array" ref="T38">IFERROR(VLOOKUP($C38&amp;$S$3,CHOOSE({1,2},Data!$A$2:$A$15458&amp;Data!$B$2:$B$15458,Data!$C$2:$C$15458),2,0),"")</f>
        <v>304-A2</v>
      </c>
      <c r="U38" s="94" t="str">
        <f t="array" ref="U38">IFERROR(VLOOKUP($C38&amp;$G$4,CHOOSE({1,2},Data!$A$2:$A$15458&amp;Data!$E$2:$E$15458,Data!$F$2:$F$15458),2,0),"")</f>
        <v>BAS1224-13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542</v>
      </c>
      <c r="D39" s="23" t="s">
        <v>4488</v>
      </c>
      <c r="E39" s="24" t="s">
        <v>3294</v>
      </c>
      <c r="F39" s="25" t="s">
        <v>4128</v>
      </c>
      <c r="G39" s="22" t="s">
        <v>3239</v>
      </c>
      <c r="H39" s="26">
        <v>6</v>
      </c>
      <c r="I39" s="26">
        <v>1</v>
      </c>
      <c r="J39" s="26">
        <v>7.5</v>
      </c>
      <c r="K39" s="26" t="s">
        <v>28</v>
      </c>
      <c r="L39" s="33"/>
      <c r="M39" s="33"/>
      <c r="N39" s="33"/>
      <c r="O39" s="113" t="s">
        <v>4810</v>
      </c>
      <c r="P39" s="28">
        <f>ROUND(SUMPRODUCT(H39:O39,$H$8:$O$8)/100,1)</f>
        <v>2.2000000000000002</v>
      </c>
      <c r="Q39" s="29" t="str">
        <f t="shared" si="0"/>
        <v>F</v>
      </c>
      <c r="R39" s="30" t="str">
        <f t="shared" si="1"/>
        <v>Kém</v>
      </c>
      <c r="S39" s="31" t="s">
        <v>4813</v>
      </c>
      <c r="T39" s="32" t="str">
        <f t="array" ref="T39">IFERROR(VLOOKUP($C39&amp;$S$3,CHOOSE({1,2},Data!$A$2:$A$15458&amp;Data!$B$2:$B$15458,Data!$C$2:$C$15458),2,0),"")</f>
        <v>602-A2</v>
      </c>
      <c r="U39" s="94" t="str">
        <f t="array" ref="U39">IFERROR(VLOOKUP($C39&amp;$G$4,CHOOSE({1,2},Data!$A$2:$A$15458&amp;Data!$E$2:$E$15458,Data!$F$2:$F$15458),2,0),"")</f>
        <v>BAS1224-13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Học lại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2147</v>
      </c>
      <c r="D40" s="23" t="s">
        <v>4044</v>
      </c>
      <c r="E40" s="24" t="s">
        <v>3306</v>
      </c>
      <c r="F40" s="25" t="s">
        <v>3908</v>
      </c>
      <c r="G40" s="22" t="s">
        <v>3204</v>
      </c>
      <c r="H40" s="26">
        <v>10</v>
      </c>
      <c r="I40" s="26">
        <v>6</v>
      </c>
      <c r="J40" s="26">
        <v>7</v>
      </c>
      <c r="K40" s="26" t="s">
        <v>28</v>
      </c>
      <c r="L40" s="33"/>
      <c r="M40" s="33"/>
      <c r="N40" s="33"/>
      <c r="O40" s="77">
        <v>7.5</v>
      </c>
      <c r="P40" s="28">
        <f>ROUND(SUMPRODUCT(H40:O40,$H$8:$O$8)/100,1)</f>
        <v>7.5</v>
      </c>
      <c r="Q40" s="29" t="str">
        <f t="shared" si="0"/>
        <v>B</v>
      </c>
      <c r="R40" s="30" t="str">
        <f t="shared" si="1"/>
        <v>Khá</v>
      </c>
      <c r="S40" s="31" t="str">
        <f t="shared" ref="S40:S59" si="3">+IF(OR($H40=0,$I40=0,$J40=0,$K40=0),"Không đủ ĐKDT",IF(AND(O40=0,P40&gt;=4),"Không đạt",""))</f>
        <v/>
      </c>
      <c r="T40" s="32" t="str">
        <f t="array" ref="T40">IFERROR(VLOOKUP($C40&amp;$S$3,CHOOSE({1,2},Data!$A$2:$A$15458&amp;Data!$B$2:$B$15458,Data!$C$2:$C$15458),2,0),"")</f>
        <v>602-A2</v>
      </c>
      <c r="U40" s="94" t="str">
        <f t="array" ref="U40">IFERROR(VLOOKUP($C40&amp;$G$4,CHOOSE({1,2},Data!$A$2:$A$15458&amp;Data!$E$2:$E$15458,Data!$F$2:$F$15458),2,0),"")</f>
        <v>BAS1224-13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1376</v>
      </c>
      <c r="D41" s="23" t="s">
        <v>4130</v>
      </c>
      <c r="E41" s="24" t="s">
        <v>3312</v>
      </c>
      <c r="F41" s="25" t="s">
        <v>3396</v>
      </c>
      <c r="G41" s="22" t="s">
        <v>3246</v>
      </c>
      <c r="H41" s="26">
        <v>7</v>
      </c>
      <c r="I41" s="26">
        <v>7</v>
      </c>
      <c r="J41" s="26">
        <v>5</v>
      </c>
      <c r="K41" s="26" t="s">
        <v>28</v>
      </c>
      <c r="L41" s="33"/>
      <c r="M41" s="33"/>
      <c r="N41" s="33"/>
      <c r="O41" s="77">
        <v>6</v>
      </c>
      <c r="P41" s="28">
        <f>ROUND(SUMPRODUCT(H41:O41,$H$8:$O$8)/100,1)</f>
        <v>6</v>
      </c>
      <c r="Q41" s="29" t="str">
        <f t="shared" ref="Q41:Q72" si="4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C</v>
      </c>
      <c r="R41" s="30" t="str">
        <f t="shared" ref="R41:R72" si="5">IF($P41&lt;4,"Kém",IF(AND($P41&gt;=4,$P41&lt;=5.4),"Trung bình yếu",IF(AND($P41&gt;=5.5,$P41&lt;=6.9),"Trung bình",IF(AND($P41&gt;=7,$P41&lt;=8.4),"Khá",IF(AND($P41&gt;=8.5,$P41&lt;=10),"Giỏi","")))))</f>
        <v>Trung bình</v>
      </c>
      <c r="S41" s="31" t="str">
        <f t="shared" si="3"/>
        <v/>
      </c>
      <c r="T41" s="32" t="str">
        <f t="array" ref="T41">IFERROR(VLOOKUP($C41&amp;$S$3,CHOOSE({1,2},Data!$A$2:$A$15458&amp;Data!$B$2:$B$15458,Data!$C$2:$C$15458),2,0),"")</f>
        <v>602-A2</v>
      </c>
      <c r="U41" s="94" t="str">
        <f t="array" ref="U41">IFERROR(VLOOKUP($C41&amp;$G$4,CHOOSE({1,2},Data!$A$2:$A$15458&amp;Data!$E$2:$E$15458,Data!$F$2:$F$15458),2,0),"")</f>
        <v>BAS1224-13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1720</v>
      </c>
      <c r="D42" s="23" t="s">
        <v>3520</v>
      </c>
      <c r="E42" s="24" t="s">
        <v>3316</v>
      </c>
      <c r="F42" s="25" t="s">
        <v>3991</v>
      </c>
      <c r="G42" s="22" t="s">
        <v>3204</v>
      </c>
      <c r="H42" s="26">
        <v>10</v>
      </c>
      <c r="I42" s="26">
        <v>9</v>
      </c>
      <c r="J42" s="26">
        <v>8</v>
      </c>
      <c r="K42" s="26" t="s">
        <v>28</v>
      </c>
      <c r="L42" s="33"/>
      <c r="M42" s="33"/>
      <c r="N42" s="33"/>
      <c r="O42" s="77">
        <v>8</v>
      </c>
      <c r="P42" s="28">
        <f>ROUND(SUMPRODUCT(H42:O42,$H$8:$O$8)/100,1)</f>
        <v>8.3000000000000007</v>
      </c>
      <c r="Q42" s="29" t="str">
        <f t="shared" si="4"/>
        <v>B+</v>
      </c>
      <c r="R42" s="30" t="str">
        <f t="shared" si="5"/>
        <v>Khá</v>
      </c>
      <c r="S42" s="31" t="str">
        <f t="shared" si="3"/>
        <v/>
      </c>
      <c r="T42" s="32" t="str">
        <f t="array" ref="T42">IFERROR(VLOOKUP($C42&amp;$S$3,CHOOSE({1,2},Data!$A$2:$A$15458&amp;Data!$B$2:$B$15458,Data!$C$2:$C$15458),2,0),"")</f>
        <v>602-A2</v>
      </c>
      <c r="U42" s="94" t="str">
        <f t="array" ref="U42">IFERROR(VLOOKUP($C42&amp;$G$4,CHOOSE({1,2},Data!$A$2:$A$15458&amp;Data!$E$2:$E$15458,Data!$F$2:$F$15458),2,0),"")</f>
        <v>BAS1224-13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2949</v>
      </c>
      <c r="D43" s="23" t="s">
        <v>3278</v>
      </c>
      <c r="E43" s="24" t="s">
        <v>3316</v>
      </c>
      <c r="F43" s="25" t="s">
        <v>4623</v>
      </c>
      <c r="G43" s="22" t="s">
        <v>4624</v>
      </c>
      <c r="H43" s="26">
        <v>0</v>
      </c>
      <c r="I43" s="26">
        <v>0</v>
      </c>
      <c r="J43" s="26">
        <v>0</v>
      </c>
      <c r="K43" s="26" t="s">
        <v>28</v>
      </c>
      <c r="L43" s="33"/>
      <c r="M43" s="33"/>
      <c r="N43" s="33"/>
      <c r="O43" s="113" t="s">
        <v>4811</v>
      </c>
      <c r="P43" s="28">
        <f>ROUND(SUMPRODUCT(H43:O43,$H$8:$O$8)/100,1)</f>
        <v>0</v>
      </c>
      <c r="Q43" s="29" t="str">
        <f t="shared" si="4"/>
        <v>F</v>
      </c>
      <c r="R43" s="30" t="str">
        <f t="shared" si="5"/>
        <v>Kém</v>
      </c>
      <c r="S43" s="31" t="str">
        <f t="shared" si="3"/>
        <v>Không đủ ĐKDT</v>
      </c>
      <c r="T43" s="32" t="str">
        <f t="array" ref="T43">IFERROR(VLOOKUP($C43&amp;$S$3,CHOOSE({1,2},Data!$A$2:$A$15458&amp;Data!$B$2:$B$15458,Data!$C$2:$C$15458),2,0),"")</f>
        <v>602-A2</v>
      </c>
      <c r="U43" s="94" t="str">
        <f t="array" ref="U43">IFERROR(VLOOKUP($C43&amp;$G$4,CHOOSE({1,2},Data!$A$2:$A$15458&amp;Data!$E$2:$E$15458,Data!$F$2:$F$15458),2,0),"")</f>
        <v>BAS1224-13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Học lại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1377</v>
      </c>
      <c r="D44" s="23" t="s">
        <v>4625</v>
      </c>
      <c r="E44" s="24" t="s">
        <v>3868</v>
      </c>
      <c r="F44" s="25" t="s">
        <v>3207</v>
      </c>
      <c r="G44" s="22" t="s">
        <v>3329</v>
      </c>
      <c r="H44" s="26">
        <v>10</v>
      </c>
      <c r="I44" s="26">
        <v>5</v>
      </c>
      <c r="J44" s="26">
        <v>8</v>
      </c>
      <c r="K44" s="26" t="s">
        <v>28</v>
      </c>
      <c r="L44" s="33"/>
      <c r="M44" s="33"/>
      <c r="N44" s="33"/>
      <c r="O44" s="77">
        <v>7</v>
      </c>
      <c r="P44" s="28">
        <f>ROUND(SUMPRODUCT(H44:O44,$H$8:$O$8)/100,1)</f>
        <v>7.3</v>
      </c>
      <c r="Q44" s="29" t="str">
        <f t="shared" si="4"/>
        <v>B</v>
      </c>
      <c r="R44" s="30" t="str">
        <f t="shared" si="5"/>
        <v>Khá</v>
      </c>
      <c r="S44" s="31" t="str">
        <f t="shared" si="3"/>
        <v/>
      </c>
      <c r="T44" s="32" t="str">
        <f t="array" ref="T44">IFERROR(VLOOKUP($C44&amp;$S$3,CHOOSE({1,2},Data!$A$2:$A$15458&amp;Data!$B$2:$B$15458,Data!$C$2:$C$15458),2,0),"")</f>
        <v>602-A2</v>
      </c>
      <c r="U44" s="94" t="str">
        <f t="array" ref="U44">IFERROR(VLOOKUP($C44&amp;$G$4,CHOOSE({1,2},Data!$A$2:$A$15458&amp;Data!$E$2:$E$15458,Data!$F$2:$F$15458),2,0),"")</f>
        <v>BAS1224-13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2276</v>
      </c>
      <c r="D45" s="23" t="s">
        <v>4098</v>
      </c>
      <c r="E45" s="24" t="s">
        <v>3323</v>
      </c>
      <c r="F45" s="25" t="s">
        <v>4151</v>
      </c>
      <c r="G45" s="22" t="s">
        <v>3235</v>
      </c>
      <c r="H45" s="26">
        <v>8</v>
      </c>
      <c r="I45" s="26">
        <v>5</v>
      </c>
      <c r="J45" s="26">
        <v>8.5</v>
      </c>
      <c r="K45" s="26" t="s">
        <v>28</v>
      </c>
      <c r="L45" s="33"/>
      <c r="M45" s="33"/>
      <c r="N45" s="33"/>
      <c r="O45" s="77">
        <v>8</v>
      </c>
      <c r="P45" s="28">
        <f>ROUND(SUMPRODUCT(H45:O45,$H$8:$O$8)/100,1)</f>
        <v>7.8</v>
      </c>
      <c r="Q45" s="29" t="str">
        <f t="shared" si="4"/>
        <v>B</v>
      </c>
      <c r="R45" s="30" t="str">
        <f t="shared" si="5"/>
        <v>Khá</v>
      </c>
      <c r="S45" s="31" t="str">
        <f t="shared" si="3"/>
        <v/>
      </c>
      <c r="T45" s="32" t="str">
        <f t="array" ref="T45">IFERROR(VLOOKUP($C45&amp;$S$3,CHOOSE({1,2},Data!$A$2:$A$15458&amp;Data!$B$2:$B$15458,Data!$C$2:$C$15458),2,0),"")</f>
        <v>602-A2</v>
      </c>
      <c r="U45" s="94" t="str">
        <f t="array" ref="U45">IFERROR(VLOOKUP($C45&amp;$G$4,CHOOSE({1,2},Data!$A$2:$A$15458&amp;Data!$E$2:$E$15458,Data!$F$2:$F$15458),2,0),"")</f>
        <v>BAS1224-13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2536</v>
      </c>
      <c r="D46" s="23" t="s">
        <v>3560</v>
      </c>
      <c r="E46" s="24" t="s">
        <v>4053</v>
      </c>
      <c r="F46" s="25" t="s">
        <v>3717</v>
      </c>
      <c r="G46" s="22" t="s">
        <v>3204</v>
      </c>
      <c r="H46" s="26">
        <v>9</v>
      </c>
      <c r="I46" s="26">
        <v>7</v>
      </c>
      <c r="J46" s="26">
        <v>7</v>
      </c>
      <c r="K46" s="26" t="s">
        <v>28</v>
      </c>
      <c r="L46" s="33"/>
      <c r="M46" s="33"/>
      <c r="N46" s="33"/>
      <c r="O46" s="77">
        <v>5</v>
      </c>
      <c r="P46" s="28">
        <f>ROUND(SUMPRODUCT(H46:O46,$H$8:$O$8)/100,1)</f>
        <v>6</v>
      </c>
      <c r="Q46" s="29" t="str">
        <f t="shared" si="4"/>
        <v>C</v>
      </c>
      <c r="R46" s="30" t="str">
        <f t="shared" si="5"/>
        <v>Trung bình</v>
      </c>
      <c r="S46" s="31" t="str">
        <f t="shared" si="3"/>
        <v/>
      </c>
      <c r="T46" s="32" t="str">
        <f t="array" ref="T46">IFERROR(VLOOKUP($C46&amp;$S$3,CHOOSE({1,2},Data!$A$2:$A$15458&amp;Data!$B$2:$B$15458,Data!$C$2:$C$15458),2,0),"")</f>
        <v>602-A2</v>
      </c>
      <c r="U46" s="94" t="str">
        <f t="array" ref="U46">IFERROR(VLOOKUP($C46&amp;$G$4,CHOOSE({1,2},Data!$A$2:$A$15458&amp;Data!$E$2:$E$15458,Data!$F$2:$F$15458),2,0),"")</f>
        <v>BAS1224-13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425</v>
      </c>
      <c r="D47" s="23" t="s">
        <v>4626</v>
      </c>
      <c r="E47" s="24" t="s">
        <v>3331</v>
      </c>
      <c r="F47" s="25" t="s">
        <v>3768</v>
      </c>
      <c r="G47" s="22" t="s">
        <v>3283</v>
      </c>
      <c r="H47" s="26">
        <v>10</v>
      </c>
      <c r="I47" s="26">
        <v>4</v>
      </c>
      <c r="J47" s="26">
        <v>6.5</v>
      </c>
      <c r="K47" s="26" t="s">
        <v>28</v>
      </c>
      <c r="L47" s="33"/>
      <c r="M47" s="33"/>
      <c r="N47" s="33"/>
      <c r="O47" s="77">
        <v>4</v>
      </c>
      <c r="P47" s="28">
        <f>ROUND(SUMPRODUCT(H47:O47,$H$8:$O$8)/100,1)</f>
        <v>5.0999999999999996</v>
      </c>
      <c r="Q47" s="29" t="str">
        <f t="shared" si="4"/>
        <v>D+</v>
      </c>
      <c r="R47" s="30" t="str">
        <f t="shared" si="5"/>
        <v>Trung bình yếu</v>
      </c>
      <c r="S47" s="31" t="str">
        <f t="shared" si="3"/>
        <v/>
      </c>
      <c r="T47" s="32" t="str">
        <f t="array" ref="T47">IFERROR(VLOOKUP($C47&amp;$S$3,CHOOSE({1,2},Data!$A$2:$A$15458&amp;Data!$B$2:$B$15458,Data!$C$2:$C$15458),2,0),"")</f>
        <v>602-A2</v>
      </c>
      <c r="U47" s="94" t="str">
        <f t="array" ref="U47">IFERROR(VLOOKUP($C47&amp;$G$4,CHOOSE({1,2},Data!$A$2:$A$15458&amp;Data!$E$2:$E$15458,Data!$F$2:$F$15458),2,0),"")</f>
        <v>BAS1224-13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1798</v>
      </c>
      <c r="D48" s="23" t="s">
        <v>4383</v>
      </c>
      <c r="E48" s="24" t="s">
        <v>3335</v>
      </c>
      <c r="F48" s="25" t="s">
        <v>4127</v>
      </c>
      <c r="G48" s="22" t="s">
        <v>3257</v>
      </c>
      <c r="H48" s="26">
        <v>9</v>
      </c>
      <c r="I48" s="26">
        <v>6</v>
      </c>
      <c r="J48" s="26">
        <v>6.5</v>
      </c>
      <c r="K48" s="26" t="s">
        <v>28</v>
      </c>
      <c r="L48" s="33"/>
      <c r="M48" s="33"/>
      <c r="N48" s="33"/>
      <c r="O48" s="77">
        <v>4.5</v>
      </c>
      <c r="P48" s="28">
        <f>ROUND(SUMPRODUCT(H48:O48,$H$8:$O$8)/100,1)</f>
        <v>5.5</v>
      </c>
      <c r="Q48" s="29" t="str">
        <f t="shared" si="4"/>
        <v>C</v>
      </c>
      <c r="R48" s="30" t="str">
        <f t="shared" si="5"/>
        <v>Trung bình</v>
      </c>
      <c r="S48" s="31" t="str">
        <f t="shared" si="3"/>
        <v/>
      </c>
      <c r="T48" s="32" t="str">
        <f t="array" ref="T48">IFERROR(VLOOKUP($C48&amp;$S$3,CHOOSE({1,2},Data!$A$2:$A$15458&amp;Data!$B$2:$B$15458,Data!$C$2:$C$15458),2,0),"")</f>
        <v>602-A2</v>
      </c>
      <c r="U48" s="94" t="str">
        <f t="array" ref="U48">IFERROR(VLOOKUP($C48&amp;$G$4,CHOOSE({1,2},Data!$A$2:$A$15458&amp;Data!$E$2:$E$15458,Data!$F$2:$F$15458),2,0),"")</f>
        <v>BAS1224-13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1971</v>
      </c>
      <c r="D49" s="23" t="s">
        <v>4627</v>
      </c>
      <c r="E49" s="24" t="s">
        <v>3525</v>
      </c>
      <c r="F49" s="25" t="s">
        <v>4159</v>
      </c>
      <c r="G49" s="22" t="s">
        <v>3235</v>
      </c>
      <c r="H49" s="26">
        <v>10</v>
      </c>
      <c r="I49" s="26">
        <v>7</v>
      </c>
      <c r="J49" s="26">
        <v>7</v>
      </c>
      <c r="K49" s="26" t="s">
        <v>28</v>
      </c>
      <c r="L49" s="33"/>
      <c r="M49" s="33"/>
      <c r="N49" s="33"/>
      <c r="O49" s="77">
        <v>4</v>
      </c>
      <c r="P49" s="28">
        <f>ROUND(SUMPRODUCT(H49:O49,$H$8:$O$8)/100,1)</f>
        <v>5.5</v>
      </c>
      <c r="Q49" s="29" t="str">
        <f t="shared" si="4"/>
        <v>C</v>
      </c>
      <c r="R49" s="30" t="str">
        <f t="shared" si="5"/>
        <v>Trung bình</v>
      </c>
      <c r="S49" s="31" t="str">
        <f t="shared" si="3"/>
        <v/>
      </c>
      <c r="T49" s="32" t="str">
        <f t="array" ref="T49">IFERROR(VLOOKUP($C49&amp;$S$3,CHOOSE({1,2},Data!$A$2:$A$15458&amp;Data!$B$2:$B$15458,Data!$C$2:$C$15458),2,0),"")</f>
        <v>602-A2</v>
      </c>
      <c r="U49" s="94" t="str">
        <f t="array" ref="U49">IFERROR(VLOOKUP($C49&amp;$G$4,CHOOSE({1,2},Data!$A$2:$A$15458&amp;Data!$E$2:$E$15458,Data!$F$2:$F$15458),2,0),"")</f>
        <v>BAS1224-13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993</v>
      </c>
      <c r="D50" s="23" t="s">
        <v>4628</v>
      </c>
      <c r="E50" s="24" t="s">
        <v>3525</v>
      </c>
      <c r="F50" s="25" t="s">
        <v>3562</v>
      </c>
      <c r="G50" s="22" t="s">
        <v>3281</v>
      </c>
      <c r="H50" s="26">
        <v>9</v>
      </c>
      <c r="I50" s="26">
        <v>8</v>
      </c>
      <c r="J50" s="26">
        <v>9</v>
      </c>
      <c r="K50" s="26" t="s">
        <v>28</v>
      </c>
      <c r="L50" s="33"/>
      <c r="M50" s="33"/>
      <c r="N50" s="33"/>
      <c r="O50" s="77">
        <v>4</v>
      </c>
      <c r="P50" s="28">
        <f>ROUND(SUMPRODUCT(H50:O50,$H$8:$O$8)/100,1)</f>
        <v>5.9</v>
      </c>
      <c r="Q50" s="29" t="str">
        <f t="shared" si="4"/>
        <v>C</v>
      </c>
      <c r="R50" s="30" t="str">
        <f t="shared" si="5"/>
        <v>Trung bình</v>
      </c>
      <c r="S50" s="31" t="str">
        <f t="shared" si="3"/>
        <v/>
      </c>
      <c r="T50" s="32" t="str">
        <f t="array" ref="T50">IFERROR(VLOOKUP($C50&amp;$S$3,CHOOSE({1,2},Data!$A$2:$A$15458&amp;Data!$B$2:$B$15458,Data!$C$2:$C$15458),2,0),"")</f>
        <v>602-A2</v>
      </c>
      <c r="U50" s="94" t="str">
        <f t="array" ref="U50">IFERROR(VLOOKUP($C50&amp;$G$4,CHOOSE({1,2},Data!$A$2:$A$15458&amp;Data!$E$2:$E$15458,Data!$F$2:$F$15458),2,0),"")</f>
        <v>BAS1224-13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2590</v>
      </c>
      <c r="D51" s="23" t="s">
        <v>4629</v>
      </c>
      <c r="E51" s="24" t="s">
        <v>3528</v>
      </c>
      <c r="F51" s="25" t="s">
        <v>4014</v>
      </c>
      <c r="G51" s="22" t="s">
        <v>3296</v>
      </c>
      <c r="H51" s="26">
        <v>2</v>
      </c>
      <c r="I51" s="26">
        <v>0</v>
      </c>
      <c r="J51" s="26">
        <v>0</v>
      </c>
      <c r="K51" s="26" t="s">
        <v>28</v>
      </c>
      <c r="L51" s="33"/>
      <c r="M51" s="33"/>
      <c r="N51" s="33"/>
      <c r="O51" s="113" t="s">
        <v>4811</v>
      </c>
      <c r="P51" s="28">
        <f>ROUND(SUMPRODUCT(H51:O51,$H$8:$O$8)/100,1)</f>
        <v>0.2</v>
      </c>
      <c r="Q51" s="29" t="str">
        <f t="shared" si="4"/>
        <v>F</v>
      </c>
      <c r="R51" s="30" t="str">
        <f t="shared" si="5"/>
        <v>Kém</v>
      </c>
      <c r="S51" s="31" t="str">
        <f t="shared" si="3"/>
        <v>Không đủ ĐKDT</v>
      </c>
      <c r="T51" s="32" t="str">
        <f t="array" ref="T51">IFERROR(VLOOKUP($C51&amp;$S$3,CHOOSE({1,2},Data!$A$2:$A$15458&amp;Data!$B$2:$B$15458,Data!$C$2:$C$15458),2,0),"")</f>
        <v>602-A2</v>
      </c>
      <c r="U51" s="94" t="str">
        <f t="array" ref="U51">IFERROR(VLOOKUP($C51&amp;$G$4,CHOOSE({1,2},Data!$A$2:$A$15458&amp;Data!$E$2:$E$15458,Data!$F$2:$F$15458),2,0),"")</f>
        <v>BAS1224-13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Học lại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1805</v>
      </c>
      <c r="D52" s="23" t="s">
        <v>4630</v>
      </c>
      <c r="E52" s="24" t="s">
        <v>4631</v>
      </c>
      <c r="F52" s="25" t="s">
        <v>4168</v>
      </c>
      <c r="G52" s="22" t="s">
        <v>3252</v>
      </c>
      <c r="H52" s="26">
        <v>10</v>
      </c>
      <c r="I52" s="26">
        <v>8</v>
      </c>
      <c r="J52" s="26">
        <v>6.5</v>
      </c>
      <c r="K52" s="26" t="s">
        <v>28</v>
      </c>
      <c r="L52" s="33"/>
      <c r="M52" s="33"/>
      <c r="N52" s="33"/>
      <c r="O52" s="77">
        <v>4</v>
      </c>
      <c r="P52" s="28">
        <f>ROUND(SUMPRODUCT(H52:O52,$H$8:$O$8)/100,1)</f>
        <v>5.5</v>
      </c>
      <c r="Q52" s="29" t="str">
        <f t="shared" si="4"/>
        <v>C</v>
      </c>
      <c r="R52" s="30" t="str">
        <f t="shared" si="5"/>
        <v>Trung bình</v>
      </c>
      <c r="S52" s="31" t="str">
        <f t="shared" si="3"/>
        <v/>
      </c>
      <c r="T52" s="32" t="str">
        <f t="array" ref="T52">IFERROR(VLOOKUP($C52&amp;$S$3,CHOOSE({1,2},Data!$A$2:$A$15458&amp;Data!$B$2:$B$15458,Data!$C$2:$C$15458),2,0),"")</f>
        <v>602-A2</v>
      </c>
      <c r="U52" s="94" t="str">
        <f t="array" ref="U52">IFERROR(VLOOKUP($C52&amp;$G$4,CHOOSE({1,2},Data!$A$2:$A$15458&amp;Data!$E$2:$E$15458,Data!$F$2:$F$15458),2,0),"")</f>
        <v>BAS1224-13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2543</v>
      </c>
      <c r="D53" s="23" t="s">
        <v>4135</v>
      </c>
      <c r="E53" s="24" t="s">
        <v>3338</v>
      </c>
      <c r="F53" s="25" t="s">
        <v>4128</v>
      </c>
      <c r="G53" s="22" t="s">
        <v>3296</v>
      </c>
      <c r="H53" s="26">
        <v>9</v>
      </c>
      <c r="I53" s="26">
        <v>6</v>
      </c>
      <c r="J53" s="26">
        <v>7.5</v>
      </c>
      <c r="K53" s="26" t="s">
        <v>28</v>
      </c>
      <c r="L53" s="33"/>
      <c r="M53" s="33"/>
      <c r="N53" s="33"/>
      <c r="O53" s="77">
        <v>7.5</v>
      </c>
      <c r="P53" s="28">
        <f>ROUND(SUMPRODUCT(H53:O53,$H$8:$O$8)/100,1)</f>
        <v>7.5</v>
      </c>
      <c r="Q53" s="29" t="str">
        <f t="shared" si="4"/>
        <v>B</v>
      </c>
      <c r="R53" s="30" t="str">
        <f t="shared" si="5"/>
        <v>Khá</v>
      </c>
      <c r="S53" s="31" t="str">
        <f t="shared" si="3"/>
        <v/>
      </c>
      <c r="T53" s="32" t="str">
        <f t="array" ref="T53">IFERROR(VLOOKUP($C53&amp;$S$3,CHOOSE({1,2},Data!$A$2:$A$15458&amp;Data!$B$2:$B$15458,Data!$C$2:$C$15458),2,0),"")</f>
        <v>602-A2</v>
      </c>
      <c r="U53" s="94" t="str">
        <f t="array" ref="U53">IFERROR(VLOOKUP($C53&amp;$G$4,CHOOSE({1,2},Data!$A$2:$A$15458&amp;Data!$E$2:$E$15458,Data!$F$2:$F$15458),2,0),"")</f>
        <v>BAS1224-13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1070</v>
      </c>
      <c r="D54" s="23" t="s">
        <v>3536</v>
      </c>
      <c r="E54" s="24" t="s">
        <v>3338</v>
      </c>
      <c r="F54" s="25" t="s">
        <v>3704</v>
      </c>
      <c r="G54" s="22" t="s">
        <v>3239</v>
      </c>
      <c r="H54" s="26">
        <v>9</v>
      </c>
      <c r="I54" s="26">
        <v>8</v>
      </c>
      <c r="J54" s="26">
        <v>6.5</v>
      </c>
      <c r="K54" s="26" t="s">
        <v>28</v>
      </c>
      <c r="L54" s="33"/>
      <c r="M54" s="33"/>
      <c r="N54" s="33"/>
      <c r="O54" s="77">
        <v>3.5</v>
      </c>
      <c r="P54" s="28">
        <f>ROUND(SUMPRODUCT(H54:O54,$H$8:$O$8)/100,1)</f>
        <v>5.0999999999999996</v>
      </c>
      <c r="Q54" s="29" t="str">
        <f t="shared" si="4"/>
        <v>D+</v>
      </c>
      <c r="R54" s="30" t="str">
        <f t="shared" si="5"/>
        <v>Trung bình yếu</v>
      </c>
      <c r="S54" s="31" t="str">
        <f t="shared" si="3"/>
        <v/>
      </c>
      <c r="T54" s="32" t="str">
        <f t="array" ref="T54">IFERROR(VLOOKUP($C54&amp;$S$3,CHOOSE({1,2},Data!$A$2:$A$15458&amp;Data!$B$2:$B$15458,Data!$C$2:$C$15458),2,0),"")</f>
        <v>602-A2</v>
      </c>
      <c r="U54" s="94" t="str">
        <f t="array" ref="U54">IFERROR(VLOOKUP($C54&amp;$G$4,CHOOSE({1,2},Data!$A$2:$A$15458&amp;Data!$E$2:$E$15458,Data!$F$2:$F$15458),2,0),"")</f>
        <v>BAS1224-13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995</v>
      </c>
      <c r="D55" s="23" t="s">
        <v>3978</v>
      </c>
      <c r="E55" s="24" t="s">
        <v>3338</v>
      </c>
      <c r="F55" s="25" t="s">
        <v>3656</v>
      </c>
      <c r="G55" s="22" t="s">
        <v>3465</v>
      </c>
      <c r="H55" s="26">
        <v>10</v>
      </c>
      <c r="I55" s="26">
        <v>8</v>
      </c>
      <c r="J55" s="26">
        <v>7.5</v>
      </c>
      <c r="K55" s="26" t="s">
        <v>28</v>
      </c>
      <c r="L55" s="33"/>
      <c r="M55" s="33"/>
      <c r="N55" s="33"/>
      <c r="O55" s="77">
        <v>7</v>
      </c>
      <c r="P55" s="28">
        <f>ROUND(SUMPRODUCT(H55:O55,$H$8:$O$8)/100,1)</f>
        <v>7.5</v>
      </c>
      <c r="Q55" s="29" t="str">
        <f t="shared" si="4"/>
        <v>B</v>
      </c>
      <c r="R55" s="30" t="str">
        <f t="shared" si="5"/>
        <v>Khá</v>
      </c>
      <c r="S55" s="31" t="str">
        <f t="shared" si="3"/>
        <v/>
      </c>
      <c r="T55" s="32" t="str">
        <f t="array" ref="T55">IFERROR(VLOOKUP($C55&amp;$S$3,CHOOSE({1,2},Data!$A$2:$A$15458&amp;Data!$B$2:$B$15458,Data!$C$2:$C$15458),2,0),"")</f>
        <v>602-A2</v>
      </c>
      <c r="U55" s="94" t="str">
        <f t="array" ref="U55">IFERROR(VLOOKUP($C55&amp;$G$4,CHOOSE({1,2},Data!$A$2:$A$15458&amp;Data!$E$2:$E$15458,Data!$F$2:$F$15458),2,0),"")</f>
        <v>BAS1224-13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2411</v>
      </c>
      <c r="D56" s="23" t="s">
        <v>4632</v>
      </c>
      <c r="E56" s="24" t="s">
        <v>3338</v>
      </c>
      <c r="F56" s="25" t="s">
        <v>3784</v>
      </c>
      <c r="G56" s="22" t="s">
        <v>3281</v>
      </c>
      <c r="H56" s="26">
        <v>9</v>
      </c>
      <c r="I56" s="26">
        <v>8</v>
      </c>
      <c r="J56" s="26">
        <v>9</v>
      </c>
      <c r="K56" s="26" t="s">
        <v>28</v>
      </c>
      <c r="L56" s="33"/>
      <c r="M56" s="33"/>
      <c r="N56" s="33"/>
      <c r="O56" s="77">
        <v>5</v>
      </c>
      <c r="P56" s="28">
        <f>ROUND(SUMPRODUCT(H56:O56,$H$8:$O$8)/100,1)</f>
        <v>6.5</v>
      </c>
      <c r="Q56" s="29" t="str">
        <f t="shared" si="4"/>
        <v>C+</v>
      </c>
      <c r="R56" s="30" t="str">
        <f t="shared" si="5"/>
        <v>Trung bình</v>
      </c>
      <c r="S56" s="31" t="str">
        <f t="shared" si="3"/>
        <v/>
      </c>
      <c r="T56" s="32" t="str">
        <f t="array" ref="T56">IFERROR(VLOOKUP($C56&amp;$S$3,CHOOSE({1,2},Data!$A$2:$A$15458&amp;Data!$B$2:$B$15458,Data!$C$2:$C$15458),2,0),"")</f>
        <v>602-A2</v>
      </c>
      <c r="U56" s="94" t="str">
        <f t="array" ref="U56">IFERROR(VLOOKUP($C56&amp;$G$4,CHOOSE({1,2},Data!$A$2:$A$15458&amp;Data!$E$2:$E$15458,Data!$F$2:$F$15458),2,0),"")</f>
        <v>BAS1224-13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2414</v>
      </c>
      <c r="D57" s="23" t="s">
        <v>4633</v>
      </c>
      <c r="E57" s="24" t="s">
        <v>3338</v>
      </c>
      <c r="F57" s="25" t="s">
        <v>3567</v>
      </c>
      <c r="G57" s="22" t="s">
        <v>3204</v>
      </c>
      <c r="H57" s="26">
        <v>9</v>
      </c>
      <c r="I57" s="26">
        <v>7</v>
      </c>
      <c r="J57" s="26">
        <v>7</v>
      </c>
      <c r="K57" s="26" t="s">
        <v>28</v>
      </c>
      <c r="L57" s="33"/>
      <c r="M57" s="33"/>
      <c r="N57" s="33"/>
      <c r="O57" s="77">
        <v>6</v>
      </c>
      <c r="P57" s="28">
        <f>ROUND(SUMPRODUCT(H57:O57,$H$8:$O$8)/100,1)</f>
        <v>6.6</v>
      </c>
      <c r="Q57" s="29" t="str">
        <f t="shared" si="4"/>
        <v>C+</v>
      </c>
      <c r="R57" s="30" t="str">
        <f t="shared" si="5"/>
        <v>Trung bình</v>
      </c>
      <c r="S57" s="31" t="str">
        <f t="shared" si="3"/>
        <v/>
      </c>
      <c r="T57" s="32" t="str">
        <f t="array" ref="T57">IFERROR(VLOOKUP($C57&amp;$S$3,CHOOSE({1,2},Data!$A$2:$A$15458&amp;Data!$B$2:$B$15458,Data!$C$2:$C$15458),2,0),"")</f>
        <v>602-A2</v>
      </c>
      <c r="U57" s="94" t="str">
        <f t="array" ref="U57">IFERROR(VLOOKUP($C57&amp;$G$4,CHOOSE({1,2},Data!$A$2:$A$15458&amp;Data!$E$2:$E$15458,Data!$F$2:$F$15458),2,0),"")</f>
        <v>BAS1224-13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996</v>
      </c>
      <c r="D58" s="23" t="s">
        <v>3540</v>
      </c>
      <c r="E58" s="24" t="s">
        <v>3338</v>
      </c>
      <c r="F58" s="25" t="s">
        <v>3286</v>
      </c>
      <c r="G58" s="22" t="s">
        <v>3246</v>
      </c>
      <c r="H58" s="26">
        <v>10</v>
      </c>
      <c r="I58" s="26">
        <v>6</v>
      </c>
      <c r="J58" s="26">
        <v>9</v>
      </c>
      <c r="K58" s="26" t="s">
        <v>28</v>
      </c>
      <c r="L58" s="33"/>
      <c r="M58" s="33"/>
      <c r="N58" s="33"/>
      <c r="O58" s="77">
        <v>5</v>
      </c>
      <c r="P58" s="28">
        <f>ROUND(SUMPRODUCT(H58:O58,$H$8:$O$8)/100,1)</f>
        <v>6.4</v>
      </c>
      <c r="Q58" s="29" t="str">
        <f t="shared" si="4"/>
        <v>C</v>
      </c>
      <c r="R58" s="30" t="str">
        <f t="shared" si="5"/>
        <v>Trung bình</v>
      </c>
      <c r="S58" s="31" t="str">
        <f t="shared" si="3"/>
        <v/>
      </c>
      <c r="T58" s="32" t="str">
        <f t="array" ref="T58">IFERROR(VLOOKUP($C58&amp;$S$3,CHOOSE({1,2},Data!$A$2:$A$15458&amp;Data!$B$2:$B$15458,Data!$C$2:$C$15458),2,0),"")</f>
        <v>602-A2</v>
      </c>
      <c r="U58" s="94" t="str">
        <f t="array" ref="U58">IFERROR(VLOOKUP($C58&amp;$G$4,CHOOSE({1,2},Data!$A$2:$A$15458&amp;Data!$E$2:$E$15458,Data!$F$2:$F$15458),2,0),"")</f>
        <v>BAS1224-13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745</v>
      </c>
      <c r="D59" s="23" t="s">
        <v>4634</v>
      </c>
      <c r="E59" s="24" t="s">
        <v>4635</v>
      </c>
      <c r="F59" s="25" t="s">
        <v>4636</v>
      </c>
      <c r="G59" s="22" t="s">
        <v>4637</v>
      </c>
      <c r="H59" s="26">
        <v>8</v>
      </c>
      <c r="I59" s="26">
        <v>5</v>
      </c>
      <c r="J59" s="26">
        <v>7</v>
      </c>
      <c r="K59" s="26" t="s">
        <v>28</v>
      </c>
      <c r="L59" s="33"/>
      <c r="M59" s="33"/>
      <c r="N59" s="33"/>
      <c r="O59" s="77">
        <v>6</v>
      </c>
      <c r="P59" s="28">
        <f>ROUND(SUMPRODUCT(H59:O59,$H$8:$O$8)/100,1)</f>
        <v>6.3</v>
      </c>
      <c r="Q59" s="29" t="str">
        <f t="shared" si="4"/>
        <v>C</v>
      </c>
      <c r="R59" s="30" t="str">
        <f t="shared" si="5"/>
        <v>Trung bình</v>
      </c>
      <c r="S59" s="31" t="str">
        <f t="shared" si="3"/>
        <v/>
      </c>
      <c r="T59" s="32" t="str">
        <f t="array" ref="T59">IFERROR(VLOOKUP($C59&amp;$S$3,CHOOSE({1,2},Data!$A$2:$A$15458&amp;Data!$B$2:$B$15458,Data!$C$2:$C$15458),2,0),"")</f>
        <v>602-A2</v>
      </c>
      <c r="U59" s="94" t="str">
        <f t="array" ref="U59">IFERROR(VLOOKUP($C59&amp;$G$4,CHOOSE({1,2},Data!$A$2:$A$15458&amp;Data!$E$2:$E$15458,Data!$F$2:$F$15458),2,0),"")</f>
        <v>BAS1224-13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431</v>
      </c>
      <c r="D60" s="23" t="s">
        <v>3697</v>
      </c>
      <c r="E60" s="24" t="s">
        <v>4553</v>
      </c>
      <c r="F60" s="25" t="s">
        <v>3376</v>
      </c>
      <c r="G60" s="22" t="s">
        <v>3277</v>
      </c>
      <c r="H60" s="26">
        <v>7</v>
      </c>
      <c r="I60" s="26">
        <v>5</v>
      </c>
      <c r="J60" s="26">
        <v>4</v>
      </c>
      <c r="K60" s="26" t="s">
        <v>28</v>
      </c>
      <c r="L60" s="33"/>
      <c r="M60" s="33"/>
      <c r="N60" s="33"/>
      <c r="O60" s="113" t="s">
        <v>4810</v>
      </c>
      <c r="P60" s="28">
        <f>ROUND(SUMPRODUCT(H60:O60,$H$8:$O$8)/100,1)</f>
        <v>2</v>
      </c>
      <c r="Q60" s="29" t="str">
        <f t="shared" si="4"/>
        <v>F</v>
      </c>
      <c r="R60" s="30" t="str">
        <f t="shared" si="5"/>
        <v>Kém</v>
      </c>
      <c r="S60" s="31" t="s">
        <v>4813</v>
      </c>
      <c r="T60" s="32" t="str">
        <f t="array" ref="T60">IFERROR(VLOOKUP($C60&amp;$S$3,CHOOSE({1,2},Data!$A$2:$A$15458&amp;Data!$B$2:$B$15458,Data!$C$2:$C$15458),2,0),"")</f>
        <v>602-A2</v>
      </c>
      <c r="U60" s="94" t="str">
        <f t="array" ref="U60">IFERROR(VLOOKUP($C60&amp;$G$4,CHOOSE({1,2},Data!$A$2:$A$15458&amp;Data!$E$2:$E$15458,Data!$F$2:$F$15458),2,0),"")</f>
        <v>BAS1224-13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Học lại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1522</v>
      </c>
      <c r="D61" s="23" t="s">
        <v>4638</v>
      </c>
      <c r="E61" s="24" t="s">
        <v>4639</v>
      </c>
      <c r="F61" s="25" t="s">
        <v>3812</v>
      </c>
      <c r="G61" s="22" t="s">
        <v>3208</v>
      </c>
      <c r="H61" s="26">
        <v>9</v>
      </c>
      <c r="I61" s="26">
        <v>5</v>
      </c>
      <c r="J61" s="26">
        <v>9</v>
      </c>
      <c r="K61" s="26" t="s">
        <v>28</v>
      </c>
      <c r="L61" s="33"/>
      <c r="M61" s="33"/>
      <c r="N61" s="33"/>
      <c r="O61" s="77">
        <v>5</v>
      </c>
      <c r="P61" s="28">
        <f>ROUND(SUMPRODUCT(H61:O61,$H$8:$O$8)/100,1)</f>
        <v>6.2</v>
      </c>
      <c r="Q61" s="29" t="str">
        <f t="shared" si="4"/>
        <v>C</v>
      </c>
      <c r="R61" s="30" t="str">
        <f t="shared" si="5"/>
        <v>Trung bình</v>
      </c>
      <c r="S61" s="31" t="str">
        <f t="shared" ref="S61:S97" si="6">+IF(OR($H61=0,$I61=0,$J61=0,$K61=0),"Không đủ ĐKDT",IF(AND(O61=0,P61&gt;=4),"Không đạt",""))</f>
        <v/>
      </c>
      <c r="T61" s="32" t="str">
        <f t="array" ref="T61">IFERROR(VLOOKUP($C61&amp;$S$3,CHOOSE({1,2},Data!$A$2:$A$15458&amp;Data!$B$2:$B$15458,Data!$C$2:$C$15458),2,0),"")</f>
        <v>602-A2</v>
      </c>
      <c r="U61" s="94" t="str">
        <f t="array" ref="U61">IFERROR(VLOOKUP($C61&amp;$G$4,CHOOSE({1,2},Data!$A$2:$A$15458&amp;Data!$E$2:$E$15458,Data!$F$2:$F$15458),2,0),"")</f>
        <v>BAS1224-13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997</v>
      </c>
      <c r="D62" s="23" t="s">
        <v>3300</v>
      </c>
      <c r="E62" s="24" t="s">
        <v>3545</v>
      </c>
      <c r="F62" s="25" t="s">
        <v>4034</v>
      </c>
      <c r="G62" s="22" t="s">
        <v>3257</v>
      </c>
      <c r="H62" s="26">
        <v>10</v>
      </c>
      <c r="I62" s="26">
        <v>5</v>
      </c>
      <c r="J62" s="26">
        <v>8.5</v>
      </c>
      <c r="K62" s="26" t="s">
        <v>28</v>
      </c>
      <c r="L62" s="33"/>
      <c r="M62" s="33"/>
      <c r="N62" s="33"/>
      <c r="O62" s="77">
        <v>9</v>
      </c>
      <c r="P62" s="28">
        <f>ROUND(SUMPRODUCT(H62:O62,$H$8:$O$8)/100,1)</f>
        <v>8.6</v>
      </c>
      <c r="Q62" s="29" t="str">
        <f t="shared" si="4"/>
        <v>A</v>
      </c>
      <c r="R62" s="30" t="str">
        <f t="shared" si="5"/>
        <v>Giỏi</v>
      </c>
      <c r="S62" s="31" t="str">
        <f t="shared" si="6"/>
        <v/>
      </c>
      <c r="T62" s="32" t="str">
        <f t="array" ref="T62">IFERROR(VLOOKUP($C62&amp;$S$3,CHOOSE({1,2},Data!$A$2:$A$15458&amp;Data!$B$2:$B$15458,Data!$C$2:$C$15458),2,0),"")</f>
        <v>602-A2</v>
      </c>
      <c r="U62" s="94" t="str">
        <f t="array" ref="U62">IFERROR(VLOOKUP($C62&amp;$G$4,CHOOSE({1,2},Data!$A$2:$A$15458&amp;Data!$E$2:$E$15458,Data!$F$2:$F$15458),2,0),"")</f>
        <v>BAS1224-13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1578</v>
      </c>
      <c r="D63" s="23" t="s">
        <v>3400</v>
      </c>
      <c r="E63" s="24" t="s">
        <v>3774</v>
      </c>
      <c r="F63" s="25" t="s">
        <v>3747</v>
      </c>
      <c r="G63" s="22" t="s">
        <v>3246</v>
      </c>
      <c r="H63" s="26">
        <v>9</v>
      </c>
      <c r="I63" s="26">
        <v>8</v>
      </c>
      <c r="J63" s="26">
        <v>9</v>
      </c>
      <c r="K63" s="26" t="s">
        <v>28</v>
      </c>
      <c r="L63" s="33"/>
      <c r="M63" s="33"/>
      <c r="N63" s="33"/>
      <c r="O63" s="77">
        <v>4.5</v>
      </c>
      <c r="P63" s="28">
        <f>ROUND(SUMPRODUCT(H63:O63,$H$8:$O$8)/100,1)</f>
        <v>6.2</v>
      </c>
      <c r="Q63" s="29" t="str">
        <f t="shared" si="4"/>
        <v>C</v>
      </c>
      <c r="R63" s="30" t="str">
        <f t="shared" si="5"/>
        <v>Trung bình</v>
      </c>
      <c r="S63" s="31" t="str">
        <f t="shared" si="6"/>
        <v/>
      </c>
      <c r="T63" s="32" t="str">
        <f t="array" ref="T63">IFERROR(VLOOKUP($C63&amp;$S$3,CHOOSE({1,2},Data!$A$2:$A$15458&amp;Data!$B$2:$B$15458,Data!$C$2:$C$15458),2,0),"")</f>
        <v>602-A2</v>
      </c>
      <c r="U63" s="94" t="str">
        <f t="array" ref="U63">IFERROR(VLOOKUP($C63&amp;$G$4,CHOOSE({1,2},Data!$A$2:$A$15458&amp;Data!$E$2:$E$15458,Data!$F$2:$F$15458),2,0),"")</f>
        <v>BAS1224-13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1736</v>
      </c>
      <c r="D64" s="23" t="s">
        <v>4641</v>
      </c>
      <c r="E64" s="24" t="s">
        <v>3351</v>
      </c>
      <c r="F64" s="25" t="s">
        <v>3562</v>
      </c>
      <c r="G64" s="22" t="s">
        <v>3204</v>
      </c>
      <c r="H64" s="26">
        <v>10</v>
      </c>
      <c r="I64" s="26">
        <v>10</v>
      </c>
      <c r="J64" s="26">
        <v>10</v>
      </c>
      <c r="K64" s="26" t="s">
        <v>28</v>
      </c>
      <c r="L64" s="33"/>
      <c r="M64" s="33"/>
      <c r="N64" s="33"/>
      <c r="O64" s="77">
        <v>8</v>
      </c>
      <c r="P64" s="28">
        <f>ROUND(SUMPRODUCT(H64:O64,$H$8:$O$8)/100,1)</f>
        <v>8.8000000000000007</v>
      </c>
      <c r="Q64" s="29" t="str">
        <f t="shared" si="4"/>
        <v>A</v>
      </c>
      <c r="R64" s="30" t="str">
        <f t="shared" si="5"/>
        <v>Giỏi</v>
      </c>
      <c r="S64" s="31" t="str">
        <f t="shared" si="6"/>
        <v/>
      </c>
      <c r="T64" s="32" t="str">
        <f t="array" ref="T64">IFERROR(VLOOKUP($C64&amp;$S$3,CHOOSE({1,2},Data!$A$2:$A$15458&amp;Data!$B$2:$B$15458,Data!$C$2:$C$15458),2,0),"")</f>
        <v>703-A2</v>
      </c>
      <c r="U64" s="94" t="str">
        <f t="array" ref="U64">IFERROR(VLOOKUP($C64&amp;$G$4,CHOOSE({1,2},Data!$A$2:$A$15458&amp;Data!$E$2:$E$15458,Data!$F$2:$F$15458),2,0),"")</f>
        <v>BAS1224-13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2419</v>
      </c>
      <c r="D65" s="23" t="s">
        <v>4640</v>
      </c>
      <c r="E65" s="24" t="s">
        <v>3351</v>
      </c>
      <c r="F65" s="25" t="s">
        <v>4469</v>
      </c>
      <c r="G65" s="22" t="s">
        <v>3281</v>
      </c>
      <c r="H65" s="26">
        <v>10</v>
      </c>
      <c r="I65" s="26">
        <v>9</v>
      </c>
      <c r="J65" s="26">
        <v>7.5</v>
      </c>
      <c r="K65" s="26" t="s">
        <v>28</v>
      </c>
      <c r="L65" s="33"/>
      <c r="M65" s="33"/>
      <c r="N65" s="33"/>
      <c r="O65" s="77">
        <v>5</v>
      </c>
      <c r="P65" s="28">
        <f>ROUND(SUMPRODUCT(H65:O65,$H$8:$O$8)/100,1)</f>
        <v>6.4</v>
      </c>
      <c r="Q65" s="29" t="str">
        <f t="shared" si="4"/>
        <v>C</v>
      </c>
      <c r="R65" s="30" t="str">
        <f t="shared" si="5"/>
        <v>Trung bình</v>
      </c>
      <c r="S65" s="31" t="str">
        <f t="shared" si="6"/>
        <v/>
      </c>
      <c r="T65" s="32" t="str">
        <f t="array" ref="T65">IFERROR(VLOOKUP($C65&amp;$S$3,CHOOSE({1,2},Data!$A$2:$A$15458&amp;Data!$B$2:$B$15458,Data!$C$2:$C$15458),2,0),"")</f>
        <v>602-A2</v>
      </c>
      <c r="U65" s="94" t="str">
        <f t="array" ref="U65">IFERROR(VLOOKUP($C65&amp;$G$4,CHOOSE({1,2},Data!$A$2:$A$15458&amp;Data!$E$2:$E$15458,Data!$F$2:$F$15458),2,0),"")</f>
        <v>BAS1224-13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1331</v>
      </c>
      <c r="D66" s="23" t="s">
        <v>4363</v>
      </c>
      <c r="E66" s="24" t="s">
        <v>3351</v>
      </c>
      <c r="F66" s="25" t="s">
        <v>3411</v>
      </c>
      <c r="G66" s="22" t="s">
        <v>3373</v>
      </c>
      <c r="H66" s="26">
        <v>7</v>
      </c>
      <c r="I66" s="26">
        <v>8</v>
      </c>
      <c r="J66" s="26">
        <v>9</v>
      </c>
      <c r="K66" s="26" t="s">
        <v>28</v>
      </c>
      <c r="L66" s="33"/>
      <c r="M66" s="33"/>
      <c r="N66" s="33"/>
      <c r="O66" s="77">
        <v>7.5</v>
      </c>
      <c r="P66" s="28">
        <f>ROUND(SUMPRODUCT(H66:O66,$H$8:$O$8)/100,1)</f>
        <v>7.8</v>
      </c>
      <c r="Q66" s="29" t="str">
        <f t="shared" si="4"/>
        <v>B</v>
      </c>
      <c r="R66" s="30" t="str">
        <f t="shared" si="5"/>
        <v>Khá</v>
      </c>
      <c r="S66" s="31" t="str">
        <f t="shared" si="6"/>
        <v/>
      </c>
      <c r="T66" s="32" t="str">
        <f t="array" ref="T66">IFERROR(VLOOKUP($C66&amp;$S$3,CHOOSE({1,2},Data!$A$2:$A$15458&amp;Data!$B$2:$B$15458,Data!$C$2:$C$15458),2,0),"")</f>
        <v>602-A2</v>
      </c>
      <c r="U66" s="94" t="str">
        <f t="array" ref="U66">IFERROR(VLOOKUP($C66&amp;$G$4,CHOOSE({1,2},Data!$A$2:$A$15458&amp;Data!$E$2:$E$15458,Data!$F$2:$F$15458),2,0),"")</f>
        <v>BAS1224-13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1734</v>
      </c>
      <c r="D67" s="23" t="s">
        <v>3547</v>
      </c>
      <c r="E67" s="24" t="s">
        <v>3351</v>
      </c>
      <c r="F67" s="25" t="s">
        <v>4469</v>
      </c>
      <c r="G67" s="22" t="s">
        <v>3204</v>
      </c>
      <c r="H67" s="26">
        <v>7</v>
      </c>
      <c r="I67" s="26">
        <v>7</v>
      </c>
      <c r="J67" s="26">
        <v>7</v>
      </c>
      <c r="K67" s="26" t="s">
        <v>28</v>
      </c>
      <c r="L67" s="33"/>
      <c r="M67" s="33"/>
      <c r="N67" s="33"/>
      <c r="O67" s="77">
        <v>4</v>
      </c>
      <c r="P67" s="28">
        <f>ROUND(SUMPRODUCT(H67:O67,$H$8:$O$8)/100,1)</f>
        <v>5.2</v>
      </c>
      <c r="Q67" s="29" t="str">
        <f t="shared" si="4"/>
        <v>D+</v>
      </c>
      <c r="R67" s="30" t="str">
        <f t="shared" si="5"/>
        <v>Trung bình yếu</v>
      </c>
      <c r="S67" s="31" t="str">
        <f t="shared" si="6"/>
        <v/>
      </c>
      <c r="T67" s="32" t="str">
        <f t="array" ref="T67">IFERROR(VLOOKUP($C67&amp;$S$3,CHOOSE({1,2},Data!$A$2:$A$15458&amp;Data!$B$2:$B$15458,Data!$C$2:$C$15458),2,0),"")</f>
        <v>602-A2</v>
      </c>
      <c r="U67" s="94" t="str">
        <f t="array" ref="U67">IFERROR(VLOOKUP($C67&amp;$G$4,CHOOSE({1,2},Data!$A$2:$A$15458&amp;Data!$E$2:$E$15458,Data!$F$2:$F$15458),2,0),"")</f>
        <v>BAS1224-13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1737</v>
      </c>
      <c r="D68" s="23" t="s">
        <v>3454</v>
      </c>
      <c r="E68" s="24" t="s">
        <v>3554</v>
      </c>
      <c r="F68" s="25" t="s">
        <v>3979</v>
      </c>
      <c r="G68" s="22" t="s">
        <v>3235</v>
      </c>
      <c r="H68" s="26">
        <v>10</v>
      </c>
      <c r="I68" s="26">
        <v>9</v>
      </c>
      <c r="J68" s="26">
        <v>5</v>
      </c>
      <c r="K68" s="26" t="s">
        <v>28</v>
      </c>
      <c r="L68" s="33"/>
      <c r="M68" s="33"/>
      <c r="N68" s="33"/>
      <c r="O68" s="77">
        <v>6</v>
      </c>
      <c r="P68" s="28">
        <f>ROUND(SUMPRODUCT(H68:O68,$H$8:$O$8)/100,1)</f>
        <v>6.5</v>
      </c>
      <c r="Q68" s="29" t="str">
        <f t="shared" si="4"/>
        <v>C+</v>
      </c>
      <c r="R68" s="30" t="str">
        <f t="shared" si="5"/>
        <v>Trung bình</v>
      </c>
      <c r="S68" s="31" t="str">
        <f t="shared" si="6"/>
        <v/>
      </c>
      <c r="T68" s="32" t="str">
        <f t="array" ref="T68">IFERROR(VLOOKUP($C68&amp;$S$3,CHOOSE({1,2},Data!$A$2:$A$15458&amp;Data!$B$2:$B$15458,Data!$C$2:$C$15458),2,0),"")</f>
        <v>703-A2</v>
      </c>
      <c r="U68" s="94" t="str">
        <f t="array" ref="U68">IFERROR(VLOOKUP($C68&amp;$G$4,CHOOSE({1,2},Data!$A$2:$A$15458&amp;Data!$E$2:$E$15458,Data!$F$2:$F$15458),2,0),"")</f>
        <v>BAS1224-13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1080</v>
      </c>
      <c r="D69" s="23" t="s">
        <v>4642</v>
      </c>
      <c r="E69" s="24" t="s">
        <v>4592</v>
      </c>
      <c r="F69" s="25" t="s">
        <v>4490</v>
      </c>
      <c r="G69" s="22" t="s">
        <v>3465</v>
      </c>
      <c r="H69" s="26">
        <v>10</v>
      </c>
      <c r="I69" s="26">
        <v>8</v>
      </c>
      <c r="J69" s="26">
        <v>7</v>
      </c>
      <c r="K69" s="26" t="s">
        <v>28</v>
      </c>
      <c r="L69" s="33"/>
      <c r="M69" s="33"/>
      <c r="N69" s="33"/>
      <c r="O69" s="77">
        <v>8.5</v>
      </c>
      <c r="P69" s="28">
        <f>ROUND(SUMPRODUCT(H69:O69,$H$8:$O$8)/100,1)</f>
        <v>8.3000000000000007</v>
      </c>
      <c r="Q69" s="29" t="str">
        <f t="shared" si="4"/>
        <v>B+</v>
      </c>
      <c r="R69" s="30" t="str">
        <f t="shared" si="5"/>
        <v>Khá</v>
      </c>
      <c r="S69" s="31" t="str">
        <f t="shared" si="6"/>
        <v/>
      </c>
      <c r="T69" s="32" t="str">
        <f t="array" ref="T69">IFERROR(VLOOKUP($C69&amp;$S$3,CHOOSE({1,2},Data!$A$2:$A$15458&amp;Data!$B$2:$B$15458,Data!$C$2:$C$15458),2,0),"")</f>
        <v>703-A2</v>
      </c>
      <c r="U69" s="94" t="str">
        <f t="array" ref="U69">IFERROR(VLOOKUP($C69&amp;$G$4,CHOOSE({1,2},Data!$A$2:$A$15458&amp;Data!$E$2:$E$15458,Data!$F$2:$F$15458),2,0),"")</f>
        <v>BAS1224-13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1392</v>
      </c>
      <c r="D70" s="23" t="s">
        <v>4643</v>
      </c>
      <c r="E70" s="24" t="s">
        <v>3889</v>
      </c>
      <c r="F70" s="25" t="s">
        <v>4004</v>
      </c>
      <c r="G70" s="22" t="s">
        <v>3204</v>
      </c>
      <c r="H70" s="26">
        <v>10</v>
      </c>
      <c r="I70" s="26">
        <v>9</v>
      </c>
      <c r="J70" s="26">
        <v>8.5</v>
      </c>
      <c r="K70" s="26" t="s">
        <v>28</v>
      </c>
      <c r="L70" s="33"/>
      <c r="M70" s="33"/>
      <c r="N70" s="33"/>
      <c r="O70" s="77">
        <v>6</v>
      </c>
      <c r="P70" s="28">
        <f>ROUND(SUMPRODUCT(H70:O70,$H$8:$O$8)/100,1)</f>
        <v>7.2</v>
      </c>
      <c r="Q70" s="29" t="str">
        <f t="shared" si="4"/>
        <v>B</v>
      </c>
      <c r="R70" s="30" t="str">
        <f t="shared" si="5"/>
        <v>Khá</v>
      </c>
      <c r="S70" s="31" t="str">
        <f t="shared" si="6"/>
        <v/>
      </c>
      <c r="T70" s="32" t="str">
        <f t="array" ref="T70">IFERROR(VLOOKUP($C70&amp;$S$3,CHOOSE({1,2},Data!$A$2:$A$15458&amp;Data!$B$2:$B$15458,Data!$C$2:$C$15458),2,0),"")</f>
        <v>703-A2</v>
      </c>
      <c r="U70" s="94" t="str">
        <f t="array" ref="U70">IFERROR(VLOOKUP($C70&amp;$G$4,CHOOSE({1,2},Data!$A$2:$A$15458&amp;Data!$E$2:$E$15458,Data!$F$2:$F$15458),2,0),"")</f>
        <v>BAS1224-13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2781</v>
      </c>
      <c r="D71" s="23" t="s">
        <v>3315</v>
      </c>
      <c r="E71" s="24" t="s">
        <v>4644</v>
      </c>
      <c r="F71" s="25" t="s">
        <v>3742</v>
      </c>
      <c r="G71" s="22" t="s">
        <v>3373</v>
      </c>
      <c r="H71" s="26">
        <v>10</v>
      </c>
      <c r="I71" s="26">
        <v>6</v>
      </c>
      <c r="J71" s="26">
        <v>8</v>
      </c>
      <c r="K71" s="26" t="s">
        <v>28</v>
      </c>
      <c r="L71" s="33"/>
      <c r="M71" s="33"/>
      <c r="N71" s="33"/>
      <c r="O71" s="77">
        <v>3.5</v>
      </c>
      <c r="P71" s="28">
        <f>ROUND(SUMPRODUCT(H71:O71,$H$8:$O$8)/100,1)</f>
        <v>5.3</v>
      </c>
      <c r="Q71" s="29" t="str">
        <f t="shared" si="4"/>
        <v>D+</v>
      </c>
      <c r="R71" s="30" t="str">
        <f t="shared" si="5"/>
        <v>Trung bình yếu</v>
      </c>
      <c r="S71" s="31" t="str">
        <f t="shared" si="6"/>
        <v/>
      </c>
      <c r="T71" s="32" t="str">
        <f t="array" ref="T71">IFERROR(VLOOKUP($C71&amp;$S$3,CHOOSE({1,2},Data!$A$2:$A$15458&amp;Data!$B$2:$B$15458,Data!$C$2:$C$15458),2,0),"")</f>
        <v>703-A2</v>
      </c>
      <c r="U71" s="94" t="str">
        <f t="array" ref="U71">IFERROR(VLOOKUP($C71&amp;$G$4,CHOOSE({1,2},Data!$A$2:$A$15458&amp;Data!$E$2:$E$15458,Data!$F$2:$F$15458),2,0),"")</f>
        <v>BAS1224-13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2422</v>
      </c>
      <c r="D72" s="23" t="s">
        <v>4195</v>
      </c>
      <c r="E72" s="24" t="s">
        <v>3363</v>
      </c>
      <c r="F72" s="25" t="s">
        <v>3981</v>
      </c>
      <c r="G72" s="22" t="s">
        <v>3373</v>
      </c>
      <c r="H72" s="26">
        <v>10</v>
      </c>
      <c r="I72" s="26">
        <v>8</v>
      </c>
      <c r="J72" s="26">
        <v>7.5</v>
      </c>
      <c r="K72" s="26" t="s">
        <v>28</v>
      </c>
      <c r="L72" s="33"/>
      <c r="M72" s="33"/>
      <c r="N72" s="33"/>
      <c r="O72" s="77">
        <v>0</v>
      </c>
      <c r="P72" s="28">
        <f>ROUND(SUMPRODUCT(H72:O72,$H$8:$O$8)/100,1)</f>
        <v>3.3</v>
      </c>
      <c r="Q72" s="29" t="str">
        <f t="shared" si="4"/>
        <v>F</v>
      </c>
      <c r="R72" s="30" t="str">
        <f t="shared" si="5"/>
        <v>Kém</v>
      </c>
      <c r="S72" s="31" t="str">
        <f t="shared" si="6"/>
        <v/>
      </c>
      <c r="T72" s="32" t="str">
        <f t="array" ref="T72">IFERROR(VLOOKUP($C72&amp;$S$3,CHOOSE({1,2},Data!$A$2:$A$15458&amp;Data!$B$2:$B$15458,Data!$C$2:$C$15458),2,0),"")</f>
        <v>703-A2</v>
      </c>
      <c r="U72" s="94" t="str">
        <f t="array" ref="U72">IFERROR(VLOOKUP($C72&amp;$G$4,CHOOSE({1,2},Data!$A$2:$A$15458&amp;Data!$E$2:$E$15458,Data!$F$2:$F$15458),2,0),"")</f>
        <v>BAS1224-13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Học lại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1003</v>
      </c>
      <c r="D73" s="23" t="s">
        <v>3402</v>
      </c>
      <c r="E73" s="24" t="s">
        <v>3363</v>
      </c>
      <c r="F73" s="25" t="s">
        <v>3551</v>
      </c>
      <c r="G73" s="22" t="s">
        <v>3465</v>
      </c>
      <c r="H73" s="26">
        <v>10</v>
      </c>
      <c r="I73" s="26">
        <v>8</v>
      </c>
      <c r="J73" s="26">
        <v>7.5</v>
      </c>
      <c r="K73" s="26" t="s">
        <v>28</v>
      </c>
      <c r="L73" s="33"/>
      <c r="M73" s="33"/>
      <c r="N73" s="33"/>
      <c r="O73" s="77">
        <v>6.5</v>
      </c>
      <c r="P73" s="28">
        <f>ROUND(SUMPRODUCT(H73:O73,$H$8:$O$8)/100,1)</f>
        <v>7.2</v>
      </c>
      <c r="Q73" s="29" t="str">
        <f t="shared" ref="Q73:Q93" si="7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B</v>
      </c>
      <c r="R73" s="30" t="str">
        <f t="shared" ref="R73:R93" si="8">IF($P73&lt;4,"Kém",IF(AND($P73&gt;=4,$P73&lt;=5.4),"Trung bình yếu",IF(AND($P73&gt;=5.5,$P73&lt;=6.9),"Trung bình",IF(AND($P73&gt;=7,$P73&lt;=8.4),"Khá",IF(AND($P73&gt;=8.5,$P73&lt;=10),"Giỏi","")))))</f>
        <v>Khá</v>
      </c>
      <c r="S73" s="31" t="str">
        <f t="shared" si="6"/>
        <v/>
      </c>
      <c r="T73" s="32" t="str">
        <f t="array" ref="T73">IFERROR(VLOOKUP($C73&amp;$S$3,CHOOSE({1,2},Data!$A$2:$A$15458&amp;Data!$B$2:$B$15458,Data!$C$2:$C$15458),2,0),"")</f>
        <v>703-A2</v>
      </c>
      <c r="U73" s="94" t="str">
        <f t="array" ref="U73">IFERROR(VLOOKUP($C73&amp;$G$4,CHOOSE({1,2},Data!$A$2:$A$15458&amp;Data!$E$2:$E$15458,Data!$F$2:$F$15458),2,0),"")</f>
        <v>BAS1224-13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1005</v>
      </c>
      <c r="D74" s="23" t="s">
        <v>3527</v>
      </c>
      <c r="E74" s="24" t="s">
        <v>3378</v>
      </c>
      <c r="F74" s="25" t="s">
        <v>3610</v>
      </c>
      <c r="G74" s="22" t="s">
        <v>3340</v>
      </c>
      <c r="H74" s="26">
        <v>9</v>
      </c>
      <c r="I74" s="26">
        <v>7</v>
      </c>
      <c r="J74" s="26">
        <v>7</v>
      </c>
      <c r="K74" s="26" t="s">
        <v>28</v>
      </c>
      <c r="L74" s="33"/>
      <c r="M74" s="33"/>
      <c r="N74" s="33"/>
      <c r="O74" s="77">
        <v>6</v>
      </c>
      <c r="P74" s="28">
        <f>ROUND(SUMPRODUCT(H74:O74,$H$8:$O$8)/100,1)</f>
        <v>6.6</v>
      </c>
      <c r="Q74" s="29" t="str">
        <f t="shared" si="7"/>
        <v>C+</v>
      </c>
      <c r="R74" s="30" t="str">
        <f t="shared" si="8"/>
        <v>Trung bình</v>
      </c>
      <c r="S74" s="31" t="str">
        <f t="shared" si="6"/>
        <v/>
      </c>
      <c r="T74" s="32" t="str">
        <f t="array" ref="T74">IFERROR(VLOOKUP($C74&amp;$S$3,CHOOSE({1,2},Data!$A$2:$A$15458&amp;Data!$B$2:$B$15458,Data!$C$2:$C$15458),2,0),"")</f>
        <v>703-A2</v>
      </c>
      <c r="U74" s="94" t="str">
        <f t="array" ref="U74">IFERROR(VLOOKUP($C74&amp;$G$4,CHOOSE({1,2},Data!$A$2:$A$15458&amp;Data!$E$2:$E$15458,Data!$F$2:$F$15458),2,0),"")</f>
        <v>BAS1224-13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2552</v>
      </c>
      <c r="D75" s="23" t="s">
        <v>3956</v>
      </c>
      <c r="E75" s="24" t="s">
        <v>3386</v>
      </c>
      <c r="F75" s="25" t="s">
        <v>3259</v>
      </c>
      <c r="G75" s="22" t="s">
        <v>3257</v>
      </c>
      <c r="H75" s="26">
        <v>10</v>
      </c>
      <c r="I75" s="26">
        <v>9</v>
      </c>
      <c r="J75" s="26">
        <v>8.5</v>
      </c>
      <c r="K75" s="26" t="s">
        <v>28</v>
      </c>
      <c r="L75" s="33"/>
      <c r="M75" s="33"/>
      <c r="N75" s="33"/>
      <c r="O75" s="77">
        <v>4.5</v>
      </c>
      <c r="P75" s="28">
        <f>ROUND(SUMPRODUCT(H75:O75,$H$8:$O$8)/100,1)</f>
        <v>6.3</v>
      </c>
      <c r="Q75" s="29" t="str">
        <f t="shared" si="7"/>
        <v>C</v>
      </c>
      <c r="R75" s="30" t="str">
        <f t="shared" si="8"/>
        <v>Trung bình</v>
      </c>
      <c r="S75" s="31" t="str">
        <f t="shared" si="6"/>
        <v/>
      </c>
      <c r="T75" s="32" t="str">
        <f t="array" ref="T75">IFERROR(VLOOKUP($C75&amp;$S$3,CHOOSE({1,2},Data!$A$2:$A$15458&amp;Data!$B$2:$B$15458,Data!$C$2:$C$15458),2,0),"")</f>
        <v>703-A2</v>
      </c>
      <c r="U75" s="94" t="str">
        <f t="array" ref="U75">IFERROR(VLOOKUP($C75&amp;$G$4,CHOOSE({1,2},Data!$A$2:$A$15458&amp;Data!$E$2:$E$15458,Data!$F$2:$F$15458),2,0),"")</f>
        <v>BAS1224-13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2101</v>
      </c>
      <c r="D76" s="23" t="s">
        <v>4645</v>
      </c>
      <c r="E76" s="24" t="s">
        <v>3995</v>
      </c>
      <c r="F76" s="25" t="s">
        <v>4302</v>
      </c>
      <c r="G76" s="22" t="s">
        <v>3204</v>
      </c>
      <c r="H76" s="26">
        <v>9</v>
      </c>
      <c r="I76" s="26">
        <v>9</v>
      </c>
      <c r="J76" s="26">
        <v>8.5</v>
      </c>
      <c r="K76" s="26" t="s">
        <v>28</v>
      </c>
      <c r="L76" s="33"/>
      <c r="M76" s="33"/>
      <c r="N76" s="33"/>
      <c r="O76" s="77">
        <v>9.5</v>
      </c>
      <c r="P76" s="28">
        <f>ROUND(SUMPRODUCT(H76:O76,$H$8:$O$8)/100,1)</f>
        <v>9.1999999999999993</v>
      </c>
      <c r="Q76" s="29" t="str">
        <f t="shared" si="7"/>
        <v>A+</v>
      </c>
      <c r="R76" s="30" t="str">
        <f t="shared" si="8"/>
        <v>Giỏi</v>
      </c>
      <c r="S76" s="31" t="str">
        <f t="shared" si="6"/>
        <v/>
      </c>
      <c r="T76" s="32" t="str">
        <f t="array" ref="T76">IFERROR(VLOOKUP($C76&amp;$S$3,CHOOSE({1,2},Data!$A$2:$A$15458&amp;Data!$B$2:$B$15458,Data!$C$2:$C$15458),2,0),"")</f>
        <v>703-A2</v>
      </c>
      <c r="U76" s="94" t="str">
        <f t="array" ref="U76">IFERROR(VLOOKUP($C76&amp;$G$4,CHOOSE({1,2},Data!$A$2:$A$15458&amp;Data!$E$2:$E$15458,Data!$F$2:$F$15458),2,0),"")</f>
        <v>BAS1224-13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1746</v>
      </c>
      <c r="D77" s="23" t="s">
        <v>4646</v>
      </c>
      <c r="E77" s="24" t="s">
        <v>3391</v>
      </c>
      <c r="F77" s="25" t="s">
        <v>4391</v>
      </c>
      <c r="G77" s="22" t="s">
        <v>3340</v>
      </c>
      <c r="H77" s="26">
        <v>10</v>
      </c>
      <c r="I77" s="26">
        <v>5</v>
      </c>
      <c r="J77" s="26">
        <v>7</v>
      </c>
      <c r="K77" s="26" t="s">
        <v>28</v>
      </c>
      <c r="L77" s="33"/>
      <c r="M77" s="33"/>
      <c r="N77" s="33"/>
      <c r="O77" s="77">
        <v>7</v>
      </c>
      <c r="P77" s="28">
        <f>ROUND(SUMPRODUCT(H77:O77,$H$8:$O$8)/100,1)</f>
        <v>7.1</v>
      </c>
      <c r="Q77" s="29" t="str">
        <f t="shared" si="7"/>
        <v>B</v>
      </c>
      <c r="R77" s="30" t="str">
        <f t="shared" si="8"/>
        <v>Khá</v>
      </c>
      <c r="S77" s="31" t="str">
        <f t="shared" si="6"/>
        <v/>
      </c>
      <c r="T77" s="32" t="str">
        <f t="array" ref="T77">IFERROR(VLOOKUP($C77&amp;$S$3,CHOOSE({1,2},Data!$A$2:$A$15458&amp;Data!$B$2:$B$15458,Data!$C$2:$C$15458),2,0),"")</f>
        <v>703-A2</v>
      </c>
      <c r="U77" s="94" t="str">
        <f t="array" ref="U77">IFERROR(VLOOKUP($C77&amp;$G$4,CHOOSE({1,2},Data!$A$2:$A$15458&amp;Data!$E$2:$E$15458,Data!$F$2:$F$15458),2,0),"")</f>
        <v>BAS1224-13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1147</v>
      </c>
      <c r="D78" s="23" t="s">
        <v>3402</v>
      </c>
      <c r="E78" s="24" t="s">
        <v>4597</v>
      </c>
      <c r="F78" s="25" t="s">
        <v>3893</v>
      </c>
      <c r="G78" s="22" t="s">
        <v>3252</v>
      </c>
      <c r="H78" s="26">
        <v>10</v>
      </c>
      <c r="I78" s="26">
        <v>9</v>
      </c>
      <c r="J78" s="26">
        <v>7</v>
      </c>
      <c r="K78" s="26" t="s">
        <v>28</v>
      </c>
      <c r="L78" s="33"/>
      <c r="M78" s="33"/>
      <c r="N78" s="33"/>
      <c r="O78" s="77">
        <v>5</v>
      </c>
      <c r="P78" s="28">
        <f>ROUND(SUMPRODUCT(H78:O78,$H$8:$O$8)/100,1)</f>
        <v>6.3</v>
      </c>
      <c r="Q78" s="29" t="str">
        <f t="shared" si="7"/>
        <v>C</v>
      </c>
      <c r="R78" s="30" t="str">
        <f t="shared" si="8"/>
        <v>Trung bình</v>
      </c>
      <c r="S78" s="31" t="str">
        <f t="shared" si="6"/>
        <v/>
      </c>
      <c r="T78" s="32" t="str">
        <f t="array" ref="T78">IFERROR(VLOOKUP($C78&amp;$S$3,CHOOSE({1,2},Data!$A$2:$A$15458&amp;Data!$B$2:$B$15458,Data!$C$2:$C$15458),2,0),"")</f>
        <v>703-A2</v>
      </c>
      <c r="U78" s="94" t="str">
        <f t="array" ref="U78">IFERROR(VLOOKUP($C78&amp;$G$4,CHOOSE({1,2},Data!$A$2:$A$15458&amp;Data!$E$2:$E$15458,Data!$F$2:$F$15458),2,0),"")</f>
        <v>BAS1224-13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2109</v>
      </c>
      <c r="D79" s="23" t="s">
        <v>3255</v>
      </c>
      <c r="E79" s="24" t="s">
        <v>3699</v>
      </c>
      <c r="F79" s="25" t="s">
        <v>3959</v>
      </c>
      <c r="G79" s="22" t="s">
        <v>3281</v>
      </c>
      <c r="H79" s="26">
        <v>10</v>
      </c>
      <c r="I79" s="26">
        <v>7</v>
      </c>
      <c r="J79" s="26">
        <v>8</v>
      </c>
      <c r="K79" s="26" t="s">
        <v>28</v>
      </c>
      <c r="L79" s="33"/>
      <c r="M79" s="33"/>
      <c r="N79" s="33"/>
      <c r="O79" s="77">
        <v>7</v>
      </c>
      <c r="P79" s="28">
        <f>ROUND(SUMPRODUCT(H79:O79,$H$8:$O$8)/100,1)</f>
        <v>7.5</v>
      </c>
      <c r="Q79" s="29" t="str">
        <f t="shared" si="7"/>
        <v>B</v>
      </c>
      <c r="R79" s="30" t="str">
        <f t="shared" si="8"/>
        <v>Khá</v>
      </c>
      <c r="S79" s="31" t="str">
        <f t="shared" si="6"/>
        <v/>
      </c>
      <c r="T79" s="32" t="str">
        <f t="array" ref="T79">IFERROR(VLOOKUP($C79&amp;$S$3,CHOOSE({1,2},Data!$A$2:$A$15458&amp;Data!$B$2:$B$15458,Data!$C$2:$C$15458),2,0),"")</f>
        <v>703-A2</v>
      </c>
      <c r="U79" s="94" t="str">
        <f t="array" ref="U79">IFERROR(VLOOKUP($C79&amp;$G$4,CHOOSE({1,2},Data!$A$2:$A$15458&amp;Data!$E$2:$E$15458,Data!$F$2:$F$15458),2,0),"")</f>
        <v>BAS1224-13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1540</v>
      </c>
      <c r="D80" s="23" t="s">
        <v>4651</v>
      </c>
      <c r="E80" s="24" t="s">
        <v>3811</v>
      </c>
      <c r="F80" s="25" t="s">
        <v>3979</v>
      </c>
      <c r="G80" s="22" t="s">
        <v>3318</v>
      </c>
      <c r="H80" s="26">
        <v>9</v>
      </c>
      <c r="I80" s="26">
        <v>7</v>
      </c>
      <c r="J80" s="26">
        <v>7</v>
      </c>
      <c r="K80" s="26" t="s">
        <v>28</v>
      </c>
      <c r="L80" s="33"/>
      <c r="M80" s="33"/>
      <c r="N80" s="33"/>
      <c r="O80" s="77">
        <v>5.5</v>
      </c>
      <c r="P80" s="28">
        <f>ROUND(SUMPRODUCT(H80:O80,$H$8:$O$8)/100,1)</f>
        <v>6.3</v>
      </c>
      <c r="Q80" s="29" t="str">
        <f t="shared" si="7"/>
        <v>C</v>
      </c>
      <c r="R80" s="30" t="str">
        <f t="shared" si="8"/>
        <v>Trung bình</v>
      </c>
      <c r="S80" s="31" t="str">
        <f t="shared" si="6"/>
        <v/>
      </c>
      <c r="T80" s="32" t="str">
        <f t="array" ref="T80">IFERROR(VLOOKUP($C80&amp;$S$3,CHOOSE({1,2},Data!$A$2:$A$15458&amp;Data!$B$2:$B$15458,Data!$C$2:$C$15458),2,0),"")</f>
        <v>703-A2</v>
      </c>
      <c r="U80" s="94" t="str">
        <f t="array" ref="U80">IFERROR(VLOOKUP($C80&amp;$G$4,CHOOSE({1,2},Data!$A$2:$A$15458&amp;Data!$E$2:$E$15458,Data!$F$2:$F$15458),2,0),"")</f>
        <v>BAS1224-13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1025</v>
      </c>
      <c r="D81" s="23" t="s">
        <v>3402</v>
      </c>
      <c r="E81" s="24" t="s">
        <v>3811</v>
      </c>
      <c r="F81" s="25" t="s">
        <v>3872</v>
      </c>
      <c r="G81" s="22" t="s">
        <v>3465</v>
      </c>
      <c r="H81" s="26">
        <v>2</v>
      </c>
      <c r="I81" s="26">
        <v>0</v>
      </c>
      <c r="J81" s="26">
        <v>0</v>
      </c>
      <c r="K81" s="26" t="s">
        <v>28</v>
      </c>
      <c r="L81" s="33"/>
      <c r="M81" s="33"/>
      <c r="N81" s="33"/>
      <c r="O81" s="113" t="s">
        <v>4811</v>
      </c>
      <c r="P81" s="28">
        <f>ROUND(SUMPRODUCT(H81:O81,$H$8:$O$8)/100,1)</f>
        <v>0.2</v>
      </c>
      <c r="Q81" s="29" t="str">
        <f t="shared" si="7"/>
        <v>F</v>
      </c>
      <c r="R81" s="30" t="str">
        <f t="shared" si="8"/>
        <v>Kém</v>
      </c>
      <c r="S81" s="31" t="str">
        <f t="shared" si="6"/>
        <v>Không đủ ĐKDT</v>
      </c>
      <c r="T81" s="32" t="str">
        <f t="array" ref="T81">IFERROR(VLOOKUP($C81&amp;$S$3,CHOOSE({1,2},Data!$A$2:$A$15458&amp;Data!$B$2:$B$15458,Data!$C$2:$C$15458),2,0),"")</f>
        <v>703-A2</v>
      </c>
      <c r="U81" s="94" t="str">
        <f t="array" ref="U81">IFERROR(VLOOKUP($C81&amp;$G$4,CHOOSE({1,2},Data!$A$2:$A$15458&amp;Data!$E$2:$E$15458,Data!$F$2:$F$15458),2,0),"")</f>
        <v>BAS1224-13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Học lại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2178</v>
      </c>
      <c r="D82" s="23" t="s">
        <v>4652</v>
      </c>
      <c r="E82" s="24" t="s">
        <v>3419</v>
      </c>
      <c r="F82" s="25" t="s">
        <v>3950</v>
      </c>
      <c r="G82" s="22" t="s">
        <v>3257</v>
      </c>
      <c r="H82" s="26">
        <v>10</v>
      </c>
      <c r="I82" s="26">
        <v>9</v>
      </c>
      <c r="J82" s="26">
        <v>8</v>
      </c>
      <c r="K82" s="26" t="s">
        <v>28</v>
      </c>
      <c r="L82" s="33"/>
      <c r="M82" s="33"/>
      <c r="N82" s="33"/>
      <c r="O82" s="77">
        <v>6</v>
      </c>
      <c r="P82" s="28">
        <f>ROUND(SUMPRODUCT(H82:O82,$H$8:$O$8)/100,1)</f>
        <v>7.1</v>
      </c>
      <c r="Q82" s="29" t="str">
        <f t="shared" si="7"/>
        <v>B</v>
      </c>
      <c r="R82" s="30" t="str">
        <f t="shared" si="8"/>
        <v>Khá</v>
      </c>
      <c r="S82" s="31" t="str">
        <f t="shared" si="6"/>
        <v/>
      </c>
      <c r="T82" s="32" t="str">
        <f t="array" ref="T82">IFERROR(VLOOKUP($C82&amp;$S$3,CHOOSE({1,2},Data!$A$2:$A$15458&amp;Data!$B$2:$B$15458,Data!$C$2:$C$15458),2,0),"")</f>
        <v>703-A2</v>
      </c>
      <c r="U82" s="94" t="str">
        <f t="array" ref="U82">IFERROR(VLOOKUP($C82&amp;$G$4,CHOOSE({1,2},Data!$A$2:$A$15458&amp;Data!$E$2:$E$15458,Data!$F$2:$F$15458),2,0),"")</f>
        <v>BAS1224-13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2179</v>
      </c>
      <c r="D83" s="23" t="s">
        <v>4653</v>
      </c>
      <c r="E83" s="24" t="s">
        <v>3419</v>
      </c>
      <c r="F83" s="25" t="s">
        <v>3893</v>
      </c>
      <c r="G83" s="22" t="s">
        <v>3246</v>
      </c>
      <c r="H83" s="26">
        <v>8</v>
      </c>
      <c r="I83" s="26">
        <v>9</v>
      </c>
      <c r="J83" s="26">
        <v>7</v>
      </c>
      <c r="K83" s="26" t="s">
        <v>28</v>
      </c>
      <c r="L83" s="33"/>
      <c r="M83" s="33"/>
      <c r="N83" s="33"/>
      <c r="O83" s="77">
        <v>7.5</v>
      </c>
      <c r="P83" s="28">
        <f>ROUND(SUMPRODUCT(H83:O83,$H$8:$O$8)/100,1)</f>
        <v>7.6</v>
      </c>
      <c r="Q83" s="29" t="str">
        <f t="shared" si="7"/>
        <v>B</v>
      </c>
      <c r="R83" s="30" t="str">
        <f t="shared" si="8"/>
        <v>Khá</v>
      </c>
      <c r="S83" s="31" t="str">
        <f t="shared" si="6"/>
        <v/>
      </c>
      <c r="T83" s="32" t="str">
        <f t="array" ref="T83">IFERROR(VLOOKUP($C83&amp;$S$3,CHOOSE({1,2},Data!$A$2:$A$15458&amp;Data!$B$2:$B$15458,Data!$C$2:$C$15458),2,0),"")</f>
        <v>703-A2</v>
      </c>
      <c r="U83" s="94" t="str">
        <f t="array" ref="U83">IFERROR(VLOOKUP($C83&amp;$G$4,CHOOSE({1,2},Data!$A$2:$A$15458&amp;Data!$E$2:$E$15458,Data!$F$2:$F$15458),2,0),"")</f>
        <v>BAS1224-13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1541</v>
      </c>
      <c r="D84" s="23" t="s">
        <v>4654</v>
      </c>
      <c r="E84" s="24" t="s">
        <v>3419</v>
      </c>
      <c r="F84" s="25" t="s">
        <v>4087</v>
      </c>
      <c r="G84" s="22" t="s">
        <v>3204</v>
      </c>
      <c r="H84" s="26">
        <v>10</v>
      </c>
      <c r="I84" s="26">
        <v>5</v>
      </c>
      <c r="J84" s="26">
        <v>7</v>
      </c>
      <c r="K84" s="26" t="s">
        <v>28</v>
      </c>
      <c r="L84" s="33"/>
      <c r="M84" s="33"/>
      <c r="N84" s="33"/>
      <c r="O84" s="77">
        <v>3</v>
      </c>
      <c r="P84" s="28">
        <f>ROUND(SUMPRODUCT(H84:O84,$H$8:$O$8)/100,1)</f>
        <v>4.7</v>
      </c>
      <c r="Q84" s="29" t="str">
        <f t="shared" si="7"/>
        <v>D</v>
      </c>
      <c r="R84" s="30" t="str">
        <f t="shared" si="8"/>
        <v>Trung bình yếu</v>
      </c>
      <c r="S84" s="31" t="str">
        <f t="shared" si="6"/>
        <v/>
      </c>
      <c r="T84" s="32" t="str">
        <f t="array" ref="T84">IFERROR(VLOOKUP($C84&amp;$S$3,CHOOSE({1,2},Data!$A$2:$A$15458&amp;Data!$B$2:$B$15458,Data!$C$2:$C$15458),2,0),"")</f>
        <v>703-A2</v>
      </c>
      <c r="U84" s="94" t="str">
        <f t="array" ref="U84">IFERROR(VLOOKUP($C84&amp;$G$4,CHOOSE({1,2},Data!$A$2:$A$15458&amp;Data!$E$2:$E$15458,Data!$F$2:$F$15458),2,0),"")</f>
        <v>BAS1224-13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2311</v>
      </c>
      <c r="D85" s="23" t="s">
        <v>4655</v>
      </c>
      <c r="E85" s="24" t="s">
        <v>3422</v>
      </c>
      <c r="F85" s="25" t="s">
        <v>4604</v>
      </c>
      <c r="G85" s="22" t="s">
        <v>3358</v>
      </c>
      <c r="H85" s="26">
        <v>10</v>
      </c>
      <c r="I85" s="26">
        <v>8</v>
      </c>
      <c r="J85" s="26">
        <v>7.5</v>
      </c>
      <c r="K85" s="26" t="s">
        <v>28</v>
      </c>
      <c r="L85" s="33"/>
      <c r="M85" s="33"/>
      <c r="N85" s="33"/>
      <c r="O85" s="77">
        <v>3.5</v>
      </c>
      <c r="P85" s="28">
        <f>ROUND(SUMPRODUCT(H85:O85,$H$8:$O$8)/100,1)</f>
        <v>5.4</v>
      </c>
      <c r="Q85" s="29" t="str">
        <f t="shared" si="7"/>
        <v>D+</v>
      </c>
      <c r="R85" s="30" t="str">
        <f t="shared" si="8"/>
        <v>Trung bình yếu</v>
      </c>
      <c r="S85" s="31" t="str">
        <f t="shared" si="6"/>
        <v/>
      </c>
      <c r="T85" s="32" t="str">
        <f t="array" ref="T85">IFERROR(VLOOKUP($C85&amp;$S$3,CHOOSE({1,2},Data!$A$2:$A$15458&amp;Data!$B$2:$B$15458,Data!$C$2:$C$15458),2,0),"")</f>
        <v>703-A2</v>
      </c>
      <c r="U85" s="94" t="str">
        <f t="array" ref="U85">IFERROR(VLOOKUP($C85&amp;$G$4,CHOOSE({1,2},Data!$A$2:$A$15458&amp;Data!$E$2:$E$15458,Data!$F$2:$F$15458),2,0),"")</f>
        <v>BAS1224-13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2678</v>
      </c>
      <c r="D86" s="23" t="s">
        <v>3765</v>
      </c>
      <c r="E86" s="24" t="s">
        <v>3422</v>
      </c>
      <c r="F86" s="25" t="s">
        <v>4461</v>
      </c>
      <c r="G86" s="22" t="s">
        <v>3465</v>
      </c>
      <c r="H86" s="26">
        <v>10</v>
      </c>
      <c r="I86" s="26">
        <v>8</v>
      </c>
      <c r="J86" s="26">
        <v>8.5</v>
      </c>
      <c r="K86" s="26" t="s">
        <v>28</v>
      </c>
      <c r="L86" s="33"/>
      <c r="M86" s="33"/>
      <c r="N86" s="33"/>
      <c r="O86" s="77">
        <v>6.5</v>
      </c>
      <c r="P86" s="28">
        <f>ROUND(SUMPRODUCT(H86:O86,$H$8:$O$8)/100,1)</f>
        <v>7.4</v>
      </c>
      <c r="Q86" s="29" t="str">
        <f t="shared" si="7"/>
        <v>B</v>
      </c>
      <c r="R86" s="30" t="str">
        <f t="shared" si="8"/>
        <v>Khá</v>
      </c>
      <c r="S86" s="31" t="str">
        <f t="shared" si="6"/>
        <v/>
      </c>
      <c r="T86" s="32" t="str">
        <f t="array" ref="T86">IFERROR(VLOOKUP($C86&amp;$S$3,CHOOSE({1,2},Data!$A$2:$A$15458&amp;Data!$B$2:$B$15458,Data!$C$2:$C$15458),2,0),"")</f>
        <v>703-A2</v>
      </c>
      <c r="U86" s="94" t="str">
        <f t="array" ref="U86">IFERROR(VLOOKUP($C86&amp;$G$4,CHOOSE({1,2},Data!$A$2:$A$15458&amp;Data!$E$2:$E$15458,Data!$F$2:$F$15458),2,0),"")</f>
        <v>BAS1224-13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2803</v>
      </c>
      <c r="D87" s="23" t="s">
        <v>4570</v>
      </c>
      <c r="E87" s="24" t="s">
        <v>3935</v>
      </c>
      <c r="F87" s="25" t="s">
        <v>3898</v>
      </c>
      <c r="G87" s="22" t="s">
        <v>3373</v>
      </c>
      <c r="H87" s="26">
        <v>7</v>
      </c>
      <c r="I87" s="26">
        <v>7</v>
      </c>
      <c r="J87" s="26">
        <v>6.5</v>
      </c>
      <c r="K87" s="26" t="s">
        <v>28</v>
      </c>
      <c r="L87" s="33"/>
      <c r="M87" s="33"/>
      <c r="N87" s="33"/>
      <c r="O87" s="77">
        <v>7.5</v>
      </c>
      <c r="P87" s="28">
        <f>ROUND(SUMPRODUCT(H87:O87,$H$8:$O$8)/100,1)</f>
        <v>7.2</v>
      </c>
      <c r="Q87" s="29" t="str">
        <f t="shared" si="7"/>
        <v>B</v>
      </c>
      <c r="R87" s="30" t="str">
        <f t="shared" si="8"/>
        <v>Khá</v>
      </c>
      <c r="S87" s="31" t="str">
        <f t="shared" si="6"/>
        <v/>
      </c>
      <c r="T87" s="32" t="str">
        <f t="array" ref="T87">IFERROR(VLOOKUP($C87&amp;$S$3,CHOOSE({1,2},Data!$A$2:$A$15458&amp;Data!$B$2:$B$15458,Data!$C$2:$C$15458),2,0),"")</f>
        <v>703-A2</v>
      </c>
      <c r="U87" s="94" t="str">
        <f t="array" ref="U87">IFERROR(VLOOKUP($C87&amp;$G$4,CHOOSE({1,2},Data!$A$2:$A$15458&amp;Data!$E$2:$E$15458,Data!$F$2:$F$15458),2,0),"")</f>
        <v>BAS1224-13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Đạt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1347</v>
      </c>
      <c r="D88" s="23" t="s">
        <v>3341</v>
      </c>
      <c r="E88" s="24" t="s">
        <v>4172</v>
      </c>
      <c r="F88" s="25" t="s">
        <v>3553</v>
      </c>
      <c r="G88" s="22" t="s">
        <v>3296</v>
      </c>
      <c r="H88" s="26">
        <v>10</v>
      </c>
      <c r="I88" s="26">
        <v>10</v>
      </c>
      <c r="J88" s="26">
        <v>8.5</v>
      </c>
      <c r="K88" s="26" t="s">
        <v>28</v>
      </c>
      <c r="L88" s="33"/>
      <c r="M88" s="33"/>
      <c r="N88" s="33"/>
      <c r="O88" s="77">
        <v>3.5</v>
      </c>
      <c r="P88" s="28">
        <f>ROUND(SUMPRODUCT(H88:O88,$H$8:$O$8)/100,1)</f>
        <v>5.8</v>
      </c>
      <c r="Q88" s="29" t="str">
        <f t="shared" si="7"/>
        <v>C</v>
      </c>
      <c r="R88" s="30" t="str">
        <f t="shared" si="8"/>
        <v>Trung bình</v>
      </c>
      <c r="S88" s="31" t="str">
        <f t="shared" si="6"/>
        <v/>
      </c>
      <c r="T88" s="32" t="str">
        <f t="array" ref="T88">IFERROR(VLOOKUP($C88&amp;$S$3,CHOOSE({1,2},Data!$A$2:$A$15458&amp;Data!$B$2:$B$15458,Data!$C$2:$C$15458),2,0),"")</f>
        <v>703-A2</v>
      </c>
      <c r="U88" s="94" t="str">
        <f t="array" ref="U88">IFERROR(VLOOKUP($C88&amp;$G$4,CHOOSE({1,2},Data!$A$2:$A$15458&amp;Data!$E$2:$E$15458,Data!$F$2:$F$15458),2,0),"")</f>
        <v>BAS1224-13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2795</v>
      </c>
      <c r="D89" s="23" t="s">
        <v>3487</v>
      </c>
      <c r="E89" s="24" t="s">
        <v>3571</v>
      </c>
      <c r="F89" s="25" t="s">
        <v>4101</v>
      </c>
      <c r="G89" s="22" t="s">
        <v>3214</v>
      </c>
      <c r="H89" s="26">
        <v>10</v>
      </c>
      <c r="I89" s="26">
        <v>10</v>
      </c>
      <c r="J89" s="26">
        <v>9</v>
      </c>
      <c r="K89" s="26" t="s">
        <v>28</v>
      </c>
      <c r="L89" s="33"/>
      <c r="M89" s="33"/>
      <c r="N89" s="33"/>
      <c r="O89" s="77">
        <v>7.5</v>
      </c>
      <c r="P89" s="28">
        <f>ROUND(SUMPRODUCT(H89:O89,$H$8:$O$8)/100,1)</f>
        <v>8.3000000000000007</v>
      </c>
      <c r="Q89" s="29" t="str">
        <f t="shared" si="7"/>
        <v>B+</v>
      </c>
      <c r="R89" s="30" t="str">
        <f t="shared" si="8"/>
        <v>Khá</v>
      </c>
      <c r="S89" s="31" t="str">
        <f t="shared" si="6"/>
        <v/>
      </c>
      <c r="T89" s="32" t="str">
        <f t="array" ref="T89">IFERROR(VLOOKUP($C89&amp;$S$3,CHOOSE({1,2},Data!$A$2:$A$15458&amp;Data!$B$2:$B$15458,Data!$C$2:$C$15458),2,0),"")</f>
        <v>703-A2</v>
      </c>
      <c r="U89" s="94" t="str">
        <f t="array" ref="U89">IFERROR(VLOOKUP($C89&amp;$G$4,CHOOSE({1,2},Data!$A$2:$A$15458&amp;Data!$E$2:$E$15458,Data!$F$2:$F$15458),2,0),"")</f>
        <v>BAS1224-13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1754</v>
      </c>
      <c r="D90" s="23" t="s">
        <v>4647</v>
      </c>
      <c r="E90" s="24" t="s">
        <v>4157</v>
      </c>
      <c r="F90" s="25" t="s">
        <v>3758</v>
      </c>
      <c r="G90" s="22" t="s">
        <v>3214</v>
      </c>
      <c r="H90" s="26">
        <v>10</v>
      </c>
      <c r="I90" s="26">
        <v>5</v>
      </c>
      <c r="J90" s="26">
        <v>9</v>
      </c>
      <c r="K90" s="26" t="s">
        <v>28</v>
      </c>
      <c r="L90" s="33"/>
      <c r="M90" s="33"/>
      <c r="N90" s="33"/>
      <c r="O90" s="77">
        <v>7</v>
      </c>
      <c r="P90" s="28">
        <f>ROUND(SUMPRODUCT(H90:O90,$H$8:$O$8)/100,1)</f>
        <v>7.5</v>
      </c>
      <c r="Q90" s="29" t="str">
        <f t="shared" si="7"/>
        <v>B</v>
      </c>
      <c r="R90" s="30" t="str">
        <f t="shared" si="8"/>
        <v>Khá</v>
      </c>
      <c r="S90" s="31" t="str">
        <f t="shared" si="6"/>
        <v/>
      </c>
      <c r="T90" s="32" t="str">
        <f t="array" ref="T90">IFERROR(VLOOKUP($C90&amp;$S$3,CHOOSE({1,2},Data!$A$2:$A$15458&amp;Data!$B$2:$B$15458,Data!$C$2:$C$15458),2,0),"")</f>
        <v>703-A2</v>
      </c>
      <c r="U90" s="94" t="str">
        <f t="array" ref="U90">IFERROR(VLOOKUP($C90&amp;$G$4,CHOOSE({1,2},Data!$A$2:$A$15458&amp;Data!$E$2:$E$15458,Data!$F$2:$F$15458),2,0),"")</f>
        <v>BAS1224-13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Đạt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2381</v>
      </c>
      <c r="D91" s="23" t="s">
        <v>4648</v>
      </c>
      <c r="E91" s="24" t="s">
        <v>3579</v>
      </c>
      <c r="F91" s="25" t="s">
        <v>4649</v>
      </c>
      <c r="G91" s="22" t="s">
        <v>4650</v>
      </c>
      <c r="H91" s="26">
        <v>9</v>
      </c>
      <c r="I91" s="26">
        <v>7</v>
      </c>
      <c r="J91" s="26">
        <v>8</v>
      </c>
      <c r="K91" s="26" t="s">
        <v>28</v>
      </c>
      <c r="L91" s="33"/>
      <c r="M91" s="33"/>
      <c r="N91" s="33"/>
      <c r="O91" s="77">
        <v>2.5</v>
      </c>
      <c r="P91" s="28">
        <f>ROUND(SUMPRODUCT(H91:O91,$H$8:$O$8)/100,1)</f>
        <v>4.7</v>
      </c>
      <c r="Q91" s="29" t="str">
        <f t="shared" si="7"/>
        <v>D</v>
      </c>
      <c r="R91" s="30" t="str">
        <f t="shared" si="8"/>
        <v>Trung bình yếu</v>
      </c>
      <c r="S91" s="31" t="str">
        <f t="shared" si="6"/>
        <v/>
      </c>
      <c r="T91" s="32" t="str">
        <f t="array" ref="T91">IFERROR(VLOOKUP($C91&amp;$S$3,CHOOSE({1,2},Data!$A$2:$A$15458&amp;Data!$B$2:$B$15458,Data!$C$2:$C$15458),2,0),"")</f>
        <v>703-A2</v>
      </c>
      <c r="U91" s="94" t="str">
        <f t="array" ref="U91">IFERROR(VLOOKUP($C91&amp;$G$4,CHOOSE({1,2},Data!$A$2:$A$15458&amp;Data!$E$2:$E$15458,Data!$F$2:$F$15458),2,0),"")</f>
        <v>BAS1224-13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1942</v>
      </c>
      <c r="D92" s="23" t="s">
        <v>3309</v>
      </c>
      <c r="E92" s="24" t="s">
        <v>3579</v>
      </c>
      <c r="F92" s="25" t="s">
        <v>3599</v>
      </c>
      <c r="G92" s="22" t="s">
        <v>3235</v>
      </c>
      <c r="H92" s="26">
        <v>10</v>
      </c>
      <c r="I92" s="26">
        <v>10</v>
      </c>
      <c r="J92" s="26">
        <v>9.5</v>
      </c>
      <c r="K92" s="26" t="s">
        <v>28</v>
      </c>
      <c r="L92" s="33"/>
      <c r="M92" s="33"/>
      <c r="N92" s="33"/>
      <c r="O92" s="77">
        <v>9</v>
      </c>
      <c r="P92" s="28">
        <f>ROUND(SUMPRODUCT(H92:O92,$H$8:$O$8)/100,1)</f>
        <v>9.3000000000000007</v>
      </c>
      <c r="Q92" s="29" t="str">
        <f t="shared" si="7"/>
        <v>A+</v>
      </c>
      <c r="R92" s="30" t="str">
        <f t="shared" si="8"/>
        <v>Giỏi</v>
      </c>
      <c r="S92" s="31" t="str">
        <f t="shared" si="6"/>
        <v/>
      </c>
      <c r="T92" s="32" t="str">
        <f t="array" ref="T92">IFERROR(VLOOKUP($C92&amp;$S$3,CHOOSE({1,2},Data!$A$2:$A$15458&amp;Data!$B$2:$B$15458,Data!$C$2:$C$15458),2,0),"")</f>
        <v>703-A2</v>
      </c>
      <c r="U92" s="94" t="str">
        <f t="array" ref="U92">IFERROR(VLOOKUP($C92&amp;$G$4,CHOOSE({1,2},Data!$A$2:$A$15458&amp;Data!$E$2:$E$15458,Data!$F$2:$F$15458),2,0),"")</f>
        <v>BAS1224-13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customHeight="1">
      <c r="B93" s="21">
        <f>IF(LEN(C93=0),SUBTOTAL(3,$C$9:C93),"")</f>
        <v>85</v>
      </c>
      <c r="C93" s="22" t="s">
        <v>2440</v>
      </c>
      <c r="D93" s="23" t="s">
        <v>3830</v>
      </c>
      <c r="E93" s="24" t="s">
        <v>3426</v>
      </c>
      <c r="F93" s="25" t="s">
        <v>4127</v>
      </c>
      <c r="G93" s="22" t="s">
        <v>3246</v>
      </c>
      <c r="H93" s="26">
        <v>9</v>
      </c>
      <c r="I93" s="26">
        <v>7</v>
      </c>
      <c r="J93" s="26">
        <v>8</v>
      </c>
      <c r="K93" s="26" t="s">
        <v>28</v>
      </c>
      <c r="L93" s="33"/>
      <c r="M93" s="33"/>
      <c r="N93" s="33"/>
      <c r="O93" s="77">
        <v>0</v>
      </c>
      <c r="P93" s="28">
        <f>ROUND(SUMPRODUCT(H93:O93,$H$8:$O$8)/100,1)</f>
        <v>3.2</v>
      </c>
      <c r="Q93" s="29" t="str">
        <f t="shared" si="7"/>
        <v>F</v>
      </c>
      <c r="R93" s="30" t="str">
        <f t="shared" si="8"/>
        <v>Kém</v>
      </c>
      <c r="S93" s="31" t="str">
        <f t="shared" si="6"/>
        <v/>
      </c>
      <c r="T93" s="32" t="str">
        <f t="array" ref="T93">IFERROR(VLOOKUP($C93&amp;$S$3,CHOOSE({1,2},Data!$A$2:$A$15458&amp;Data!$B$2:$B$15458,Data!$C$2:$C$15458),2,0),"")</f>
        <v>703-A2</v>
      </c>
      <c r="U93" s="94" t="str">
        <f t="array" ref="U93">IFERROR(VLOOKUP($C93&amp;$G$4,CHOOSE({1,2},Data!$A$2:$A$15458&amp;Data!$E$2:$E$15458,Data!$F$2:$F$15458),2,0),"")</f>
        <v>BAS1224-13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Học lại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hidden="1" customHeight="1">
      <c r="B94" s="21">
        <f>IF(LEN(C94=0),SUBTOTAL(3,$C$9:C94),"")</f>
        <v>85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ref="Q94:Q97" si="9">IF(AND($P94&gt;=9,$P94&lt;=10),"A+","")&amp;IF(AND($P94&gt;=8.5,$P94&lt;=8.9),"A","")&amp;IF(AND($P94&gt;=8,$P94&lt;=8.4),"B+","")&amp;IF(AND($P94&gt;=7,$P94&lt;=7.9),"B","")&amp;IF(AND($P94&gt;=6.5,$P94&lt;=6.9),"C+","")&amp;IF(AND($P94&gt;=5.5,$P94&lt;=6.4),"C","")&amp;IF(AND($P94&gt;=5,$P94&lt;=5.4),"D+","")&amp;IF(AND($P94&gt;=4,$P94&lt;=4.9),"D","")&amp;IF(AND($P94&lt;4),"F","")</f>
        <v>F</v>
      </c>
      <c r="R94" s="30" t="str">
        <f t="shared" ref="R94:R97" si="10">IF($P94&lt;4,"Kém",IF(AND($P94&gt;=4,$P94&lt;=5.4),"Trung bình yếu",IF(AND($P94&gt;=5.5,$P94&lt;=6.9),"Trung bình",IF(AND($P94&gt;=7,$P94&lt;=8.4),"Khá",IF(AND($P94&gt;=8.5,$P94&lt;=10),"Giỏi","")))))</f>
        <v>Kém</v>
      </c>
      <c r="S94" s="31" t="str">
        <f t="shared" si="6"/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hidden="1" customHeight="1">
      <c r="B95" s="21">
        <f>IF(LEN(C95=0),SUBTOTAL(3,$C$9:C95),"")</f>
        <v>85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9"/>
        <v>F</v>
      </c>
      <c r="R95" s="30" t="str">
        <f t="shared" si="10"/>
        <v>Kém</v>
      </c>
      <c r="S95" s="31" t="str">
        <f t="shared" si="6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hidden="1" customHeight="1">
      <c r="B96" s="21">
        <f>IF(LEN(C96=0),SUBTOTAL(3,$C$9:C96),"")</f>
        <v>85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9"/>
        <v>F</v>
      </c>
      <c r="R96" s="30" t="str">
        <f t="shared" si="10"/>
        <v>Kém</v>
      </c>
      <c r="S96" s="31" t="str">
        <f t="shared" si="6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hidden="1" customHeight="1">
      <c r="B97" s="21">
        <f>IF(LEN(C97=0),SUBTOTAL(3,$C$9:C97),"")</f>
        <v>85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9"/>
        <v>F</v>
      </c>
      <c r="R97" s="30" t="str">
        <f t="shared" si="10"/>
        <v>Kém</v>
      </c>
      <c r="S97" s="31" t="str">
        <f t="shared" si="6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t="17.850000000000001" hidden="1" customHeight="1">
      <c r="B98" s="21">
        <f>IF(LEN(C98=0),SUBTOTAL(3,$C$9:C98),"")</f>
        <v>85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ref="Q98:Q121" si="11">IF(AND($P98&gt;=9,$P98&lt;=10),"A+","")&amp;IF(AND($P98&gt;=8.5,$P98&lt;=8.9),"A","")&amp;IF(AND($P98&gt;=8,$P98&lt;=8.4),"B+","")&amp;IF(AND($P98&gt;=7,$P98&lt;=7.9),"B","")&amp;IF(AND($P98&gt;=6.5,$P98&lt;=6.9),"C+","")&amp;IF(AND($P98&gt;=5.5,$P98&lt;=6.4),"C","")&amp;IF(AND($P98&gt;=5,$P98&lt;=5.4),"D+","")&amp;IF(AND($P98&gt;=4,$P98&lt;=4.9),"D","")&amp;IF(AND($P98&lt;4),"F","")</f>
        <v>F</v>
      </c>
      <c r="R98" s="30" t="str">
        <f t="shared" ref="R98:R121" si="12">IF($P98&lt;4,"Kém",IF(AND($P98&gt;=4,$P98&lt;=5.4),"Trung bình yếu",IF(AND($P98&gt;=5.5,$P98&lt;=6.9),"Trung bình",IF(AND($P98&gt;=7,$P98&lt;=8.4),"Khá",IF(AND($P98&gt;=8.5,$P98&lt;=10),"Giỏi","")))))</f>
        <v>Kém</v>
      </c>
      <c r="S98" s="31" t="str">
        <f t="shared" ref="S98:S123" si="13">+IF(OR($H98=0,$I98=0,$J98=0,$K98=0),"Không đủ ĐKDT",IF(AND(O98=0,P98&gt;=4),"Không đạt",""))</f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t="17.850000000000001" hidden="1" customHeight="1">
      <c r="B99" s="21">
        <f>IF(LEN(C99=0),SUBTOTAL(3,$C$9:C99),"")</f>
        <v>85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11"/>
        <v>F</v>
      </c>
      <c r="R99" s="30" t="str">
        <f t="shared" si="12"/>
        <v>Kém</v>
      </c>
      <c r="S99" s="31" t="str">
        <f t="shared" si="13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t="17.850000000000001" hidden="1" customHeight="1">
      <c r="B100" s="21">
        <f>IF(LEN(C100=0),SUBTOTAL(3,$C$9:C100),"")</f>
        <v>85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11"/>
        <v>F</v>
      </c>
      <c r="R100" s="30" t="str">
        <f t="shared" si="12"/>
        <v>Kém</v>
      </c>
      <c r="S100" s="31" t="str">
        <f t="shared" si="13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t="17.850000000000001" hidden="1" customHeight="1">
      <c r="B101" s="21">
        <f>IF(LEN(C101=0),SUBTOTAL(3,$C$9:C101),"")</f>
        <v>85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11"/>
        <v>F</v>
      </c>
      <c r="R101" s="30" t="str">
        <f t="shared" si="12"/>
        <v>Kém</v>
      </c>
      <c r="S101" s="31" t="str">
        <f t="shared" si="13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t="17.850000000000001" hidden="1" customHeight="1">
      <c r="B102" s="21">
        <f>IF(LEN(C102=0),SUBTOTAL(3,$C$9:C102),"")</f>
        <v>85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11"/>
        <v>F</v>
      </c>
      <c r="R102" s="30" t="str">
        <f t="shared" si="12"/>
        <v>Kém</v>
      </c>
      <c r="S102" s="31" t="str">
        <f t="shared" si="13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t="17.850000000000001" hidden="1" customHeight="1">
      <c r="B103" s="21">
        <f>IF(LEN(C103=0),SUBTOTAL(3,$C$9:C103),"")</f>
        <v>85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11"/>
        <v>F</v>
      </c>
      <c r="R103" s="30" t="str">
        <f t="shared" si="12"/>
        <v>Kém</v>
      </c>
      <c r="S103" s="31" t="str">
        <f t="shared" si="13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t="17.850000000000001" hidden="1" customHeight="1">
      <c r="B104" s="21">
        <f>IF(LEN(C104=0),SUBTOTAL(3,$C$9:C104),"")</f>
        <v>85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11"/>
        <v>F</v>
      </c>
      <c r="R104" s="30" t="str">
        <f t="shared" si="12"/>
        <v>Kém</v>
      </c>
      <c r="S104" s="31" t="str">
        <f t="shared" si="13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t="17.850000000000001" hidden="1" customHeight="1">
      <c r="B105" s="21">
        <f>IF(LEN(C105=0),SUBTOTAL(3,$C$9:C105),"")</f>
        <v>85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11"/>
        <v>F</v>
      </c>
      <c r="R105" s="30" t="str">
        <f t="shared" si="12"/>
        <v>Kém</v>
      </c>
      <c r="S105" s="31" t="str">
        <f t="shared" si="13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t="17.850000000000001" hidden="1" customHeight="1">
      <c r="B106" s="21">
        <f>IF(LEN(C106=0),SUBTOTAL(3,$C$9:C106),"")</f>
        <v>85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1"/>
        <v>F</v>
      </c>
      <c r="R106" s="30" t="str">
        <f t="shared" si="12"/>
        <v>Kém</v>
      </c>
      <c r="S106" s="31" t="str">
        <f t="shared" si="13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t="17.850000000000001" hidden="1" customHeight="1">
      <c r="B107" s="21">
        <f>IF(LEN(C107=0),SUBTOTAL(3,$C$9:C107),"")</f>
        <v>85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1"/>
        <v>F</v>
      </c>
      <c r="R107" s="30" t="str">
        <f t="shared" si="12"/>
        <v>Kém</v>
      </c>
      <c r="S107" s="31" t="str">
        <f t="shared" si="13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t="17.850000000000001" hidden="1" customHeight="1">
      <c r="B108" s="21">
        <f>IF(LEN(C108=0),SUBTOTAL(3,$C$9:C108),"")</f>
        <v>85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1"/>
        <v>F</v>
      </c>
      <c r="R108" s="30" t="str">
        <f t="shared" si="12"/>
        <v>Kém</v>
      </c>
      <c r="S108" s="31" t="str">
        <f t="shared" si="13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t="17.850000000000001" hidden="1" customHeight="1">
      <c r="B109" s="21">
        <f>IF(LEN(C109=0),SUBTOTAL(3,$C$9:C109),"")</f>
        <v>85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1"/>
        <v>F</v>
      </c>
      <c r="R109" s="30" t="str">
        <f t="shared" si="12"/>
        <v>Kém</v>
      </c>
      <c r="S109" s="31" t="str">
        <f t="shared" si="13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t="17.850000000000001" hidden="1" customHeight="1">
      <c r="B110" s="21">
        <f>IF(LEN(C110=0),SUBTOTAL(3,$C$9:C110),"")</f>
        <v>85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1"/>
        <v>F</v>
      </c>
      <c r="R110" s="30" t="str">
        <f t="shared" si="12"/>
        <v>Kém</v>
      </c>
      <c r="S110" s="31" t="str">
        <f t="shared" si="13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t="17.850000000000001" hidden="1" customHeight="1">
      <c r="B111" s="21">
        <f>IF(LEN(C111=0),SUBTOTAL(3,$C$9:C111),"")</f>
        <v>85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1"/>
        <v>F</v>
      </c>
      <c r="R111" s="30" t="str">
        <f t="shared" si="12"/>
        <v>Kém</v>
      </c>
      <c r="S111" s="31" t="str">
        <f t="shared" si="13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t="17.850000000000001" hidden="1" customHeight="1">
      <c r="B112" s="21">
        <f>IF(LEN(C112=0),SUBTOTAL(3,$C$9:C112),"")</f>
        <v>85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1"/>
        <v>F</v>
      </c>
      <c r="R112" s="30" t="str">
        <f t="shared" si="12"/>
        <v>Kém</v>
      </c>
      <c r="S112" s="31" t="str">
        <f t="shared" si="13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t="17.850000000000001" hidden="1" customHeight="1">
      <c r="B113" s="21">
        <f>IF(LEN(C113=0),SUBTOTAL(3,$C$9:C113),"")</f>
        <v>85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1"/>
        <v>F</v>
      </c>
      <c r="R113" s="30" t="str">
        <f t="shared" si="12"/>
        <v>Kém</v>
      </c>
      <c r="S113" s="31" t="str">
        <f t="shared" si="13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t="17.850000000000001" hidden="1" customHeight="1">
      <c r="B114" s="21">
        <f>IF(LEN(C114=0),SUBTOTAL(3,$C$9:C114),"")</f>
        <v>85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1"/>
        <v>F</v>
      </c>
      <c r="R114" s="30" t="str">
        <f t="shared" si="12"/>
        <v>Kém</v>
      </c>
      <c r="S114" s="31" t="str">
        <f t="shared" si="13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t="17.850000000000001" hidden="1" customHeight="1">
      <c r="B115" s="21">
        <f>IF(LEN(C115=0),SUBTOTAL(3,$C$9:C115),"")</f>
        <v>85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1"/>
        <v>F</v>
      </c>
      <c r="R115" s="30" t="str">
        <f t="shared" si="12"/>
        <v>Kém</v>
      </c>
      <c r="S115" s="31" t="str">
        <f t="shared" si="13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t="17.850000000000001" hidden="1" customHeight="1">
      <c r="B116" s="21">
        <f>IF(LEN(C116=0),SUBTOTAL(3,$C$9:C116),"")</f>
        <v>85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1"/>
        <v>F</v>
      </c>
      <c r="R116" s="30" t="str">
        <f t="shared" si="12"/>
        <v>Kém</v>
      </c>
      <c r="S116" s="31" t="str">
        <f t="shared" si="13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t="17.850000000000001" hidden="1" customHeight="1">
      <c r="B117" s="21">
        <f>IF(LEN(C117=0),SUBTOTAL(3,$C$9:C117),"")</f>
        <v>85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1"/>
        <v>F</v>
      </c>
      <c r="R117" s="30" t="str">
        <f t="shared" si="12"/>
        <v>Kém</v>
      </c>
      <c r="S117" s="31" t="str">
        <f t="shared" si="13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t="17.850000000000001" hidden="1" customHeight="1">
      <c r="B118" s="21">
        <f>IF(LEN(C118=0),SUBTOTAL(3,$C$9:C118),"")</f>
        <v>85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1"/>
        <v>F</v>
      </c>
      <c r="R118" s="30" t="str">
        <f t="shared" si="12"/>
        <v>Kém</v>
      </c>
      <c r="S118" s="31" t="str">
        <f t="shared" si="13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t="17.850000000000001" hidden="1" customHeight="1">
      <c r="B119" s="21">
        <f>IF(LEN(C119=0),SUBTOTAL(3,$C$9:C119),"")</f>
        <v>85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1"/>
        <v>F</v>
      </c>
      <c r="R119" s="30" t="str">
        <f t="shared" si="12"/>
        <v>Kém</v>
      </c>
      <c r="S119" s="31" t="str">
        <f t="shared" si="13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t="17.850000000000001" hidden="1" customHeight="1">
      <c r="B120" s="21">
        <f>IF(LEN(C120=0),SUBTOTAL(3,$C$9:C120),"")</f>
        <v>85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1"/>
        <v>F</v>
      </c>
      <c r="R120" s="30" t="str">
        <f t="shared" si="12"/>
        <v>Kém</v>
      </c>
      <c r="S120" s="31" t="str">
        <f t="shared" si="13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t="17.850000000000001" hidden="1" customHeight="1">
      <c r="B121" s="21">
        <f>IF(LEN(C121=0),SUBTOTAL(3,$C$9:C121),"")</f>
        <v>85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1"/>
        <v>F</v>
      </c>
      <c r="R121" s="30" t="str">
        <f t="shared" si="12"/>
        <v>Kém</v>
      </c>
      <c r="S121" s="31" t="str">
        <f t="shared" si="13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t="17.850000000000001" hidden="1" customHeight="1">
      <c r="B122" s="21">
        <f>IF(LEN(C122=0),SUBTOTAL(3,$C$9:C122),"")</f>
        <v>85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4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5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3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t="17.850000000000001" hidden="1" customHeight="1">
      <c r="B123" s="21">
        <f>IF(LEN(C123=0),SUBTOTAL(3,$C$9:C123),"")</f>
        <v>85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4"/>
        <v>F</v>
      </c>
      <c r="R123" s="30" t="str">
        <f t="shared" si="15"/>
        <v>Kém</v>
      </c>
      <c r="S123" s="31" t="str">
        <f t="shared" si="13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t="17.850000000000001" hidden="1" customHeight="1">
      <c r="B124" s="21">
        <f>IF(LEN(C124=0),SUBTOTAL(3,$C$9:C124),"")</f>
        <v>85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4"/>
        <v>F</v>
      </c>
      <c r="R124" s="30" t="str">
        <f t="shared" si="15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t="17.850000000000001" hidden="1" customHeight="1">
      <c r="B125" s="21">
        <f>IF(LEN(C125=0),SUBTOTAL(3,$C$9:C125),"")</f>
        <v>85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4"/>
        <v>F</v>
      </c>
      <c r="R125" s="30" t="str">
        <f t="shared" si="15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t="17.850000000000001" hidden="1" customHeight="1">
      <c r="B126" s="21">
        <f>IF(LEN(C126=0),SUBTOTAL(3,$C$9:C126),"")</f>
        <v>85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4"/>
        <v>F</v>
      </c>
      <c r="R126" s="30" t="str">
        <f t="shared" si="15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t="17.850000000000001" hidden="1" customHeight="1">
      <c r="B127" s="21">
        <f>IF(LEN(C127=0),SUBTOTAL(3,$C$9:C127),"")</f>
        <v>85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4"/>
        <v>F</v>
      </c>
      <c r="R127" s="30" t="str">
        <f t="shared" si="15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t="17.850000000000001" hidden="1" customHeight="1">
      <c r="B128" s="21">
        <f>IF(LEN(C128=0),SUBTOTAL(3,$C$9:C128),"")</f>
        <v>85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4"/>
        <v>F</v>
      </c>
      <c r="R128" s="30" t="str">
        <f t="shared" si="15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t="17.850000000000001" hidden="1" customHeight="1">
      <c r="B129" s="21">
        <f>IF(LEN(C129=0),SUBTOTAL(3,$C$9:C129),"")</f>
        <v>85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4"/>
        <v>F</v>
      </c>
      <c r="R129" s="30" t="str">
        <f t="shared" si="15"/>
        <v>Kém</v>
      </c>
      <c r="S129" s="31" t="str">
        <f t="shared" ref="S129:S158" si="16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t="17.850000000000001" hidden="1" customHeight="1">
      <c r="B130" s="21">
        <f>IF(LEN(C130=0),SUBTOTAL(3,$C$9:C130),"")</f>
        <v>85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4"/>
        <v>F</v>
      </c>
      <c r="R130" s="30" t="str">
        <f t="shared" si="15"/>
        <v>Kém</v>
      </c>
      <c r="S130" s="31" t="str">
        <f t="shared" si="16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t="17.850000000000001" hidden="1" customHeight="1">
      <c r="B131" s="21">
        <f>IF(LEN(C131=0),SUBTOTAL(3,$C$9:C131),"")</f>
        <v>85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4"/>
        <v>F</v>
      </c>
      <c r="R131" s="30" t="str">
        <f t="shared" si="15"/>
        <v>Kém</v>
      </c>
      <c r="S131" s="31" t="str">
        <f t="shared" si="16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t="17.850000000000001" hidden="1" customHeight="1">
      <c r="B132" s="21">
        <f>IF(LEN(C132=0),SUBTOTAL(3,$C$9:C132),"")</f>
        <v>85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4"/>
        <v>F</v>
      </c>
      <c r="R132" s="30" t="str">
        <f t="shared" si="15"/>
        <v>Kém</v>
      </c>
      <c r="S132" s="31" t="str">
        <f t="shared" si="16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t="17.850000000000001" hidden="1" customHeight="1">
      <c r="B133" s="21">
        <f>IF(LEN(C133=0),SUBTOTAL(3,$C$9:C133),"")</f>
        <v>85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4"/>
        <v>F</v>
      </c>
      <c r="R133" s="30" t="str">
        <f t="shared" si="15"/>
        <v>Kém</v>
      </c>
      <c r="S133" s="31" t="str">
        <f t="shared" si="16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t="17.850000000000001" hidden="1" customHeight="1">
      <c r="B134" s="21">
        <f>IF(LEN(C134=0),SUBTOTAL(3,$C$9:C134),"")</f>
        <v>85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4"/>
        <v>F</v>
      </c>
      <c r="R134" s="30" t="str">
        <f t="shared" si="15"/>
        <v>Kém</v>
      </c>
      <c r="S134" s="31" t="str">
        <f t="shared" si="16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t="17.850000000000001" hidden="1" customHeight="1">
      <c r="B135" s="21">
        <f>IF(LEN(C135=0),SUBTOTAL(3,$C$9:C135),"")</f>
        <v>85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4"/>
        <v>F</v>
      </c>
      <c r="R135" s="30" t="str">
        <f t="shared" si="15"/>
        <v>Kém</v>
      </c>
      <c r="S135" s="31" t="str">
        <f t="shared" si="16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t="17.850000000000001" hidden="1" customHeight="1">
      <c r="B136" s="21">
        <f>IF(LEN(C136=0),SUBTOTAL(3,$C$9:C136),"")</f>
        <v>85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4"/>
        <v>F</v>
      </c>
      <c r="R136" s="30" t="str">
        <f t="shared" si="15"/>
        <v>Kém</v>
      </c>
      <c r="S136" s="31" t="str">
        <f t="shared" si="16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t="17.850000000000001" hidden="1" customHeight="1">
      <c r="B137" s="21">
        <f>IF(LEN(C137=0),SUBTOTAL(3,$C$9:C137),"")</f>
        <v>85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4"/>
        <v>F</v>
      </c>
      <c r="R137" s="30" t="str">
        <f t="shared" si="15"/>
        <v>Kém</v>
      </c>
      <c r="S137" s="31" t="str">
        <f t="shared" si="16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t="17.850000000000001" hidden="1" customHeight="1">
      <c r="B138" s="21">
        <f>IF(LEN(C138=0),SUBTOTAL(3,$C$9:C138),"")</f>
        <v>85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4"/>
        <v>F</v>
      </c>
      <c r="R138" s="30" t="str">
        <f t="shared" si="15"/>
        <v>Kém</v>
      </c>
      <c r="S138" s="31" t="str">
        <f t="shared" si="16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t="17.850000000000001" hidden="1" customHeight="1">
      <c r="B139" s="21">
        <f>IF(LEN(C139=0),SUBTOTAL(3,$C$9:C139),"")</f>
        <v>85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4"/>
        <v>F</v>
      </c>
      <c r="R139" s="30" t="str">
        <f t="shared" si="15"/>
        <v>Kém</v>
      </c>
      <c r="S139" s="31" t="str">
        <f t="shared" si="16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t="17.850000000000001" hidden="1" customHeight="1">
      <c r="B140" s="21">
        <f>IF(LEN(C140=0),SUBTOTAL(3,$C$9:C140),"")</f>
        <v>85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4"/>
        <v>F</v>
      </c>
      <c r="R140" s="30" t="str">
        <f t="shared" si="15"/>
        <v>Kém</v>
      </c>
      <c r="S140" s="31" t="str">
        <f t="shared" si="16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t="17.850000000000001" hidden="1" customHeight="1">
      <c r="B141" s="21">
        <f>IF(LEN(C141=0),SUBTOTAL(3,$C$9:C141),"")</f>
        <v>85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4"/>
        <v>F</v>
      </c>
      <c r="R141" s="30" t="str">
        <f t="shared" si="15"/>
        <v>Kém</v>
      </c>
      <c r="S141" s="31" t="str">
        <f t="shared" si="16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t="17.850000000000001" hidden="1" customHeight="1">
      <c r="B142" s="21">
        <f>IF(LEN(C142=0),SUBTOTAL(3,$C$9:C142),"")</f>
        <v>85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4"/>
        <v>F</v>
      </c>
      <c r="R142" s="30" t="str">
        <f t="shared" si="15"/>
        <v>Kém</v>
      </c>
      <c r="S142" s="31" t="str">
        <f t="shared" si="16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t="17.850000000000001" hidden="1" customHeight="1">
      <c r="B143" s="21">
        <f>IF(LEN(C143=0),SUBTOTAL(3,$C$9:C143),"")</f>
        <v>85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4"/>
        <v>F</v>
      </c>
      <c r="R143" s="30" t="str">
        <f t="shared" si="15"/>
        <v>Kém</v>
      </c>
      <c r="S143" s="31" t="str">
        <f t="shared" si="16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t="17.850000000000001" hidden="1" customHeight="1">
      <c r="B144" s="21">
        <f>IF(LEN(C144=0),SUBTOTAL(3,$C$9:C144),"")</f>
        <v>85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4"/>
        <v>F</v>
      </c>
      <c r="R144" s="30" t="str">
        <f t="shared" si="15"/>
        <v>Kém</v>
      </c>
      <c r="S144" s="31" t="str">
        <f t="shared" si="16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t="17.850000000000001" hidden="1" customHeight="1">
      <c r="B145" s="21">
        <f>IF(LEN(C145=0),SUBTOTAL(3,$C$9:C145),"")</f>
        <v>85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4"/>
        <v>F</v>
      </c>
      <c r="R145" s="30" t="str">
        <f t="shared" si="15"/>
        <v>Kém</v>
      </c>
      <c r="S145" s="31" t="str">
        <f t="shared" si="16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t="17.850000000000001" hidden="1" customHeight="1">
      <c r="B146" s="21">
        <f>IF(LEN(C146=0),SUBTOTAL(3,$C$9:C146),"")</f>
        <v>85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4"/>
        <v>F</v>
      </c>
      <c r="R146" s="30" t="str">
        <f t="shared" si="15"/>
        <v>Kém</v>
      </c>
      <c r="S146" s="31" t="str">
        <f t="shared" si="16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t="17.850000000000001" hidden="1" customHeight="1">
      <c r="B147" s="21">
        <f>IF(LEN(C147=0),SUBTOTAL(3,$C$9:C147),"")</f>
        <v>85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4"/>
        <v>F</v>
      </c>
      <c r="R147" s="30" t="str">
        <f t="shared" si="15"/>
        <v>Kém</v>
      </c>
      <c r="S147" s="31" t="str">
        <f t="shared" si="16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t="17.850000000000001" hidden="1" customHeight="1">
      <c r="B148" s="21">
        <f>IF(LEN(C148=0),SUBTOTAL(3,$C$9:C148),"")</f>
        <v>85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4"/>
        <v>F</v>
      </c>
      <c r="R148" s="30" t="str">
        <f t="shared" si="15"/>
        <v>Kém</v>
      </c>
      <c r="S148" s="31" t="str">
        <f t="shared" si="16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t="17.850000000000001" hidden="1" customHeight="1">
      <c r="B149" s="21">
        <f>IF(LEN(C149=0),SUBTOTAL(3,$C$9:C149),"")</f>
        <v>85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4"/>
        <v>F</v>
      </c>
      <c r="R149" s="30" t="str">
        <f t="shared" si="15"/>
        <v>Kém</v>
      </c>
      <c r="S149" s="31" t="str">
        <f t="shared" si="16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t="17.850000000000001" hidden="1" customHeight="1">
      <c r="B150" s="21">
        <f>IF(LEN(C150=0),SUBTOTAL(3,$C$9:C150),"")</f>
        <v>85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4"/>
        <v>F</v>
      </c>
      <c r="R150" s="30" t="str">
        <f t="shared" si="15"/>
        <v>Kém</v>
      </c>
      <c r="S150" s="31" t="str">
        <f t="shared" si="16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t="17.850000000000001" hidden="1" customHeight="1">
      <c r="B151" s="21">
        <f>IF(LEN(C151=0),SUBTOTAL(3,$C$9:C151),"")</f>
        <v>85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4"/>
        <v>F</v>
      </c>
      <c r="R151" s="30" t="str">
        <f t="shared" si="15"/>
        <v>Kém</v>
      </c>
      <c r="S151" s="31" t="str">
        <f t="shared" si="16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t="17.850000000000001" hidden="1" customHeight="1">
      <c r="B152" s="21">
        <f>IF(LEN(C152=0),SUBTOTAL(3,$C$9:C152),"")</f>
        <v>85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4"/>
        <v>F</v>
      </c>
      <c r="R152" s="30" t="str">
        <f t="shared" si="15"/>
        <v>Kém</v>
      </c>
      <c r="S152" s="31" t="str">
        <f t="shared" si="16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t="17.850000000000001" hidden="1" customHeight="1">
      <c r="B153" s="21">
        <f>IF(LEN(C153=0),SUBTOTAL(3,$C$9:C153),"")</f>
        <v>85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4"/>
        <v>F</v>
      </c>
      <c r="R153" s="30" t="str">
        <f t="shared" si="15"/>
        <v>Kém</v>
      </c>
      <c r="S153" s="31" t="str">
        <f t="shared" si="16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t="17.850000000000001" hidden="1" customHeight="1">
      <c r="B154" s="21">
        <f>IF(LEN(C154=0),SUBTOTAL(3,$C$9:C154),"")</f>
        <v>85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4"/>
        <v>F</v>
      </c>
      <c r="R154" s="30" t="str">
        <f t="shared" si="15"/>
        <v>Kém</v>
      </c>
      <c r="S154" s="31" t="str">
        <f t="shared" si="16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t="17.850000000000001" hidden="1" customHeight="1">
      <c r="B155" s="21">
        <f>IF(LEN(C155=0),SUBTOTAL(3,$C$9:C155),"")</f>
        <v>85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4"/>
        <v>F</v>
      </c>
      <c r="R155" s="30" t="str">
        <f t="shared" si="15"/>
        <v>Kém</v>
      </c>
      <c r="S155" s="31" t="str">
        <f t="shared" si="16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t="17.850000000000001" hidden="1" customHeight="1">
      <c r="B156" s="21">
        <f>IF(LEN(C156=0),SUBTOTAL(3,$C$9:C156),"")</f>
        <v>85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4"/>
        <v>F</v>
      </c>
      <c r="R156" s="30" t="str">
        <f t="shared" si="15"/>
        <v>Kém</v>
      </c>
      <c r="S156" s="31" t="str">
        <f t="shared" si="16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t="17.850000000000001" hidden="1" customHeight="1">
      <c r="B157" s="21">
        <f>IF(LEN(C157=0),SUBTOTAL(3,$C$9:C157),"")</f>
        <v>85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4"/>
        <v>F</v>
      </c>
      <c r="R157" s="30" t="str">
        <f t="shared" si="15"/>
        <v>Kém</v>
      </c>
      <c r="S157" s="31" t="str">
        <f t="shared" si="16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t="17.850000000000001" hidden="1" customHeight="1">
      <c r="B158" s="81">
        <f>IF(LEN(C158=0),SUBTOTAL(3,$C$9:C158),"")</f>
        <v>85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4"/>
        <v>F</v>
      </c>
      <c r="R158" s="91" t="str">
        <f t="shared" si="15"/>
        <v>Kém</v>
      </c>
      <c r="S158" s="92" t="str">
        <f t="shared" si="16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144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74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2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11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65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D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3">
    <sortCondition ref="E9:E93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247" priority="28" operator="greaterThan">
      <formula>10</formula>
    </cfRule>
  </conditionalFormatting>
  <conditionalFormatting sqref="O9:O49 O99:O128 O148:O158">
    <cfRule type="cellIs" dxfId="246" priority="22" operator="greaterThan">
      <formula>10</formula>
    </cfRule>
    <cfRule type="cellIs" dxfId="245" priority="23" operator="greaterThan">
      <formula>10</formula>
    </cfRule>
    <cfRule type="cellIs" dxfId="244" priority="24" operator="greaterThan">
      <formula>10</formula>
    </cfRule>
    <cfRule type="cellIs" dxfId="243" priority="25" operator="greaterThan">
      <formula>10</formula>
    </cfRule>
    <cfRule type="cellIs" dxfId="242" priority="26" operator="greaterThan">
      <formula>10</formula>
    </cfRule>
    <cfRule type="cellIs" dxfId="241" priority="27" operator="greaterThan">
      <formula>10</formula>
    </cfRule>
  </conditionalFormatting>
  <conditionalFormatting sqref="H99:K128 H148:K158 H9:K49">
    <cfRule type="cellIs" dxfId="240" priority="21" operator="greaterThan">
      <formula>10</formula>
    </cfRule>
  </conditionalFormatting>
  <conditionalFormatting sqref="C1:C49 C99:C128 C148:C1048576">
    <cfRule type="duplicateValues" dxfId="238" priority="30"/>
  </conditionalFormatting>
  <conditionalFormatting sqref="H50:O98">
    <cfRule type="cellIs" dxfId="237" priority="18" operator="greaterThan">
      <formula>10</formula>
    </cfRule>
  </conditionalFormatting>
  <conditionalFormatting sqref="O50:O98">
    <cfRule type="cellIs" dxfId="236" priority="12" operator="greaterThan">
      <formula>10</formula>
    </cfRule>
    <cfRule type="cellIs" dxfId="235" priority="13" operator="greaterThan">
      <formula>10</formula>
    </cfRule>
    <cfRule type="cellIs" dxfId="234" priority="14" operator="greaterThan">
      <formula>10</formula>
    </cfRule>
    <cfRule type="cellIs" dxfId="233" priority="15" operator="greaterThan">
      <formula>10</formula>
    </cfRule>
    <cfRule type="cellIs" dxfId="232" priority="16" operator="greaterThan">
      <formula>10</formula>
    </cfRule>
    <cfRule type="cellIs" dxfId="231" priority="17" operator="greaterThan">
      <formula>10</formula>
    </cfRule>
  </conditionalFormatting>
  <conditionalFormatting sqref="H50:K98">
    <cfRule type="cellIs" dxfId="230" priority="11" operator="greaterThan">
      <formula>10</formula>
    </cfRule>
  </conditionalFormatting>
  <conditionalFormatting sqref="C50:C98">
    <cfRule type="duplicateValues" dxfId="228" priority="20"/>
  </conditionalFormatting>
  <conditionalFormatting sqref="H129:O147">
    <cfRule type="cellIs" dxfId="227" priority="8" operator="greaterThan">
      <formula>10</formula>
    </cfRule>
  </conditionalFormatting>
  <conditionalFormatting sqref="O129:O147">
    <cfRule type="cellIs" dxfId="226" priority="2" operator="greaterThan">
      <formula>10</formula>
    </cfRule>
    <cfRule type="cellIs" dxfId="225" priority="3" operator="greaterThan">
      <formula>10</formula>
    </cfRule>
    <cfRule type="cellIs" dxfId="224" priority="4" operator="greaterThan">
      <formula>10</formula>
    </cfRule>
    <cfRule type="cellIs" dxfId="223" priority="5" operator="greaterThan">
      <formula>10</formula>
    </cfRule>
    <cfRule type="cellIs" dxfId="222" priority="6" operator="greaterThan">
      <formula>10</formula>
    </cfRule>
    <cfRule type="cellIs" dxfId="221" priority="7" operator="greaterThan">
      <formula>10</formula>
    </cfRule>
  </conditionalFormatting>
  <conditionalFormatting sqref="H129:K147">
    <cfRule type="cellIs" dxfId="220" priority="1" operator="greaterThan">
      <formula>10</formula>
    </cfRule>
  </conditionalFormatting>
  <conditionalFormatting sqref="C129:C147">
    <cfRule type="duplicateValues" dxfId="218" priority="10"/>
  </conditionalFormatting>
  <dataValidations count="2">
    <dataValidation allowBlank="1" showInputMessage="1" showErrorMessage="1" errorTitle="Không xóa dữ liệu" error="Không xóa dữ liệu" prompt="Không xóa dữ liệu" sqref="D162 X2:AL7 W9:W158" xr:uid="{00000000-0002-0000-0D00-000000000000}"/>
    <dataValidation type="decimal" allowBlank="1" showInputMessage="1" showErrorMessage="1" sqref="H9:K158" xr:uid="{00000000-0002-0000-0D00-000001000000}">
      <formula1>0</formula1>
      <formula2>10</formula2>
    </dataValidation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filterMode="1">
    <tabColor rgb="FF00B0F0"/>
  </sheetPr>
  <dimension ref="A1:AL181"/>
  <sheetViews>
    <sheetView workbookViewId="0">
      <pane ySplit="2" topLeftCell="A36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3124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13:30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1</v>
      </c>
      <c r="AF7" s="67">
        <f>+$AE$7/$Z$7</f>
        <v>6.6666666666666671E-3</v>
      </c>
      <c r="AG7" s="68">
        <f>COUNTIF($W$8:$W$194,"Thi lại")</f>
        <v>64</v>
      </c>
      <c r="AH7" s="67">
        <f>+$AG$7/$Z$7</f>
        <v>0.42666666666666669</v>
      </c>
      <c r="AI7" s="68">
        <f>COUNTIF($W$8:$W$195,"Học lại")</f>
        <v>8</v>
      </c>
      <c r="AJ7" s="67">
        <f>+$AI$7/$Z$7</f>
        <v>5.3333333333333337E-2</v>
      </c>
      <c r="AK7" s="59">
        <f>COUNTIF($W$9:$W$195,"Đạt")</f>
        <v>78</v>
      </c>
      <c r="AL7" s="66">
        <f>+$AK$7/$Z$7</f>
        <v>0.52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2566</v>
      </c>
      <c r="D9" s="12" t="s">
        <v>3947</v>
      </c>
      <c r="E9" s="13" t="s">
        <v>3202</v>
      </c>
      <c r="F9" s="14" t="s">
        <v>3833</v>
      </c>
      <c r="G9" s="11" t="s">
        <v>3465</v>
      </c>
      <c r="H9" s="26">
        <v>2</v>
      </c>
      <c r="I9" s="15">
        <v>0</v>
      </c>
      <c r="J9" s="15">
        <v>0</v>
      </c>
      <c r="K9" s="15" t="s">
        <v>28</v>
      </c>
      <c r="L9" s="127"/>
      <c r="M9" s="127"/>
      <c r="N9" s="127"/>
      <c r="O9" s="142" t="s">
        <v>4811</v>
      </c>
      <c r="P9" s="17">
        <f>ROUND(SUMPRODUCT(H9:O9,$H$8:$O$8)/100,1)</f>
        <v>0.2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F</v>
      </c>
      <c r="R9" s="18" t="str">
        <f t="shared" ref="R9:R40" si="1">IF($P9&lt;4,"Kém",IF(AND($P9&gt;=4,$P9&lt;=5.4),"Trung bình yếu",IF(AND($P9&gt;=5.5,$P9&lt;=6.9),"Trung bình",IF(AND($P9&gt;=7,$P9&lt;=8.4),"Khá",IF(AND($P9&gt;=8.5,$P9&lt;=10),"Giỏi","")))))</f>
        <v>Kém</v>
      </c>
      <c r="S9" s="31" t="str">
        <f t="shared" ref="S9:S19" si="2">+IF(OR($H9=0,$I9=0,$J9=0,$K9=0),"Không đủ ĐKDT",IF(AND(O9=0,P9&gt;=4),"Không đạt",""))</f>
        <v>Không đủ ĐKDT</v>
      </c>
      <c r="T9" s="19" t="str">
        <f t="array" ref="T9">IFERROR(VLOOKUP($C9&amp;$S$3,CHOOSE({1,2},Data!$A$2:$A$15458&amp;Data!$B$2:$B$15458,Data!$C$2:$C$15458),2,0),"")</f>
        <v>202-A2</v>
      </c>
      <c r="U9" s="94" t="str">
        <f t="array" ref="U9">IFERROR(VLOOKUP($C9&amp;$G$4,CHOOSE({1,2},Data!$A$2:$A$15458&amp;Data!$E$2:$E$15458,Data!$F$2:$F$15458),2,0),"")</f>
        <v>BAS1224-14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Học lại</v>
      </c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</row>
    <row r="10" spans="2:38" ht="17.850000000000001" customHeight="1">
      <c r="B10" s="21">
        <f>IF(LEN(C10=0),SUBTOTAL(3,$C$9:C10),"")</f>
        <v>2</v>
      </c>
      <c r="C10" s="22" t="s">
        <v>1168</v>
      </c>
      <c r="D10" s="23" t="s">
        <v>3366</v>
      </c>
      <c r="E10" s="24" t="s">
        <v>3206</v>
      </c>
      <c r="F10" s="25" t="s">
        <v>3704</v>
      </c>
      <c r="G10" s="22" t="s">
        <v>3246</v>
      </c>
      <c r="H10" s="26">
        <v>10</v>
      </c>
      <c r="I10" s="26">
        <v>9</v>
      </c>
      <c r="J10" s="26">
        <v>9</v>
      </c>
      <c r="K10" s="26" t="s">
        <v>28</v>
      </c>
      <c r="L10" s="27"/>
      <c r="M10" s="27"/>
      <c r="N10" s="27"/>
      <c r="O10" s="77">
        <v>7</v>
      </c>
      <c r="P10" s="28">
        <f>ROUND(SUMPRODUCT(H10:O10,$H$8:$O$8)/100,1)</f>
        <v>7.9</v>
      </c>
      <c r="Q10" s="29" t="str">
        <f t="shared" si="0"/>
        <v>B</v>
      </c>
      <c r="R10" s="30" t="str">
        <f t="shared" si="1"/>
        <v>Khá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202-A2</v>
      </c>
      <c r="U10" s="94" t="str">
        <f t="array" ref="U10">IFERROR(VLOOKUP($C10&amp;$G$4,CHOOSE({1,2},Data!$A$2:$A$15458&amp;Data!$E$2:$E$15458,Data!$F$2:$F$15458),2,0),"")</f>
        <v>BAS1224-14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69"/>
      <c r="Y10" s="69"/>
      <c r="Z10" s="69"/>
      <c r="AA10" s="61"/>
      <c r="AB10" s="61"/>
      <c r="AC10" s="61"/>
      <c r="AD10" s="61"/>
      <c r="AE10" s="60"/>
      <c r="AF10" s="61"/>
      <c r="AG10" s="61"/>
      <c r="AH10" s="61"/>
      <c r="AI10" s="61"/>
      <c r="AJ10" s="61"/>
      <c r="AK10" s="61"/>
      <c r="AL10" s="62"/>
    </row>
    <row r="11" spans="2:38" ht="17.850000000000001" customHeight="1">
      <c r="B11" s="21">
        <f>IF(LEN(C11=0),SUBTOTAL(3,$C$9:C11),"")</f>
        <v>3</v>
      </c>
      <c r="C11" s="22" t="s">
        <v>2511</v>
      </c>
      <c r="D11" s="23" t="s">
        <v>4138</v>
      </c>
      <c r="E11" s="24" t="s">
        <v>3206</v>
      </c>
      <c r="F11" s="25" t="s">
        <v>3505</v>
      </c>
      <c r="G11" s="22" t="s">
        <v>3273</v>
      </c>
      <c r="H11" s="26">
        <v>9</v>
      </c>
      <c r="I11" s="26">
        <v>7</v>
      </c>
      <c r="J11" s="26">
        <v>7</v>
      </c>
      <c r="K11" s="26" t="s">
        <v>28</v>
      </c>
      <c r="L11" s="33"/>
      <c r="M11" s="33"/>
      <c r="N11" s="33"/>
      <c r="O11" s="77">
        <v>4.5</v>
      </c>
      <c r="P11" s="28">
        <f>ROUND(SUMPRODUCT(H11:O11,$H$8:$O$8)/100,1)</f>
        <v>5.7</v>
      </c>
      <c r="Q11" s="29" t="str">
        <f t="shared" si="0"/>
        <v>C</v>
      </c>
      <c r="R11" s="30" t="str">
        <f t="shared" si="1"/>
        <v>Trung bình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202-A2</v>
      </c>
      <c r="U11" s="94" t="str">
        <f t="array" ref="U11">IFERROR(VLOOKUP($C11&amp;$G$4,CHOOSE({1,2},Data!$A$2:$A$15458&amp;Data!$E$2:$E$15458,Data!$F$2:$F$15458),2,0),"")</f>
        <v>BAS1224-14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70"/>
      <c r="Y11" s="70"/>
      <c r="Z11" s="124"/>
      <c r="AA11" s="60"/>
      <c r="AB11" s="60"/>
      <c r="AC11" s="60"/>
      <c r="AD11" s="71"/>
      <c r="AE11" s="60"/>
      <c r="AF11" s="72"/>
      <c r="AG11" s="73"/>
      <c r="AH11" s="72"/>
      <c r="AI11" s="73"/>
      <c r="AJ11" s="72"/>
      <c r="AK11" s="60"/>
      <c r="AL11" s="71"/>
    </row>
    <row r="12" spans="2:38" ht="17.850000000000001" customHeight="1">
      <c r="B12" s="21">
        <f>IF(LEN(C12=0),SUBTOTAL(3,$C$9:C12),"")</f>
        <v>4</v>
      </c>
      <c r="C12" s="22" t="s">
        <v>1482</v>
      </c>
      <c r="D12" s="23" t="s">
        <v>4656</v>
      </c>
      <c r="E12" s="24" t="s">
        <v>3206</v>
      </c>
      <c r="F12" s="25" t="s">
        <v>3742</v>
      </c>
      <c r="G12" s="22" t="s">
        <v>3208</v>
      </c>
      <c r="H12" s="26">
        <v>10</v>
      </c>
      <c r="I12" s="26">
        <v>9</v>
      </c>
      <c r="J12" s="26">
        <v>8.5</v>
      </c>
      <c r="K12" s="26" t="s">
        <v>28</v>
      </c>
      <c r="L12" s="33"/>
      <c r="M12" s="33"/>
      <c r="N12" s="33"/>
      <c r="O12" s="77">
        <v>1</v>
      </c>
      <c r="P12" s="28">
        <f>ROUND(SUMPRODUCT(H12:O12,$H$8:$O$8)/100,1)</f>
        <v>4.2</v>
      </c>
      <c r="Q12" s="29" t="str">
        <f t="shared" si="0"/>
        <v>D</v>
      </c>
      <c r="R12" s="30" t="str">
        <f t="shared" si="1"/>
        <v>Trung bình yếu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202-A2</v>
      </c>
      <c r="U12" s="94" t="str">
        <f t="array" ref="U12">IFERROR(VLOOKUP($C12&amp;$G$4,CHOOSE({1,2},Data!$A$2:$A$15458&amp;Data!$E$2:$E$15458,Data!$F$2:$F$15458),2,0),"")</f>
        <v>BAS1224-14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 ht="17.850000000000001" customHeight="1">
      <c r="B13" s="21">
        <f>IF(LEN(C13=0),SUBTOTAL(3,$C$9:C13),"")</f>
        <v>5</v>
      </c>
      <c r="C13" s="22" t="s">
        <v>2513</v>
      </c>
      <c r="D13" s="23" t="s">
        <v>3392</v>
      </c>
      <c r="E13" s="24" t="s">
        <v>3938</v>
      </c>
      <c r="F13" s="25" t="s">
        <v>4155</v>
      </c>
      <c r="G13" s="22" t="s">
        <v>3204</v>
      </c>
      <c r="H13" s="26">
        <v>10</v>
      </c>
      <c r="I13" s="26">
        <v>8</v>
      </c>
      <c r="J13" s="26">
        <v>7</v>
      </c>
      <c r="K13" s="26" t="s">
        <v>28</v>
      </c>
      <c r="L13" s="33"/>
      <c r="M13" s="33"/>
      <c r="N13" s="33"/>
      <c r="O13" s="77">
        <v>3</v>
      </c>
      <c r="P13" s="28">
        <f>ROUND(SUMPRODUCT(H13:O13,$H$8:$O$8)/100,1)</f>
        <v>5</v>
      </c>
      <c r="Q13" s="29" t="str">
        <f t="shared" si="0"/>
        <v>D+</v>
      </c>
      <c r="R13" s="30" t="str">
        <f t="shared" si="1"/>
        <v>Trung bình yếu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202-A2</v>
      </c>
      <c r="U13" s="94" t="str">
        <f t="array" ref="U13">IFERROR(VLOOKUP($C13&amp;$G$4,CHOOSE({1,2},Data!$A$2:$A$15458&amp;Data!$E$2:$E$15458,Data!$F$2:$F$15458),2,0),"")</f>
        <v>BAS1224-14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2070</v>
      </c>
      <c r="D14" s="23" t="s">
        <v>3229</v>
      </c>
      <c r="E14" s="24" t="s">
        <v>4658</v>
      </c>
      <c r="F14" s="25" t="s">
        <v>4179</v>
      </c>
      <c r="G14" s="22" t="s">
        <v>3296</v>
      </c>
      <c r="H14" s="26">
        <v>10</v>
      </c>
      <c r="I14" s="26">
        <v>5</v>
      </c>
      <c r="J14" s="26">
        <v>8.5</v>
      </c>
      <c r="K14" s="26" t="s">
        <v>28</v>
      </c>
      <c r="L14" s="33"/>
      <c r="M14" s="33"/>
      <c r="N14" s="33"/>
      <c r="O14" s="77">
        <v>8.5</v>
      </c>
      <c r="P14" s="28">
        <f>ROUND(SUMPRODUCT(H14:O14,$H$8:$O$8)/100,1)</f>
        <v>8.3000000000000007</v>
      </c>
      <c r="Q14" s="29" t="str">
        <f t="shared" si="0"/>
        <v>B+</v>
      </c>
      <c r="R14" s="30" t="str">
        <f t="shared" si="1"/>
        <v>Khá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202-A2</v>
      </c>
      <c r="U14" s="94" t="str">
        <f t="array" ref="U14">IFERROR(VLOOKUP($C14&amp;$G$4,CHOOSE({1,2},Data!$A$2:$A$15458&amp;Data!$E$2:$E$15458,Data!$F$2:$F$15458),2,0),"")</f>
        <v>BAS1224-14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1489</v>
      </c>
      <c r="D15" s="23" t="s">
        <v>4657</v>
      </c>
      <c r="E15" s="24" t="s">
        <v>4028</v>
      </c>
      <c r="F15" s="25" t="s">
        <v>3535</v>
      </c>
      <c r="G15" s="22" t="s">
        <v>3273</v>
      </c>
      <c r="H15" s="26">
        <v>9</v>
      </c>
      <c r="I15" s="26">
        <v>5</v>
      </c>
      <c r="J15" s="26">
        <v>6.5</v>
      </c>
      <c r="K15" s="26" t="s">
        <v>28</v>
      </c>
      <c r="L15" s="33"/>
      <c r="M15" s="33"/>
      <c r="N15" s="33"/>
      <c r="O15" s="77">
        <v>2</v>
      </c>
      <c r="P15" s="28">
        <f>ROUND(SUMPRODUCT(H15:O15,$H$8:$O$8)/100,1)</f>
        <v>3.9</v>
      </c>
      <c r="Q15" s="29" t="str">
        <f t="shared" si="0"/>
        <v>F</v>
      </c>
      <c r="R15" s="30" t="str">
        <f t="shared" si="1"/>
        <v>Kém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202-A2</v>
      </c>
      <c r="U15" s="94" t="str">
        <f t="array" ref="U15">IFERROR(VLOOKUP($C15&amp;$G$4,CHOOSE({1,2},Data!$A$2:$A$15458&amp;Data!$E$2:$E$15458,Data!$F$2:$F$15458),2,0),"")</f>
        <v>BAS1224-14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Học lại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 ht="17.850000000000001" customHeight="1">
      <c r="B16" s="21">
        <f>IF(LEN(C16=0),SUBTOTAL(3,$C$9:C16),"")</f>
        <v>8</v>
      </c>
      <c r="C16" s="22" t="s">
        <v>913</v>
      </c>
      <c r="D16" s="23" t="s">
        <v>3617</v>
      </c>
      <c r="E16" s="24" t="s">
        <v>3237</v>
      </c>
      <c r="F16" s="25" t="s">
        <v>3690</v>
      </c>
      <c r="G16" s="22" t="s">
        <v>3252</v>
      </c>
      <c r="H16" s="26">
        <v>10</v>
      </c>
      <c r="I16" s="26">
        <v>7</v>
      </c>
      <c r="J16" s="26">
        <v>6</v>
      </c>
      <c r="K16" s="26" t="s">
        <v>28</v>
      </c>
      <c r="L16" s="33"/>
      <c r="M16" s="33"/>
      <c r="N16" s="33"/>
      <c r="O16" s="77">
        <v>5</v>
      </c>
      <c r="P16" s="28">
        <f>ROUND(SUMPRODUCT(H16:O16,$H$8:$O$8)/100,1)</f>
        <v>5.9</v>
      </c>
      <c r="Q16" s="29" t="str">
        <f t="shared" si="0"/>
        <v>C</v>
      </c>
      <c r="R16" s="30" t="str">
        <f t="shared" si="1"/>
        <v>Trung bình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202-A2</v>
      </c>
      <c r="U16" s="94" t="str">
        <f t="array" ref="U16">IFERROR(VLOOKUP($C16&amp;$G$4,CHOOSE({1,2},Data!$A$2:$A$15458&amp;Data!$E$2:$E$15458,Data!$F$2:$F$15458),2,0),"")</f>
        <v>BAS1224-14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2072</v>
      </c>
      <c r="D17" s="23" t="s">
        <v>4103</v>
      </c>
      <c r="E17" s="24" t="s">
        <v>3237</v>
      </c>
      <c r="F17" s="25" t="s">
        <v>3361</v>
      </c>
      <c r="G17" s="22" t="s">
        <v>3296</v>
      </c>
      <c r="H17" s="26">
        <v>9</v>
      </c>
      <c r="I17" s="26">
        <v>9</v>
      </c>
      <c r="J17" s="26">
        <v>8.5</v>
      </c>
      <c r="K17" s="26" t="s">
        <v>28</v>
      </c>
      <c r="L17" s="33"/>
      <c r="M17" s="33"/>
      <c r="N17" s="33"/>
      <c r="O17" s="77">
        <v>7</v>
      </c>
      <c r="P17" s="28">
        <f>ROUND(SUMPRODUCT(H17:O17,$H$8:$O$8)/100,1)</f>
        <v>7.7</v>
      </c>
      <c r="Q17" s="29" t="str">
        <f t="shared" si="0"/>
        <v>B</v>
      </c>
      <c r="R17" s="30" t="str">
        <f t="shared" si="1"/>
        <v>Khá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202-A2</v>
      </c>
      <c r="U17" s="94" t="str">
        <f t="array" ref="U17">IFERROR(VLOOKUP($C17&amp;$G$4,CHOOSE({1,2},Data!$A$2:$A$15458&amp;Data!$E$2:$E$15458,Data!$F$2:$F$15458),2,0),"")</f>
        <v>BAS1224-14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1423</v>
      </c>
      <c r="D18" s="23" t="s">
        <v>4660</v>
      </c>
      <c r="E18" s="24" t="s">
        <v>3244</v>
      </c>
      <c r="F18" s="25" t="s">
        <v>3950</v>
      </c>
      <c r="G18" s="22" t="s">
        <v>3382</v>
      </c>
      <c r="H18" s="26">
        <v>10</v>
      </c>
      <c r="I18" s="26">
        <v>10</v>
      </c>
      <c r="J18" s="26">
        <v>7.5</v>
      </c>
      <c r="K18" s="26" t="s">
        <v>28</v>
      </c>
      <c r="L18" s="33"/>
      <c r="M18" s="33"/>
      <c r="N18" s="33"/>
      <c r="O18" s="77">
        <v>8</v>
      </c>
      <c r="P18" s="28">
        <f>ROUND(SUMPRODUCT(H18:O18,$H$8:$O$8)/100,1)</f>
        <v>8.3000000000000007</v>
      </c>
      <c r="Q18" s="29" t="str">
        <f t="shared" si="0"/>
        <v>B+</v>
      </c>
      <c r="R18" s="30" t="str">
        <f t="shared" si="1"/>
        <v>Khá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202-A2</v>
      </c>
      <c r="U18" s="94" t="str">
        <f t="array" ref="U18">IFERROR(VLOOKUP($C18&amp;$G$4,CHOOSE({1,2},Data!$A$2:$A$15458&amp;Data!$E$2:$E$15458,Data!$F$2:$F$15458),2,0),"")</f>
        <v>BAS1224-14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914</v>
      </c>
      <c r="D19" s="23" t="s">
        <v>4661</v>
      </c>
      <c r="E19" s="24" t="s">
        <v>3244</v>
      </c>
      <c r="F19" s="25" t="s">
        <v>4122</v>
      </c>
      <c r="G19" s="22" t="s">
        <v>3242</v>
      </c>
      <c r="H19" s="26">
        <v>9</v>
      </c>
      <c r="I19" s="26">
        <v>8</v>
      </c>
      <c r="J19" s="26">
        <v>7</v>
      </c>
      <c r="K19" s="26" t="s">
        <v>28</v>
      </c>
      <c r="L19" s="33"/>
      <c r="M19" s="33"/>
      <c r="N19" s="33"/>
      <c r="O19" s="77">
        <v>5</v>
      </c>
      <c r="P19" s="28">
        <f>ROUND(SUMPRODUCT(H19:O19,$H$8:$O$8)/100,1)</f>
        <v>6.1</v>
      </c>
      <c r="Q19" s="29" t="str">
        <f t="shared" si="0"/>
        <v>C</v>
      </c>
      <c r="R19" s="30" t="str">
        <f t="shared" si="1"/>
        <v>Trung bình</v>
      </c>
      <c r="S19" s="31" t="str">
        <f t="shared" si="2"/>
        <v/>
      </c>
      <c r="T19" s="32" t="str">
        <f t="array" ref="T19">IFERROR(VLOOKUP($C19&amp;$S$3,CHOOSE({1,2},Data!$A$2:$A$15458&amp;Data!$B$2:$B$15458,Data!$C$2:$C$15458),2,0),"")</f>
        <v>202-A2</v>
      </c>
      <c r="U19" s="94" t="str">
        <f t="array" ref="U19">IFERROR(VLOOKUP($C19&amp;$G$4,CHOOSE({1,2},Data!$A$2:$A$15458&amp;Data!$E$2:$E$15458,Data!$F$2:$F$15458),2,0),"")</f>
        <v>BAS1224-14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Đạt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2073</v>
      </c>
      <c r="D20" s="23" t="s">
        <v>4659</v>
      </c>
      <c r="E20" s="24" t="s">
        <v>3244</v>
      </c>
      <c r="F20" s="25" t="s">
        <v>4263</v>
      </c>
      <c r="G20" s="22" t="s">
        <v>3281</v>
      </c>
      <c r="H20" s="26">
        <v>10</v>
      </c>
      <c r="I20" s="26">
        <v>3</v>
      </c>
      <c r="J20" s="26">
        <v>5.5</v>
      </c>
      <c r="K20" s="26" t="s">
        <v>28</v>
      </c>
      <c r="L20" s="33"/>
      <c r="M20" s="33"/>
      <c r="N20" s="33"/>
      <c r="O20" s="113" t="s">
        <v>4810</v>
      </c>
      <c r="P20" s="28">
        <f>ROUND(SUMPRODUCT(H20:O20,$H$8:$O$8)/100,1)</f>
        <v>2.4</v>
      </c>
      <c r="Q20" s="29" t="str">
        <f t="shared" si="0"/>
        <v>F</v>
      </c>
      <c r="R20" s="30" t="str">
        <f t="shared" si="1"/>
        <v>Kém</v>
      </c>
      <c r="S20" s="31" t="s">
        <v>4813</v>
      </c>
      <c r="T20" s="32" t="str">
        <f t="array" ref="T20">IFERROR(VLOOKUP($C20&amp;$S$3,CHOOSE({1,2},Data!$A$2:$A$15458&amp;Data!$B$2:$B$15458,Data!$C$2:$C$15458),2,0),"")</f>
        <v>202-A2</v>
      </c>
      <c r="U20" s="94" t="str">
        <f t="array" ref="U20">IFERROR(VLOOKUP($C20&amp;$G$4,CHOOSE({1,2},Data!$A$2:$A$15458&amp;Data!$E$2:$E$15458,Data!$F$2:$F$15458),2,0),"")</f>
        <v>BAS1224-14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Học lại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2522</v>
      </c>
      <c r="D21" s="23" t="s">
        <v>4225</v>
      </c>
      <c r="E21" s="24" t="s">
        <v>3250</v>
      </c>
      <c r="F21" s="25" t="s">
        <v>3846</v>
      </c>
      <c r="G21" s="22" t="s">
        <v>3242</v>
      </c>
      <c r="H21" s="26">
        <v>8</v>
      </c>
      <c r="I21" s="26">
        <v>7</v>
      </c>
      <c r="J21" s="26">
        <v>7</v>
      </c>
      <c r="K21" s="26" t="s">
        <v>28</v>
      </c>
      <c r="L21" s="33"/>
      <c r="M21" s="33"/>
      <c r="N21" s="33"/>
      <c r="O21" s="77">
        <v>0</v>
      </c>
      <c r="P21" s="28">
        <f>ROUND(SUMPRODUCT(H21:O21,$H$8:$O$8)/100,1)</f>
        <v>2.9</v>
      </c>
      <c r="Q21" s="29" t="str">
        <f t="shared" si="0"/>
        <v>F</v>
      </c>
      <c r="R21" s="30" t="str">
        <f t="shared" si="1"/>
        <v>Kém</v>
      </c>
      <c r="S21" s="31" t="str">
        <f t="shared" ref="S21:S52" si="3">+IF(OR($H21=0,$I21=0,$J21=0,$K21=0),"Không đủ ĐKDT",IF(AND(O21=0,P21&gt;=4),"Không đạt",""))</f>
        <v/>
      </c>
      <c r="T21" s="32" t="str">
        <f t="array" ref="T21">IFERROR(VLOOKUP($C21&amp;$S$3,CHOOSE({1,2},Data!$A$2:$A$15458&amp;Data!$B$2:$B$15458,Data!$C$2:$C$15458),2,0),"")</f>
        <v>202-A2</v>
      </c>
      <c r="U21" s="94" t="str">
        <f t="array" ref="U21">IFERROR(VLOOKUP($C21&amp;$G$4,CHOOSE({1,2},Data!$A$2:$A$15458&amp;Data!$E$2:$E$15458,Data!$F$2:$F$15458),2,0),"")</f>
        <v>BAS1224-14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Học lại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2576</v>
      </c>
      <c r="D22" s="23" t="s">
        <v>3374</v>
      </c>
      <c r="E22" s="24" t="s">
        <v>3481</v>
      </c>
      <c r="F22" s="25" t="s">
        <v>4136</v>
      </c>
      <c r="G22" s="22" t="s">
        <v>3296</v>
      </c>
      <c r="H22" s="26">
        <v>5</v>
      </c>
      <c r="I22" s="26">
        <v>1</v>
      </c>
      <c r="J22" s="26">
        <v>5</v>
      </c>
      <c r="K22" s="26" t="s">
        <v>28</v>
      </c>
      <c r="L22" s="33"/>
      <c r="M22" s="33"/>
      <c r="N22" s="33"/>
      <c r="O22" s="77">
        <v>1.5</v>
      </c>
      <c r="P22" s="28">
        <f>ROUND(SUMPRODUCT(H22:O22,$H$8:$O$8)/100,1)</f>
        <v>2.5</v>
      </c>
      <c r="Q22" s="29" t="str">
        <f t="shared" si="0"/>
        <v>F</v>
      </c>
      <c r="R22" s="30" t="str">
        <f t="shared" si="1"/>
        <v>Kém</v>
      </c>
      <c r="S22" s="31" t="str">
        <f t="shared" si="3"/>
        <v/>
      </c>
      <c r="T22" s="32" t="str">
        <f t="array" ref="T22">IFERROR(VLOOKUP($C22&amp;$S$3,CHOOSE({1,2},Data!$A$2:$A$15458&amp;Data!$B$2:$B$15458,Data!$C$2:$C$15458),2,0),"")</f>
        <v>202-A2</v>
      </c>
      <c r="U22" s="94" t="str">
        <f t="array" ref="U22">IFERROR(VLOOKUP($C22&amp;$G$4,CHOOSE({1,2},Data!$A$2:$A$15458&amp;Data!$E$2:$E$15458,Data!$F$2:$F$15458),2,0),"")</f>
        <v>BAS1224-14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Học lại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1186</v>
      </c>
      <c r="D23" s="23" t="s">
        <v>4662</v>
      </c>
      <c r="E23" s="24" t="s">
        <v>3271</v>
      </c>
      <c r="F23" s="25" t="s">
        <v>3993</v>
      </c>
      <c r="G23" s="22" t="s">
        <v>3252</v>
      </c>
      <c r="H23" s="26">
        <v>10</v>
      </c>
      <c r="I23" s="26">
        <v>10</v>
      </c>
      <c r="J23" s="26">
        <v>6</v>
      </c>
      <c r="K23" s="26" t="s">
        <v>28</v>
      </c>
      <c r="L23" s="33"/>
      <c r="M23" s="33"/>
      <c r="N23" s="33"/>
      <c r="O23" s="77">
        <v>7.5</v>
      </c>
      <c r="P23" s="28">
        <f>ROUND(SUMPRODUCT(H23:O23,$H$8:$O$8)/100,1)</f>
        <v>7.7</v>
      </c>
      <c r="Q23" s="29" t="str">
        <f t="shared" si="0"/>
        <v>B</v>
      </c>
      <c r="R23" s="30" t="str">
        <f t="shared" si="1"/>
        <v>Khá</v>
      </c>
      <c r="S23" s="31" t="str">
        <f t="shared" si="3"/>
        <v/>
      </c>
      <c r="T23" s="32" t="str">
        <f t="array" ref="T23">IFERROR(VLOOKUP($C23&amp;$S$3,CHOOSE({1,2},Data!$A$2:$A$15458&amp;Data!$B$2:$B$15458,Data!$C$2:$C$15458),2,0),"")</f>
        <v>202-A2</v>
      </c>
      <c r="U23" s="94" t="str">
        <f t="array" ref="U23">IFERROR(VLOOKUP($C23&amp;$G$4,CHOOSE({1,2},Data!$A$2:$A$15458&amp;Data!$E$2:$E$15458,Data!$F$2:$F$15458),2,0),"")</f>
        <v>BAS1224-14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2078</v>
      </c>
      <c r="D24" s="23" t="s">
        <v>4018</v>
      </c>
      <c r="E24" s="24" t="s">
        <v>3275</v>
      </c>
      <c r="F24" s="25" t="s">
        <v>3535</v>
      </c>
      <c r="G24" s="22" t="s">
        <v>3235</v>
      </c>
      <c r="H24" s="26">
        <v>10</v>
      </c>
      <c r="I24" s="26">
        <v>7</v>
      </c>
      <c r="J24" s="26">
        <v>7.5</v>
      </c>
      <c r="K24" s="26" t="s">
        <v>28</v>
      </c>
      <c r="L24" s="33"/>
      <c r="M24" s="33"/>
      <c r="N24" s="33"/>
      <c r="O24" s="77">
        <v>1.5</v>
      </c>
      <c r="P24" s="28">
        <f>ROUND(SUMPRODUCT(H24:O24,$H$8:$O$8)/100,1)</f>
        <v>4.0999999999999996</v>
      </c>
      <c r="Q24" s="29" t="str">
        <f t="shared" si="0"/>
        <v>D</v>
      </c>
      <c r="R24" s="30" t="str">
        <f t="shared" si="1"/>
        <v>Trung bình yếu</v>
      </c>
      <c r="S24" s="31" t="str">
        <f t="shared" si="3"/>
        <v/>
      </c>
      <c r="T24" s="32" t="str">
        <f t="array" ref="T24">IFERROR(VLOOKUP($C24&amp;$S$3,CHOOSE({1,2},Data!$A$2:$A$15458&amp;Data!$B$2:$B$15458,Data!$C$2:$C$15458),2,0),"")</f>
        <v>202-A2</v>
      </c>
      <c r="U24" s="94" t="str">
        <f t="array" ref="U24">IFERROR(VLOOKUP($C24&amp;$G$4,CHOOSE({1,2},Data!$A$2:$A$15458&amp;Data!$E$2:$E$15458,Data!$F$2:$F$15458),2,0),"")</f>
        <v>BAS1224-14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1113</v>
      </c>
      <c r="D25" s="23" t="s">
        <v>3624</v>
      </c>
      <c r="E25" s="24" t="s">
        <v>3631</v>
      </c>
      <c r="F25" s="25" t="s">
        <v>4384</v>
      </c>
      <c r="G25" s="22" t="s">
        <v>3283</v>
      </c>
      <c r="H25" s="26">
        <v>10</v>
      </c>
      <c r="I25" s="26">
        <v>6</v>
      </c>
      <c r="J25" s="26">
        <v>6</v>
      </c>
      <c r="K25" s="26" t="s">
        <v>28</v>
      </c>
      <c r="L25" s="33"/>
      <c r="M25" s="33"/>
      <c r="N25" s="33"/>
      <c r="O25" s="77">
        <v>5</v>
      </c>
      <c r="P25" s="28">
        <f>ROUND(SUMPRODUCT(H25:O25,$H$8:$O$8)/100,1)</f>
        <v>5.8</v>
      </c>
      <c r="Q25" s="29" t="str">
        <f t="shared" si="0"/>
        <v>C</v>
      </c>
      <c r="R25" s="30" t="str">
        <f t="shared" si="1"/>
        <v>Trung bình</v>
      </c>
      <c r="S25" s="31" t="str">
        <f t="shared" si="3"/>
        <v/>
      </c>
      <c r="T25" s="32" t="str">
        <f t="array" ref="T25">IFERROR(VLOOKUP($C25&amp;$S$3,CHOOSE({1,2},Data!$A$2:$A$15458&amp;Data!$B$2:$B$15458,Data!$C$2:$C$15458),2,0),"")</f>
        <v>202-A2</v>
      </c>
      <c r="U25" s="94" t="str">
        <f t="array" ref="U25">IFERROR(VLOOKUP($C25&amp;$G$4,CHOOSE({1,2},Data!$A$2:$A$15458&amp;Data!$E$2:$E$15458,Data!$F$2:$F$15458),2,0),"")</f>
        <v>BAS1224-14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1504</v>
      </c>
      <c r="D26" s="23" t="s">
        <v>4348</v>
      </c>
      <c r="E26" s="24" t="s">
        <v>3279</v>
      </c>
      <c r="F26" s="25" t="s">
        <v>4391</v>
      </c>
      <c r="G26" s="22" t="s">
        <v>3465</v>
      </c>
      <c r="H26" s="26">
        <v>10</v>
      </c>
      <c r="I26" s="26">
        <v>8</v>
      </c>
      <c r="J26" s="26">
        <v>7.5</v>
      </c>
      <c r="K26" s="26" t="s">
        <v>28</v>
      </c>
      <c r="L26" s="33"/>
      <c r="M26" s="33"/>
      <c r="N26" s="33"/>
      <c r="O26" s="77">
        <v>6</v>
      </c>
      <c r="P26" s="28">
        <f>ROUND(SUMPRODUCT(H26:O26,$H$8:$O$8)/100,1)</f>
        <v>6.9</v>
      </c>
      <c r="Q26" s="29" t="str">
        <f t="shared" si="0"/>
        <v>C+</v>
      </c>
      <c r="R26" s="30" t="str">
        <f t="shared" si="1"/>
        <v>Trung bình</v>
      </c>
      <c r="S26" s="31" t="str">
        <f t="shared" si="3"/>
        <v/>
      </c>
      <c r="T26" s="32" t="str">
        <f t="array" ref="T26">IFERROR(VLOOKUP($C26&amp;$S$3,CHOOSE({1,2},Data!$A$2:$A$15458&amp;Data!$B$2:$B$15458,Data!$C$2:$C$15458),2,0),"")</f>
        <v>202-A2</v>
      </c>
      <c r="U26" s="94" t="str">
        <f t="array" ref="U26">IFERROR(VLOOKUP($C26&amp;$G$4,CHOOSE({1,2},Data!$A$2:$A$15458&amp;Data!$E$2:$E$15458,Data!$F$2:$F$15458),2,0),"")</f>
        <v>BAS1224-14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2395</v>
      </c>
      <c r="D27" s="23" t="s">
        <v>3322</v>
      </c>
      <c r="E27" s="24" t="s">
        <v>3282</v>
      </c>
      <c r="F27" s="25" t="s">
        <v>3254</v>
      </c>
      <c r="G27" s="22" t="s">
        <v>3318</v>
      </c>
      <c r="H27" s="26">
        <v>8</v>
      </c>
      <c r="I27" s="26">
        <v>7</v>
      </c>
      <c r="J27" s="26">
        <v>8</v>
      </c>
      <c r="K27" s="26" t="s">
        <v>28</v>
      </c>
      <c r="L27" s="33"/>
      <c r="M27" s="33"/>
      <c r="N27" s="33"/>
      <c r="O27" s="77">
        <v>3.5</v>
      </c>
      <c r="P27" s="28">
        <f>ROUND(SUMPRODUCT(H27:O27,$H$8:$O$8)/100,1)</f>
        <v>5.2</v>
      </c>
      <c r="Q27" s="29" t="str">
        <f t="shared" si="0"/>
        <v>D+</v>
      </c>
      <c r="R27" s="30" t="str">
        <f t="shared" si="1"/>
        <v>Trung bình yếu</v>
      </c>
      <c r="S27" s="31" t="str">
        <f t="shared" si="3"/>
        <v/>
      </c>
      <c r="T27" s="32" t="str">
        <f t="array" ref="T27">IFERROR(VLOOKUP($C27&amp;$S$3,CHOOSE({1,2},Data!$A$2:$A$15458&amp;Data!$B$2:$B$15458,Data!$C$2:$C$15458),2,0),"")</f>
        <v>202-A2</v>
      </c>
      <c r="U27" s="94" t="str">
        <f t="array" ref="U27">IFERROR(VLOOKUP($C27&amp;$G$4,CHOOSE({1,2},Data!$A$2:$A$15458&amp;Data!$E$2:$E$15458,Data!$F$2:$F$15458),2,0),"")</f>
        <v>BAS1224-14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2201</v>
      </c>
      <c r="D28" s="23" t="s">
        <v>4663</v>
      </c>
      <c r="E28" s="24" t="s">
        <v>4494</v>
      </c>
      <c r="F28" s="25" t="s">
        <v>3427</v>
      </c>
      <c r="G28" s="22" t="s">
        <v>3358</v>
      </c>
      <c r="H28" s="26">
        <v>10</v>
      </c>
      <c r="I28" s="26">
        <v>8</v>
      </c>
      <c r="J28" s="26">
        <v>8</v>
      </c>
      <c r="K28" s="26" t="s">
        <v>28</v>
      </c>
      <c r="L28" s="33"/>
      <c r="M28" s="33"/>
      <c r="N28" s="33"/>
      <c r="O28" s="77">
        <v>6.5</v>
      </c>
      <c r="P28" s="28">
        <f>ROUND(SUMPRODUCT(H28:O28,$H$8:$O$8)/100,1)</f>
        <v>7.3</v>
      </c>
      <c r="Q28" s="29" t="str">
        <f t="shared" si="0"/>
        <v>B</v>
      </c>
      <c r="R28" s="30" t="str">
        <f t="shared" si="1"/>
        <v>Khá</v>
      </c>
      <c r="S28" s="31" t="str">
        <f t="shared" si="3"/>
        <v/>
      </c>
      <c r="T28" s="32" t="str">
        <f t="array" ref="T28">IFERROR(VLOOKUP($C28&amp;$S$3,CHOOSE({1,2},Data!$A$2:$A$15458&amp;Data!$B$2:$B$15458,Data!$C$2:$C$15458),2,0),"")</f>
        <v>202-A2</v>
      </c>
      <c r="U28" s="94" t="str">
        <f t="array" ref="U28">IFERROR(VLOOKUP($C28&amp;$G$4,CHOOSE({1,2},Data!$A$2:$A$15458&amp;Data!$E$2:$E$15458,Data!$F$2:$F$15458),2,0),"")</f>
        <v>BAS1224-14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2528</v>
      </c>
      <c r="D29" s="23" t="s">
        <v>4664</v>
      </c>
      <c r="E29" s="24" t="s">
        <v>3288</v>
      </c>
      <c r="F29" s="25" t="s">
        <v>4017</v>
      </c>
      <c r="G29" s="22" t="s">
        <v>3273</v>
      </c>
      <c r="H29" s="26">
        <v>10</v>
      </c>
      <c r="I29" s="26">
        <v>8</v>
      </c>
      <c r="J29" s="26">
        <v>6.5</v>
      </c>
      <c r="K29" s="26" t="s">
        <v>28</v>
      </c>
      <c r="L29" s="33"/>
      <c r="M29" s="33"/>
      <c r="N29" s="33"/>
      <c r="O29" s="77">
        <v>5</v>
      </c>
      <c r="P29" s="28">
        <f>ROUND(SUMPRODUCT(H29:O29,$H$8:$O$8)/100,1)</f>
        <v>6.1</v>
      </c>
      <c r="Q29" s="29" t="str">
        <f t="shared" si="0"/>
        <v>C</v>
      </c>
      <c r="R29" s="30" t="str">
        <f t="shared" si="1"/>
        <v>Trung bình</v>
      </c>
      <c r="S29" s="31" t="str">
        <f t="shared" si="3"/>
        <v/>
      </c>
      <c r="T29" s="32" t="str">
        <f t="array" ref="T29">IFERROR(VLOOKUP($C29&amp;$S$3,CHOOSE({1,2},Data!$A$2:$A$15458&amp;Data!$B$2:$B$15458,Data!$C$2:$C$15458),2,0),"")</f>
        <v>202-A2</v>
      </c>
      <c r="U29" s="94" t="str">
        <f t="array" ref="U29">IFERROR(VLOOKUP($C29&amp;$G$4,CHOOSE({1,2},Data!$A$2:$A$15458&amp;Data!$E$2:$E$15458,Data!$F$2:$F$15458),2,0),"")</f>
        <v>BAS1224-14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2583</v>
      </c>
      <c r="D30" s="23" t="s">
        <v>3287</v>
      </c>
      <c r="E30" s="24" t="s">
        <v>3294</v>
      </c>
      <c r="F30" s="25" t="s">
        <v>3504</v>
      </c>
      <c r="G30" s="22" t="s">
        <v>3208</v>
      </c>
      <c r="H30" s="26">
        <v>7</v>
      </c>
      <c r="I30" s="26">
        <v>8</v>
      </c>
      <c r="J30" s="26">
        <v>8.5</v>
      </c>
      <c r="K30" s="26" t="s">
        <v>28</v>
      </c>
      <c r="L30" s="33"/>
      <c r="M30" s="33"/>
      <c r="N30" s="33"/>
      <c r="O30" s="77">
        <v>7</v>
      </c>
      <c r="P30" s="28">
        <f>ROUND(SUMPRODUCT(H30:O30,$H$8:$O$8)/100,1)</f>
        <v>7.4</v>
      </c>
      <c r="Q30" s="29" t="str">
        <f t="shared" si="0"/>
        <v>B</v>
      </c>
      <c r="R30" s="30" t="str">
        <f t="shared" si="1"/>
        <v>Khá</v>
      </c>
      <c r="S30" s="31" t="str">
        <f t="shared" si="3"/>
        <v/>
      </c>
      <c r="T30" s="32" t="str">
        <f t="array" ref="T30">IFERROR(VLOOKUP($C30&amp;$S$3,CHOOSE({1,2},Data!$A$2:$A$15458&amp;Data!$B$2:$B$15458,Data!$C$2:$C$15458),2,0),"")</f>
        <v>202-A2</v>
      </c>
      <c r="U30" s="94" t="str">
        <f t="array" ref="U30">IFERROR(VLOOKUP($C30&amp;$G$4,CHOOSE({1,2},Data!$A$2:$A$15458&amp;Data!$E$2:$E$15458,Data!$F$2:$F$15458),2,0),"")</f>
        <v>BAS1224-14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1786</v>
      </c>
      <c r="D31" s="23" t="s">
        <v>3274</v>
      </c>
      <c r="E31" s="24" t="s">
        <v>3294</v>
      </c>
      <c r="F31" s="25" t="s">
        <v>3681</v>
      </c>
      <c r="G31" s="22" t="s">
        <v>3252</v>
      </c>
      <c r="H31" s="26">
        <v>10</v>
      </c>
      <c r="I31" s="26">
        <v>8</v>
      </c>
      <c r="J31" s="26">
        <v>7</v>
      </c>
      <c r="K31" s="26" t="s">
        <v>28</v>
      </c>
      <c r="L31" s="33"/>
      <c r="M31" s="33"/>
      <c r="N31" s="33"/>
      <c r="O31" s="77">
        <v>4</v>
      </c>
      <c r="P31" s="28">
        <f>ROUND(SUMPRODUCT(H31:O31,$H$8:$O$8)/100,1)</f>
        <v>5.6</v>
      </c>
      <c r="Q31" s="29" t="str">
        <f t="shared" si="0"/>
        <v>C</v>
      </c>
      <c r="R31" s="30" t="str">
        <f t="shared" si="1"/>
        <v>Trung bình</v>
      </c>
      <c r="S31" s="31" t="str">
        <f t="shared" si="3"/>
        <v/>
      </c>
      <c r="T31" s="32" t="str">
        <f t="array" ref="T31">IFERROR(VLOOKUP($C31&amp;$S$3,CHOOSE({1,2},Data!$A$2:$A$15458&amp;Data!$B$2:$B$15458,Data!$C$2:$C$15458),2,0),"")</f>
        <v>202-A2</v>
      </c>
      <c r="U31" s="94" t="str">
        <f t="array" ref="U31">IFERROR(VLOOKUP($C31&amp;$G$4,CHOOSE({1,2},Data!$A$2:$A$15458&amp;Data!$E$2:$E$15458,Data!$F$2:$F$15458),2,0),"")</f>
        <v>BAS1224-14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1119</v>
      </c>
      <c r="D32" s="23" t="s">
        <v>3402</v>
      </c>
      <c r="E32" s="24" t="s">
        <v>3294</v>
      </c>
      <c r="F32" s="25" t="s">
        <v>4349</v>
      </c>
      <c r="G32" s="22" t="s">
        <v>3465</v>
      </c>
      <c r="H32" s="26">
        <v>10</v>
      </c>
      <c r="I32" s="26">
        <v>10</v>
      </c>
      <c r="J32" s="26">
        <v>9</v>
      </c>
      <c r="K32" s="26" t="s">
        <v>28</v>
      </c>
      <c r="L32" s="33"/>
      <c r="M32" s="33"/>
      <c r="N32" s="33"/>
      <c r="O32" s="77">
        <v>8.5</v>
      </c>
      <c r="P32" s="28">
        <f>ROUND(SUMPRODUCT(H32:O32,$H$8:$O$8)/100,1)</f>
        <v>8.9</v>
      </c>
      <c r="Q32" s="29" t="str">
        <f t="shared" si="0"/>
        <v>A</v>
      </c>
      <c r="R32" s="30" t="str">
        <f t="shared" si="1"/>
        <v>Giỏi</v>
      </c>
      <c r="S32" s="31" t="str">
        <f t="shared" si="3"/>
        <v/>
      </c>
      <c r="T32" s="32" t="str">
        <f t="array" ref="T32">IFERROR(VLOOKUP($C32&amp;$S$3,CHOOSE({1,2},Data!$A$2:$A$15458&amp;Data!$B$2:$B$15458,Data!$C$2:$C$15458),2,0),"")</f>
        <v>202-A2</v>
      </c>
      <c r="U32" s="94" t="str">
        <f t="array" ref="U32">IFERROR(VLOOKUP($C32&amp;$G$4,CHOOSE({1,2},Data!$A$2:$A$15458&amp;Data!$E$2:$E$15458,Data!$F$2:$F$15458),2,0),"")</f>
        <v>BAS1224-14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2584</v>
      </c>
      <c r="D33" s="23" t="s">
        <v>4665</v>
      </c>
      <c r="E33" s="24" t="s">
        <v>4666</v>
      </c>
      <c r="F33" s="25" t="s">
        <v>3747</v>
      </c>
      <c r="G33" s="22" t="s">
        <v>3208</v>
      </c>
      <c r="H33" s="26">
        <v>9</v>
      </c>
      <c r="I33" s="26">
        <v>5</v>
      </c>
      <c r="J33" s="26">
        <v>8.5</v>
      </c>
      <c r="K33" s="26" t="s">
        <v>28</v>
      </c>
      <c r="L33" s="33"/>
      <c r="M33" s="33"/>
      <c r="N33" s="33"/>
      <c r="O33" s="77">
        <v>6</v>
      </c>
      <c r="P33" s="28">
        <f>ROUND(SUMPRODUCT(H33:O33,$H$8:$O$8)/100,1)</f>
        <v>6.7</v>
      </c>
      <c r="Q33" s="29" t="str">
        <f t="shared" si="0"/>
        <v>C+</v>
      </c>
      <c r="R33" s="30" t="str">
        <f t="shared" si="1"/>
        <v>Trung bình</v>
      </c>
      <c r="S33" s="31" t="str">
        <f t="shared" si="3"/>
        <v/>
      </c>
      <c r="T33" s="32" t="str">
        <f t="array" ref="T33">IFERROR(VLOOKUP($C33&amp;$S$3,CHOOSE({1,2},Data!$A$2:$A$15458&amp;Data!$B$2:$B$15458,Data!$C$2:$C$15458),2,0),"")</f>
        <v>202-A2</v>
      </c>
      <c r="U33" s="94" t="str">
        <f t="array" ref="U33">IFERROR(VLOOKUP($C33&amp;$G$4,CHOOSE({1,2},Data!$A$2:$A$15458&amp;Data!$E$2:$E$15458,Data!$F$2:$F$15458),2,0),"")</f>
        <v>BAS1224-14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989</v>
      </c>
      <c r="D34" s="23" t="s">
        <v>4667</v>
      </c>
      <c r="E34" s="24" t="s">
        <v>4668</v>
      </c>
      <c r="F34" s="25" t="s">
        <v>4180</v>
      </c>
      <c r="G34" s="22" t="s">
        <v>3257</v>
      </c>
      <c r="H34" s="26">
        <v>9</v>
      </c>
      <c r="I34" s="26">
        <v>5</v>
      </c>
      <c r="J34" s="26">
        <v>7</v>
      </c>
      <c r="K34" s="26" t="s">
        <v>28</v>
      </c>
      <c r="L34" s="33"/>
      <c r="M34" s="33"/>
      <c r="N34" s="33"/>
      <c r="O34" s="77">
        <v>4</v>
      </c>
      <c r="P34" s="28">
        <f>ROUND(SUMPRODUCT(H34:O34,$H$8:$O$8)/100,1)</f>
        <v>5.2</v>
      </c>
      <c r="Q34" s="29" t="str">
        <f t="shared" si="0"/>
        <v>D+</v>
      </c>
      <c r="R34" s="30" t="str">
        <f t="shared" si="1"/>
        <v>Trung bình yếu</v>
      </c>
      <c r="S34" s="31" t="str">
        <f t="shared" si="3"/>
        <v/>
      </c>
      <c r="T34" s="32" t="str">
        <f t="array" ref="T34">IFERROR(VLOOKUP($C34&amp;$S$3,CHOOSE({1,2},Data!$A$2:$A$15458&amp;Data!$B$2:$B$15458,Data!$C$2:$C$15458),2,0),"")</f>
        <v>202-A2</v>
      </c>
      <c r="U34" s="94" t="str">
        <f t="array" ref="U34">IFERROR(VLOOKUP($C34&amp;$G$4,CHOOSE({1,2},Data!$A$2:$A$15458&amp;Data!$E$2:$E$15458,Data!$F$2:$F$15458),2,0),"")</f>
        <v>BAS1224-14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2530</v>
      </c>
      <c r="D35" s="23" t="s">
        <v>3255</v>
      </c>
      <c r="E35" s="24" t="s">
        <v>3312</v>
      </c>
      <c r="F35" s="25" t="s">
        <v>4669</v>
      </c>
      <c r="G35" s="22" t="s">
        <v>3308</v>
      </c>
      <c r="H35" s="26">
        <v>9</v>
      </c>
      <c r="I35" s="26">
        <v>9</v>
      </c>
      <c r="J35" s="26">
        <v>7</v>
      </c>
      <c r="K35" s="26" t="s">
        <v>28</v>
      </c>
      <c r="L35" s="33"/>
      <c r="M35" s="33"/>
      <c r="N35" s="33"/>
      <c r="O35" s="77">
        <v>1</v>
      </c>
      <c r="P35" s="28">
        <f>ROUND(SUMPRODUCT(H35:O35,$H$8:$O$8)/100,1)</f>
        <v>3.8</v>
      </c>
      <c r="Q35" s="29" t="str">
        <f t="shared" si="0"/>
        <v>F</v>
      </c>
      <c r="R35" s="30" t="str">
        <f t="shared" si="1"/>
        <v>Kém</v>
      </c>
      <c r="S35" s="31" t="str">
        <f t="shared" si="3"/>
        <v/>
      </c>
      <c r="T35" s="32" t="str">
        <f t="array" ref="T35">IFERROR(VLOOKUP($C35&amp;$S$3,CHOOSE({1,2},Data!$A$2:$A$15458&amp;Data!$B$2:$B$15458,Data!$C$2:$C$15458),2,0),"")</f>
        <v>202-A2</v>
      </c>
      <c r="U35" s="94" t="str">
        <f t="array" ref="U35">IFERROR(VLOOKUP($C35&amp;$G$4,CHOOSE({1,2},Data!$A$2:$A$15458&amp;Data!$E$2:$E$15458,Data!$F$2:$F$15458),2,0),"")</f>
        <v>BAS1224-14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Học lại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2531</v>
      </c>
      <c r="D36" s="23" t="s">
        <v>4670</v>
      </c>
      <c r="E36" s="24" t="s">
        <v>3316</v>
      </c>
      <c r="F36" s="25" t="s">
        <v>3411</v>
      </c>
      <c r="G36" s="22" t="s">
        <v>3252</v>
      </c>
      <c r="H36" s="26">
        <v>10</v>
      </c>
      <c r="I36" s="26">
        <v>7</v>
      </c>
      <c r="J36" s="26">
        <v>8.5</v>
      </c>
      <c r="K36" s="26" t="s">
        <v>28</v>
      </c>
      <c r="L36" s="33"/>
      <c r="M36" s="33"/>
      <c r="N36" s="33"/>
      <c r="O36" s="77">
        <v>5</v>
      </c>
      <c r="P36" s="28">
        <f>ROUND(SUMPRODUCT(H36:O36,$H$8:$O$8)/100,1)</f>
        <v>6.4</v>
      </c>
      <c r="Q36" s="29" t="str">
        <f t="shared" si="0"/>
        <v>C</v>
      </c>
      <c r="R36" s="30" t="str">
        <f t="shared" si="1"/>
        <v>Trung bình</v>
      </c>
      <c r="S36" s="31" t="str">
        <f t="shared" si="3"/>
        <v/>
      </c>
      <c r="T36" s="32" t="str">
        <f t="array" ref="T36">IFERROR(VLOOKUP($C36&amp;$S$3,CHOOSE({1,2},Data!$A$2:$A$15458&amp;Data!$B$2:$B$15458,Data!$C$2:$C$15458),2,0),"")</f>
        <v>202-A2</v>
      </c>
      <c r="U36" s="94" t="str">
        <f t="array" ref="U36">IFERROR(VLOOKUP($C36&amp;$G$4,CHOOSE({1,2},Data!$A$2:$A$15458&amp;Data!$E$2:$E$15458,Data!$F$2:$F$15458),2,0),"")</f>
        <v>BAS1224-14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2532</v>
      </c>
      <c r="D37" s="23" t="s">
        <v>3278</v>
      </c>
      <c r="E37" s="24" t="s">
        <v>3316</v>
      </c>
      <c r="F37" s="25" t="s">
        <v>3747</v>
      </c>
      <c r="G37" s="22" t="s">
        <v>3281</v>
      </c>
      <c r="H37" s="26">
        <v>8</v>
      </c>
      <c r="I37" s="26">
        <v>8</v>
      </c>
      <c r="J37" s="26">
        <v>9.5</v>
      </c>
      <c r="K37" s="26" t="s">
        <v>28</v>
      </c>
      <c r="L37" s="33"/>
      <c r="M37" s="33"/>
      <c r="N37" s="33"/>
      <c r="O37" s="77">
        <v>6</v>
      </c>
      <c r="P37" s="28">
        <f>ROUND(SUMPRODUCT(H37:O37,$H$8:$O$8)/100,1)</f>
        <v>7.1</v>
      </c>
      <c r="Q37" s="29" t="str">
        <f t="shared" si="0"/>
        <v>B</v>
      </c>
      <c r="R37" s="30" t="str">
        <f t="shared" si="1"/>
        <v>Khá</v>
      </c>
      <c r="S37" s="31" t="str">
        <f t="shared" si="3"/>
        <v/>
      </c>
      <c r="T37" s="32" t="str">
        <f t="array" ref="T37">IFERROR(VLOOKUP($C37&amp;$S$3,CHOOSE({1,2},Data!$A$2:$A$15458&amp;Data!$B$2:$B$15458,Data!$C$2:$C$15458),2,0),"")</f>
        <v>202-A2</v>
      </c>
      <c r="U37" s="94" t="str">
        <f t="array" ref="U37">IFERROR(VLOOKUP($C37&amp;$G$4,CHOOSE({1,2},Data!$A$2:$A$15458&amp;Data!$E$2:$E$15458,Data!$F$2:$F$15458),2,0),"")</f>
        <v>BAS1224-14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1512</v>
      </c>
      <c r="D38" s="23" t="s">
        <v>4671</v>
      </c>
      <c r="E38" s="24" t="s">
        <v>3316</v>
      </c>
      <c r="F38" s="25" t="s">
        <v>4490</v>
      </c>
      <c r="G38" s="22" t="s">
        <v>3252</v>
      </c>
      <c r="H38" s="26">
        <v>9</v>
      </c>
      <c r="I38" s="26">
        <v>7</v>
      </c>
      <c r="J38" s="26">
        <v>7</v>
      </c>
      <c r="K38" s="26" t="s">
        <v>28</v>
      </c>
      <c r="L38" s="33"/>
      <c r="M38" s="33"/>
      <c r="N38" s="33"/>
      <c r="O38" s="77">
        <v>4</v>
      </c>
      <c r="P38" s="28">
        <f>ROUND(SUMPRODUCT(H38:O38,$H$8:$O$8)/100,1)</f>
        <v>5.4</v>
      </c>
      <c r="Q38" s="29" t="str">
        <f t="shared" si="0"/>
        <v>D+</v>
      </c>
      <c r="R38" s="30" t="str">
        <f t="shared" si="1"/>
        <v>Trung bình yếu</v>
      </c>
      <c r="S38" s="31" t="str">
        <f t="shared" si="3"/>
        <v/>
      </c>
      <c r="T38" s="32" t="str">
        <f t="array" ref="T38">IFERROR(VLOOKUP($C38&amp;$S$3,CHOOSE({1,2},Data!$A$2:$A$15458&amp;Data!$B$2:$B$15458,Data!$C$2:$C$15458),2,0),"")</f>
        <v>505-A2</v>
      </c>
      <c r="U38" s="94" t="str">
        <f t="array" ref="U38">IFERROR(VLOOKUP($C38&amp;$G$4,CHOOSE({1,2},Data!$A$2:$A$15458&amp;Data!$E$2:$E$15458,Data!$F$2:$F$15458),2,0),"")</f>
        <v>BAS1224-14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2533</v>
      </c>
      <c r="D39" s="23" t="s">
        <v>3278</v>
      </c>
      <c r="E39" s="24" t="s">
        <v>3316</v>
      </c>
      <c r="F39" s="25" t="s">
        <v>4302</v>
      </c>
      <c r="G39" s="22" t="s">
        <v>3257</v>
      </c>
      <c r="H39" s="26">
        <v>10</v>
      </c>
      <c r="I39" s="26">
        <v>7</v>
      </c>
      <c r="J39" s="26">
        <v>7.5</v>
      </c>
      <c r="K39" s="26" t="s">
        <v>28</v>
      </c>
      <c r="L39" s="33"/>
      <c r="M39" s="33"/>
      <c r="N39" s="33"/>
      <c r="O39" s="77">
        <v>2</v>
      </c>
      <c r="P39" s="28">
        <f>ROUND(SUMPRODUCT(H39:O39,$H$8:$O$8)/100,1)</f>
        <v>4.4000000000000004</v>
      </c>
      <c r="Q39" s="29" t="str">
        <f t="shared" si="0"/>
        <v>D</v>
      </c>
      <c r="R39" s="30" t="str">
        <f t="shared" si="1"/>
        <v>Trung bình yếu</v>
      </c>
      <c r="S39" s="31" t="str">
        <f t="shared" si="3"/>
        <v/>
      </c>
      <c r="T39" s="32" t="str">
        <f t="array" ref="T39">IFERROR(VLOOKUP($C39&amp;$S$3,CHOOSE({1,2},Data!$A$2:$A$15458&amp;Data!$B$2:$B$15458,Data!$C$2:$C$15458),2,0),"")</f>
        <v>505-A2</v>
      </c>
      <c r="U39" s="94" t="str">
        <f t="array" ref="U39">IFERROR(VLOOKUP($C39&amp;$G$4,CHOOSE({1,2},Data!$A$2:$A$15458&amp;Data!$E$2:$E$15458,Data!$F$2:$F$15458),2,0),"")</f>
        <v>BAS1224-14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Đạt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419</v>
      </c>
      <c r="D40" s="23" t="s">
        <v>4259</v>
      </c>
      <c r="E40" s="24" t="s">
        <v>3868</v>
      </c>
      <c r="F40" s="25" t="s">
        <v>4019</v>
      </c>
      <c r="G40" s="22" t="s">
        <v>3214</v>
      </c>
      <c r="H40" s="26">
        <v>10</v>
      </c>
      <c r="I40" s="26">
        <v>10</v>
      </c>
      <c r="J40" s="26">
        <v>8.5</v>
      </c>
      <c r="K40" s="26" t="s">
        <v>28</v>
      </c>
      <c r="L40" s="33"/>
      <c r="M40" s="33"/>
      <c r="N40" s="33"/>
      <c r="O40" s="77">
        <v>7</v>
      </c>
      <c r="P40" s="28">
        <f>ROUND(SUMPRODUCT(H40:O40,$H$8:$O$8)/100,1)</f>
        <v>7.9</v>
      </c>
      <c r="Q40" s="29" t="str">
        <f t="shared" si="0"/>
        <v>B</v>
      </c>
      <c r="R40" s="30" t="str">
        <f t="shared" si="1"/>
        <v>Khá</v>
      </c>
      <c r="S40" s="31" t="str">
        <f t="shared" si="3"/>
        <v/>
      </c>
      <c r="T40" s="32" t="str">
        <f t="array" ref="T40">IFERROR(VLOOKUP($C40&amp;$S$3,CHOOSE({1,2},Data!$A$2:$A$15458&amp;Data!$B$2:$B$15458,Data!$C$2:$C$15458),2,0),"")</f>
        <v>505-A2</v>
      </c>
      <c r="U40" s="94" t="str">
        <f t="array" ref="U40">IFERROR(VLOOKUP($C40&amp;$G$4,CHOOSE({1,2},Data!$A$2:$A$15458&amp;Data!$E$2:$E$15458,Data!$F$2:$F$15458),2,0),"")</f>
        <v>BAS1224-14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1568</v>
      </c>
      <c r="D41" s="23" t="s">
        <v>4493</v>
      </c>
      <c r="E41" s="24" t="s">
        <v>3868</v>
      </c>
      <c r="F41" s="25" t="s">
        <v>4111</v>
      </c>
      <c r="G41" s="22" t="s">
        <v>3465</v>
      </c>
      <c r="H41" s="26">
        <v>10</v>
      </c>
      <c r="I41" s="26">
        <v>7</v>
      </c>
      <c r="J41" s="26">
        <v>7.5</v>
      </c>
      <c r="K41" s="26" t="s">
        <v>28</v>
      </c>
      <c r="L41" s="33"/>
      <c r="M41" s="33"/>
      <c r="N41" s="33"/>
      <c r="O41" s="77">
        <v>9</v>
      </c>
      <c r="P41" s="28">
        <f>ROUND(SUMPRODUCT(H41:O41,$H$8:$O$8)/100,1)</f>
        <v>8.6</v>
      </c>
      <c r="Q41" s="29" t="str">
        <f t="shared" ref="Q41:Q72" si="4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A</v>
      </c>
      <c r="R41" s="30" t="str">
        <f t="shared" ref="R41:R72" si="5">IF($P41&lt;4,"Kém",IF(AND($P41&gt;=4,$P41&lt;=5.4),"Trung bình yếu",IF(AND($P41&gt;=5.5,$P41&lt;=6.9),"Trung bình",IF(AND($P41&gt;=7,$P41&lt;=8.4),"Khá",IF(AND($P41&gt;=8.5,$P41&lt;=10),"Giỏi","")))))</f>
        <v>Giỏi</v>
      </c>
      <c r="S41" s="31" t="str">
        <f t="shared" si="3"/>
        <v/>
      </c>
      <c r="T41" s="32" t="str">
        <f t="array" ref="T41">IFERROR(VLOOKUP($C41&amp;$S$3,CHOOSE({1,2},Data!$A$2:$A$15458&amp;Data!$B$2:$B$15458,Data!$C$2:$C$15458),2,0),"")</f>
        <v>505-A2</v>
      </c>
      <c r="U41" s="94" t="str">
        <f t="array" ref="U41">IFERROR(VLOOKUP($C41&amp;$G$4,CHOOSE({1,2},Data!$A$2:$A$15458&amp;Data!$E$2:$E$15458,Data!$F$2:$F$15458),2,0),"")</f>
        <v>BAS1224-14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2648</v>
      </c>
      <c r="D42" s="23" t="s">
        <v>3843</v>
      </c>
      <c r="E42" s="24" t="s">
        <v>3522</v>
      </c>
      <c r="F42" s="25" t="s">
        <v>4280</v>
      </c>
      <c r="G42" s="22" t="s">
        <v>3231</v>
      </c>
      <c r="H42" s="26">
        <v>10</v>
      </c>
      <c r="I42" s="26">
        <v>8</v>
      </c>
      <c r="J42" s="26">
        <v>7</v>
      </c>
      <c r="K42" s="26" t="s">
        <v>28</v>
      </c>
      <c r="L42" s="33"/>
      <c r="M42" s="33"/>
      <c r="N42" s="33"/>
      <c r="O42" s="77">
        <v>2.5</v>
      </c>
      <c r="P42" s="28">
        <f>ROUND(SUMPRODUCT(H42:O42,$H$8:$O$8)/100,1)</f>
        <v>4.7</v>
      </c>
      <c r="Q42" s="29" t="str">
        <f t="shared" si="4"/>
        <v>D</v>
      </c>
      <c r="R42" s="30" t="str">
        <f t="shared" si="5"/>
        <v>Trung bình yếu</v>
      </c>
      <c r="S42" s="31" t="str">
        <f t="shared" si="3"/>
        <v/>
      </c>
      <c r="T42" s="32" t="str">
        <f t="array" ref="T42">IFERROR(VLOOKUP($C42&amp;$S$3,CHOOSE({1,2},Data!$A$2:$A$15458&amp;Data!$B$2:$B$15458,Data!$C$2:$C$15458),2,0),"")</f>
        <v>505-A2</v>
      </c>
      <c r="U42" s="94" t="str">
        <f t="array" ref="U42">IFERROR(VLOOKUP($C42&amp;$G$4,CHOOSE({1,2},Data!$A$2:$A$15458&amp;Data!$E$2:$E$15458,Data!$F$2:$F$15458),2,0),"")</f>
        <v>BAS1224-14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1570</v>
      </c>
      <c r="D43" s="23" t="s">
        <v>4584</v>
      </c>
      <c r="E43" s="24" t="s">
        <v>3327</v>
      </c>
      <c r="F43" s="25" t="s">
        <v>3551</v>
      </c>
      <c r="G43" s="22" t="s">
        <v>3465</v>
      </c>
      <c r="H43" s="26">
        <v>9</v>
      </c>
      <c r="I43" s="26">
        <v>8</v>
      </c>
      <c r="J43" s="26">
        <v>8.5</v>
      </c>
      <c r="K43" s="26" t="s">
        <v>28</v>
      </c>
      <c r="L43" s="33"/>
      <c r="M43" s="33"/>
      <c r="N43" s="33"/>
      <c r="O43" s="77">
        <v>7.5</v>
      </c>
      <c r="P43" s="28">
        <f>ROUND(SUMPRODUCT(H43:O43,$H$8:$O$8)/100,1)</f>
        <v>7.9</v>
      </c>
      <c r="Q43" s="29" t="str">
        <f t="shared" si="4"/>
        <v>B</v>
      </c>
      <c r="R43" s="30" t="str">
        <f t="shared" si="5"/>
        <v>Khá</v>
      </c>
      <c r="S43" s="31" t="str">
        <f t="shared" si="3"/>
        <v/>
      </c>
      <c r="T43" s="32" t="str">
        <f t="array" ref="T43">IFERROR(VLOOKUP($C43&amp;$S$3,CHOOSE({1,2},Data!$A$2:$A$15458&amp;Data!$B$2:$B$15458,Data!$C$2:$C$15458),2,0),"")</f>
        <v>505-A2</v>
      </c>
      <c r="U43" s="94" t="str">
        <f t="array" ref="U43">IFERROR(VLOOKUP($C43&amp;$G$4,CHOOSE({1,2},Data!$A$2:$A$15458&amp;Data!$E$2:$E$15458,Data!$F$2:$F$15458),2,0),"")</f>
        <v>BAS1224-14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Đạt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1124</v>
      </c>
      <c r="D44" s="23" t="s">
        <v>4018</v>
      </c>
      <c r="E44" s="24" t="s">
        <v>4053</v>
      </c>
      <c r="F44" s="25" t="s">
        <v>3906</v>
      </c>
      <c r="G44" s="22" t="s">
        <v>3281</v>
      </c>
      <c r="H44" s="26">
        <v>8</v>
      </c>
      <c r="I44" s="26">
        <v>6</v>
      </c>
      <c r="J44" s="26">
        <v>8</v>
      </c>
      <c r="K44" s="26" t="s">
        <v>28</v>
      </c>
      <c r="L44" s="33"/>
      <c r="M44" s="33"/>
      <c r="N44" s="33"/>
      <c r="O44" s="77">
        <v>6.5</v>
      </c>
      <c r="P44" s="28">
        <f>ROUND(SUMPRODUCT(H44:O44,$H$8:$O$8)/100,1)</f>
        <v>6.9</v>
      </c>
      <c r="Q44" s="29" t="str">
        <f t="shared" si="4"/>
        <v>C+</v>
      </c>
      <c r="R44" s="30" t="str">
        <f t="shared" si="5"/>
        <v>Trung bình</v>
      </c>
      <c r="S44" s="31" t="str">
        <f t="shared" si="3"/>
        <v/>
      </c>
      <c r="T44" s="32" t="str">
        <f t="array" ref="T44">IFERROR(VLOOKUP($C44&amp;$S$3,CHOOSE({1,2},Data!$A$2:$A$15458&amp;Data!$B$2:$B$15458,Data!$C$2:$C$15458),2,0),"")</f>
        <v>505-A2</v>
      </c>
      <c r="U44" s="94" t="str">
        <f t="array" ref="U44">IFERROR(VLOOKUP($C44&amp;$G$4,CHOOSE({1,2},Data!$A$2:$A$15458&amp;Data!$E$2:$E$15458,Data!$F$2:$F$15458),2,0),"")</f>
        <v>BAS1224-14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2537</v>
      </c>
      <c r="D45" s="23" t="s">
        <v>3400</v>
      </c>
      <c r="E45" s="24" t="s">
        <v>4672</v>
      </c>
      <c r="F45" s="25" t="s">
        <v>4451</v>
      </c>
      <c r="G45" s="22" t="s">
        <v>3257</v>
      </c>
      <c r="H45" s="26">
        <v>10</v>
      </c>
      <c r="I45" s="26">
        <v>9</v>
      </c>
      <c r="J45" s="26">
        <v>8.5</v>
      </c>
      <c r="K45" s="26" t="s">
        <v>28</v>
      </c>
      <c r="L45" s="33"/>
      <c r="M45" s="33"/>
      <c r="N45" s="33"/>
      <c r="O45" s="77">
        <v>7</v>
      </c>
      <c r="P45" s="28">
        <f>ROUND(SUMPRODUCT(H45:O45,$H$8:$O$8)/100,1)</f>
        <v>7.8</v>
      </c>
      <c r="Q45" s="29" t="str">
        <f t="shared" si="4"/>
        <v>B</v>
      </c>
      <c r="R45" s="30" t="str">
        <f t="shared" si="5"/>
        <v>Khá</v>
      </c>
      <c r="S45" s="31" t="str">
        <f t="shared" si="3"/>
        <v/>
      </c>
      <c r="T45" s="32" t="str">
        <f t="array" ref="T45">IFERROR(VLOOKUP($C45&amp;$S$3,CHOOSE({1,2},Data!$A$2:$A$15458&amp;Data!$B$2:$B$15458,Data!$C$2:$C$15458),2,0),"")</f>
        <v>505-A2</v>
      </c>
      <c r="U45" s="94" t="str">
        <f t="array" ref="U45">IFERROR(VLOOKUP($C45&amp;$G$4,CHOOSE({1,2},Data!$A$2:$A$15458&amp;Data!$E$2:$E$15458,Data!$F$2:$F$15458),2,0),"")</f>
        <v>BAS1224-14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1378</v>
      </c>
      <c r="D46" s="23" t="s">
        <v>3697</v>
      </c>
      <c r="E46" s="24" t="s">
        <v>3331</v>
      </c>
      <c r="F46" s="25" t="s">
        <v>3256</v>
      </c>
      <c r="G46" s="22" t="s">
        <v>3340</v>
      </c>
      <c r="H46" s="26">
        <v>10</v>
      </c>
      <c r="I46" s="26">
        <v>8</v>
      </c>
      <c r="J46" s="26">
        <v>8</v>
      </c>
      <c r="K46" s="26" t="s">
        <v>28</v>
      </c>
      <c r="L46" s="33"/>
      <c r="M46" s="33"/>
      <c r="N46" s="33"/>
      <c r="O46" s="77">
        <v>8</v>
      </c>
      <c r="P46" s="28">
        <f>ROUND(SUMPRODUCT(H46:O46,$H$8:$O$8)/100,1)</f>
        <v>8.1999999999999993</v>
      </c>
      <c r="Q46" s="29" t="str">
        <f t="shared" si="4"/>
        <v>B+</v>
      </c>
      <c r="R46" s="30" t="str">
        <f t="shared" si="5"/>
        <v>Khá</v>
      </c>
      <c r="S46" s="31" t="str">
        <f t="shared" si="3"/>
        <v/>
      </c>
      <c r="T46" s="32" t="str">
        <f t="array" ref="T46">IFERROR(VLOOKUP($C46&amp;$S$3,CHOOSE({1,2},Data!$A$2:$A$15458&amp;Data!$B$2:$B$15458,Data!$C$2:$C$15458),2,0),"")</f>
        <v>505-A2</v>
      </c>
      <c r="U46" s="94" t="str">
        <f t="array" ref="U46">IFERROR(VLOOKUP($C46&amp;$G$4,CHOOSE({1,2},Data!$A$2:$A$15458&amp;Data!$E$2:$E$15458,Data!$F$2:$F$15458),2,0),"")</f>
        <v>BAS1224-14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1134</v>
      </c>
      <c r="D47" s="23" t="s">
        <v>3942</v>
      </c>
      <c r="E47" s="24" t="s">
        <v>3338</v>
      </c>
      <c r="F47" s="25" t="s">
        <v>3411</v>
      </c>
      <c r="G47" s="22" t="s">
        <v>3281</v>
      </c>
      <c r="H47" s="26">
        <v>10</v>
      </c>
      <c r="I47" s="26">
        <v>7</v>
      </c>
      <c r="J47" s="26">
        <v>8</v>
      </c>
      <c r="K47" s="26" t="s">
        <v>28</v>
      </c>
      <c r="L47" s="33"/>
      <c r="M47" s="33"/>
      <c r="N47" s="33"/>
      <c r="O47" s="77">
        <v>7</v>
      </c>
      <c r="P47" s="28">
        <f>ROUND(SUMPRODUCT(H47:O47,$H$8:$O$8)/100,1)</f>
        <v>7.5</v>
      </c>
      <c r="Q47" s="29" t="str">
        <f t="shared" si="4"/>
        <v>B</v>
      </c>
      <c r="R47" s="30" t="str">
        <f t="shared" si="5"/>
        <v>Khá</v>
      </c>
      <c r="S47" s="31" t="str">
        <f t="shared" si="3"/>
        <v/>
      </c>
      <c r="T47" s="32" t="str">
        <f t="array" ref="T47">IFERROR(VLOOKUP($C47&amp;$S$3,CHOOSE({1,2},Data!$A$2:$A$15458&amp;Data!$B$2:$B$15458,Data!$C$2:$C$15458),2,0),"")</f>
        <v>505-A2</v>
      </c>
      <c r="U47" s="94" t="str">
        <f t="array" ref="U47">IFERROR(VLOOKUP($C47&amp;$G$4,CHOOSE({1,2},Data!$A$2:$A$15458&amp;Data!$E$2:$E$15458,Data!$F$2:$F$15458),2,0),"")</f>
        <v>BAS1224-14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1201</v>
      </c>
      <c r="D48" s="23" t="s">
        <v>4675</v>
      </c>
      <c r="E48" s="24" t="s">
        <v>3338</v>
      </c>
      <c r="F48" s="25" t="s">
        <v>3625</v>
      </c>
      <c r="G48" s="22" t="s">
        <v>3329</v>
      </c>
      <c r="H48" s="26">
        <v>10</v>
      </c>
      <c r="I48" s="26">
        <v>8</v>
      </c>
      <c r="J48" s="26">
        <v>8</v>
      </c>
      <c r="K48" s="26" t="s">
        <v>28</v>
      </c>
      <c r="L48" s="33"/>
      <c r="M48" s="33"/>
      <c r="N48" s="33"/>
      <c r="O48" s="77">
        <v>8</v>
      </c>
      <c r="P48" s="28">
        <f>ROUND(SUMPRODUCT(H48:O48,$H$8:$O$8)/100,1)</f>
        <v>8.1999999999999993</v>
      </c>
      <c r="Q48" s="29" t="str">
        <f t="shared" si="4"/>
        <v>B+</v>
      </c>
      <c r="R48" s="30" t="str">
        <f t="shared" si="5"/>
        <v>Khá</v>
      </c>
      <c r="S48" s="31" t="str">
        <f t="shared" si="3"/>
        <v/>
      </c>
      <c r="T48" s="32" t="str">
        <f t="array" ref="T48">IFERROR(VLOOKUP($C48&amp;$S$3,CHOOSE({1,2},Data!$A$2:$A$15458&amp;Data!$B$2:$B$15458,Data!$C$2:$C$15458),2,0),"")</f>
        <v>505-A2</v>
      </c>
      <c r="U48" s="94" t="str">
        <f t="array" ref="U48">IFERROR(VLOOKUP($C48&amp;$G$4,CHOOSE({1,2},Data!$A$2:$A$15458&amp;Data!$E$2:$E$15458,Data!$F$2:$F$15458),2,0),"")</f>
        <v>BAS1224-14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1327</v>
      </c>
      <c r="D49" s="23" t="s">
        <v>4673</v>
      </c>
      <c r="E49" s="24" t="s">
        <v>3338</v>
      </c>
      <c r="F49" s="25" t="s">
        <v>4416</v>
      </c>
      <c r="G49" s="22" t="s">
        <v>3246</v>
      </c>
      <c r="H49" s="26">
        <v>7</v>
      </c>
      <c r="I49" s="26">
        <v>8</v>
      </c>
      <c r="J49" s="26">
        <v>8.5</v>
      </c>
      <c r="K49" s="26" t="s">
        <v>28</v>
      </c>
      <c r="L49" s="33"/>
      <c r="M49" s="33"/>
      <c r="N49" s="33"/>
      <c r="O49" s="77">
        <v>5</v>
      </c>
      <c r="P49" s="28">
        <f>ROUND(SUMPRODUCT(H49:O49,$H$8:$O$8)/100,1)</f>
        <v>6.2</v>
      </c>
      <c r="Q49" s="29" t="str">
        <f t="shared" si="4"/>
        <v>C</v>
      </c>
      <c r="R49" s="30" t="str">
        <f t="shared" si="5"/>
        <v>Trung bình</v>
      </c>
      <c r="S49" s="31" t="str">
        <f t="shared" si="3"/>
        <v/>
      </c>
      <c r="T49" s="32" t="str">
        <f t="array" ref="T49">IFERROR(VLOOKUP($C49&amp;$S$3,CHOOSE({1,2},Data!$A$2:$A$15458&amp;Data!$B$2:$B$15458,Data!$C$2:$C$15458),2,0),"")</f>
        <v>505-A2</v>
      </c>
      <c r="U49" s="94" t="str">
        <f t="array" ref="U49">IFERROR(VLOOKUP($C49&amp;$G$4,CHOOSE({1,2},Data!$A$2:$A$15458&amp;Data!$E$2:$E$15458,Data!$F$2:$F$15458),2,0),"")</f>
        <v>BAS1224-14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1448</v>
      </c>
      <c r="D50" s="23" t="s">
        <v>4674</v>
      </c>
      <c r="E50" s="24" t="s">
        <v>3338</v>
      </c>
      <c r="F50" s="25" t="s">
        <v>3793</v>
      </c>
      <c r="G50" s="22" t="s">
        <v>3382</v>
      </c>
      <c r="H50" s="26">
        <v>10</v>
      </c>
      <c r="I50" s="26">
        <v>8</v>
      </c>
      <c r="J50" s="26">
        <v>7</v>
      </c>
      <c r="K50" s="26" t="s">
        <v>28</v>
      </c>
      <c r="L50" s="33"/>
      <c r="M50" s="33"/>
      <c r="N50" s="33"/>
      <c r="O50" s="77">
        <v>6</v>
      </c>
      <c r="P50" s="28">
        <f>ROUND(SUMPRODUCT(H50:O50,$H$8:$O$8)/100,1)</f>
        <v>6.8</v>
      </c>
      <c r="Q50" s="29" t="str">
        <f t="shared" si="4"/>
        <v>C+</v>
      </c>
      <c r="R50" s="30" t="str">
        <f t="shared" si="5"/>
        <v>Trung bình</v>
      </c>
      <c r="S50" s="31" t="str">
        <f t="shared" si="3"/>
        <v/>
      </c>
      <c r="T50" s="32" t="str">
        <f t="array" ref="T50">IFERROR(VLOOKUP($C50&amp;$S$3,CHOOSE({1,2},Data!$A$2:$A$15458&amp;Data!$B$2:$B$15458,Data!$C$2:$C$15458),2,0),"")</f>
        <v>505-A2</v>
      </c>
      <c r="U50" s="94" t="str">
        <f t="array" ref="U50">IFERROR(VLOOKUP($C50&amp;$G$4,CHOOSE({1,2},Data!$A$2:$A$15458&amp;Data!$E$2:$E$15458,Data!$F$2:$F$15458),2,0),"")</f>
        <v>BAS1224-14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1203</v>
      </c>
      <c r="D51" s="23" t="s">
        <v>3666</v>
      </c>
      <c r="E51" s="24" t="s">
        <v>3338</v>
      </c>
      <c r="F51" s="25" t="s">
        <v>3286</v>
      </c>
      <c r="G51" s="22" t="s">
        <v>3329</v>
      </c>
      <c r="H51" s="26">
        <v>10</v>
      </c>
      <c r="I51" s="26">
        <v>8</v>
      </c>
      <c r="J51" s="26">
        <v>7</v>
      </c>
      <c r="K51" s="26" t="s">
        <v>28</v>
      </c>
      <c r="L51" s="33"/>
      <c r="M51" s="33"/>
      <c r="N51" s="33"/>
      <c r="O51" s="77">
        <v>5.5</v>
      </c>
      <c r="P51" s="28">
        <f>ROUND(SUMPRODUCT(H51:O51,$H$8:$O$8)/100,1)</f>
        <v>6.5</v>
      </c>
      <c r="Q51" s="29" t="str">
        <f t="shared" si="4"/>
        <v>C+</v>
      </c>
      <c r="R51" s="30" t="str">
        <f t="shared" si="5"/>
        <v>Trung bình</v>
      </c>
      <c r="S51" s="31" t="str">
        <f t="shared" si="3"/>
        <v/>
      </c>
      <c r="T51" s="32" t="str">
        <f t="array" ref="T51">IFERROR(VLOOKUP($C51&amp;$S$3,CHOOSE({1,2},Data!$A$2:$A$15458&amp;Data!$B$2:$B$15458,Data!$C$2:$C$15458),2,0),"")</f>
        <v>505-A2</v>
      </c>
      <c r="U51" s="94" t="str">
        <f t="array" ref="U51">IFERROR(VLOOKUP($C51&amp;$G$4,CHOOSE({1,2},Data!$A$2:$A$15458&amp;Data!$E$2:$E$15458,Data!$F$2:$F$15458),2,0),"")</f>
        <v>BAS1224-14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1921</v>
      </c>
      <c r="D52" s="23" t="s">
        <v>3322</v>
      </c>
      <c r="E52" s="24" t="s">
        <v>3661</v>
      </c>
      <c r="F52" s="25" t="s">
        <v>4043</v>
      </c>
      <c r="G52" s="22" t="s">
        <v>3214</v>
      </c>
      <c r="H52" s="26">
        <v>10</v>
      </c>
      <c r="I52" s="26">
        <v>8</v>
      </c>
      <c r="J52" s="26">
        <v>8.5</v>
      </c>
      <c r="K52" s="26" t="s">
        <v>28</v>
      </c>
      <c r="L52" s="33"/>
      <c r="M52" s="33"/>
      <c r="N52" s="33"/>
      <c r="O52" s="77">
        <v>5.5</v>
      </c>
      <c r="P52" s="28">
        <f>ROUND(SUMPRODUCT(H52:O52,$H$8:$O$8)/100,1)</f>
        <v>6.8</v>
      </c>
      <c r="Q52" s="29" t="str">
        <f t="shared" si="4"/>
        <v>C+</v>
      </c>
      <c r="R52" s="30" t="str">
        <f t="shared" si="5"/>
        <v>Trung bình</v>
      </c>
      <c r="S52" s="31" t="str">
        <f t="shared" si="3"/>
        <v/>
      </c>
      <c r="T52" s="32" t="str">
        <f t="array" ref="T52">IFERROR(VLOOKUP($C52&amp;$S$3,CHOOSE({1,2},Data!$A$2:$A$15458&amp;Data!$B$2:$B$15458,Data!$C$2:$C$15458),2,0),"")</f>
        <v>505-A2</v>
      </c>
      <c r="U52" s="94" t="str">
        <f t="array" ref="U52">IFERROR(VLOOKUP($C52&amp;$G$4,CHOOSE({1,2},Data!$A$2:$A$15458&amp;Data!$E$2:$E$15458,Data!$F$2:$F$15458),2,0),"")</f>
        <v>BAS1224-14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1523</v>
      </c>
      <c r="D53" s="23" t="s">
        <v>3573</v>
      </c>
      <c r="E53" s="24" t="s">
        <v>4639</v>
      </c>
      <c r="F53" s="25" t="s">
        <v>3304</v>
      </c>
      <c r="G53" s="22" t="s">
        <v>3246</v>
      </c>
      <c r="H53" s="26">
        <v>10</v>
      </c>
      <c r="I53" s="26">
        <v>8</v>
      </c>
      <c r="J53" s="26">
        <v>7</v>
      </c>
      <c r="K53" s="26" t="s">
        <v>28</v>
      </c>
      <c r="L53" s="33"/>
      <c r="M53" s="33"/>
      <c r="N53" s="33"/>
      <c r="O53" s="77">
        <v>5</v>
      </c>
      <c r="P53" s="28">
        <f>ROUND(SUMPRODUCT(H53:O53,$H$8:$O$8)/100,1)</f>
        <v>6.2</v>
      </c>
      <c r="Q53" s="29" t="str">
        <f t="shared" si="4"/>
        <v>C</v>
      </c>
      <c r="R53" s="30" t="str">
        <f t="shared" si="5"/>
        <v>Trung bình</v>
      </c>
      <c r="S53" s="31" t="str">
        <f t="shared" ref="S53:S84" si="6">+IF(OR($H53=0,$I53=0,$J53=0,$K53=0),"Không đủ ĐKDT",IF(AND(O53=0,P53&gt;=4),"Không đạt",""))</f>
        <v/>
      </c>
      <c r="T53" s="32" t="str">
        <f t="array" ref="T53">IFERROR(VLOOKUP($C53&amp;$S$3,CHOOSE({1,2},Data!$A$2:$A$15458&amp;Data!$B$2:$B$15458,Data!$C$2:$C$15458),2,0),"")</f>
        <v>505-A2</v>
      </c>
      <c r="U53" s="94" t="str">
        <f t="array" ref="U53">IFERROR(VLOOKUP($C53&amp;$G$4,CHOOSE({1,2},Data!$A$2:$A$15458&amp;Data!$E$2:$E$15458,Data!$F$2:$F$15458),2,0),"")</f>
        <v>BAS1224-14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1579</v>
      </c>
      <c r="D54" s="23" t="s">
        <v>3402</v>
      </c>
      <c r="E54" s="24" t="s">
        <v>3774</v>
      </c>
      <c r="F54" s="25" t="s">
        <v>3266</v>
      </c>
      <c r="G54" s="22" t="s">
        <v>3373</v>
      </c>
      <c r="H54" s="26">
        <v>10</v>
      </c>
      <c r="I54" s="26">
        <v>7</v>
      </c>
      <c r="J54" s="26">
        <v>7</v>
      </c>
      <c r="K54" s="26" t="s">
        <v>28</v>
      </c>
      <c r="L54" s="33"/>
      <c r="M54" s="33"/>
      <c r="N54" s="33"/>
      <c r="O54" s="77">
        <v>6</v>
      </c>
      <c r="P54" s="28">
        <f>ROUND(SUMPRODUCT(H54:O54,$H$8:$O$8)/100,1)</f>
        <v>6.7</v>
      </c>
      <c r="Q54" s="29" t="str">
        <f t="shared" si="4"/>
        <v>C+</v>
      </c>
      <c r="R54" s="30" t="str">
        <f t="shared" si="5"/>
        <v>Trung bình</v>
      </c>
      <c r="S54" s="31" t="str">
        <f t="shared" si="6"/>
        <v/>
      </c>
      <c r="T54" s="32" t="str">
        <f t="array" ref="T54">IFERROR(VLOOKUP($C54&amp;$S$3,CHOOSE({1,2},Data!$A$2:$A$15458&amp;Data!$B$2:$B$15458,Data!$C$2:$C$15458),2,0),"")</f>
        <v>505-A2</v>
      </c>
      <c r="U54" s="94" t="str">
        <f t="array" ref="U54">IFERROR(VLOOKUP($C54&amp;$G$4,CHOOSE({1,2},Data!$A$2:$A$15458&amp;Data!$E$2:$E$15458,Data!$F$2:$F$15458),2,0),"")</f>
        <v>BAS1224-14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1206</v>
      </c>
      <c r="D55" s="23" t="s">
        <v>4676</v>
      </c>
      <c r="E55" s="24" t="s">
        <v>3774</v>
      </c>
      <c r="F55" s="25" t="s">
        <v>3357</v>
      </c>
      <c r="G55" s="22" t="s">
        <v>3340</v>
      </c>
      <c r="H55" s="26">
        <v>8</v>
      </c>
      <c r="I55" s="26">
        <v>6</v>
      </c>
      <c r="J55" s="26">
        <v>7.5</v>
      </c>
      <c r="K55" s="26" t="s">
        <v>28</v>
      </c>
      <c r="L55" s="33"/>
      <c r="M55" s="33"/>
      <c r="N55" s="33"/>
      <c r="O55" s="77">
        <v>6.5</v>
      </c>
      <c r="P55" s="28">
        <f>ROUND(SUMPRODUCT(H55:O55,$H$8:$O$8)/100,1)</f>
        <v>6.8</v>
      </c>
      <c r="Q55" s="29" t="str">
        <f t="shared" si="4"/>
        <v>C+</v>
      </c>
      <c r="R55" s="30" t="str">
        <f t="shared" si="5"/>
        <v>Trung bình</v>
      </c>
      <c r="S55" s="31" t="str">
        <f t="shared" si="6"/>
        <v/>
      </c>
      <c r="T55" s="32" t="str">
        <f t="array" ref="T55">IFERROR(VLOOKUP($C55&amp;$S$3,CHOOSE({1,2},Data!$A$2:$A$15458&amp;Data!$B$2:$B$15458,Data!$C$2:$C$15458),2,0),"")</f>
        <v>505-A2</v>
      </c>
      <c r="U55" s="94" t="str">
        <f t="array" ref="U55">IFERROR(VLOOKUP($C55&amp;$G$4,CHOOSE({1,2},Data!$A$2:$A$15458&amp;Data!$E$2:$E$15458,Data!$F$2:$F$15458),2,0),"")</f>
        <v>BAS1224-14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2158</v>
      </c>
      <c r="D56" s="23" t="s">
        <v>4677</v>
      </c>
      <c r="E56" s="24" t="s">
        <v>3351</v>
      </c>
      <c r="F56" s="25" t="s">
        <v>3347</v>
      </c>
      <c r="G56" s="22" t="s">
        <v>3373</v>
      </c>
      <c r="H56" s="26">
        <v>10</v>
      </c>
      <c r="I56" s="26">
        <v>9</v>
      </c>
      <c r="J56" s="26">
        <v>9</v>
      </c>
      <c r="K56" s="26" t="s">
        <v>28</v>
      </c>
      <c r="L56" s="33"/>
      <c r="M56" s="33"/>
      <c r="N56" s="33"/>
      <c r="O56" s="77">
        <v>5</v>
      </c>
      <c r="P56" s="28">
        <f>ROUND(SUMPRODUCT(H56:O56,$H$8:$O$8)/100,1)</f>
        <v>6.7</v>
      </c>
      <c r="Q56" s="29" t="str">
        <f t="shared" si="4"/>
        <v>C+</v>
      </c>
      <c r="R56" s="30" t="str">
        <f t="shared" si="5"/>
        <v>Trung bình</v>
      </c>
      <c r="S56" s="31" t="str">
        <f t="shared" si="6"/>
        <v/>
      </c>
      <c r="T56" s="32" t="str">
        <f t="array" ref="T56">IFERROR(VLOOKUP($C56&amp;$S$3,CHOOSE({1,2},Data!$A$2:$A$15458&amp;Data!$B$2:$B$15458,Data!$C$2:$C$15458),2,0),"")</f>
        <v>505-A2</v>
      </c>
      <c r="U56" s="94" t="str">
        <f t="array" ref="U56">IFERROR(VLOOKUP($C56&amp;$G$4,CHOOSE({1,2},Data!$A$2:$A$15458&amp;Data!$E$2:$E$15458,Data!$F$2:$F$15458),2,0),"")</f>
        <v>BAS1224-14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1207</v>
      </c>
      <c r="D57" s="23" t="s">
        <v>3278</v>
      </c>
      <c r="E57" s="24" t="s">
        <v>3351</v>
      </c>
      <c r="F57" s="25" t="s">
        <v>3491</v>
      </c>
      <c r="G57" s="22" t="s">
        <v>3296</v>
      </c>
      <c r="H57" s="26">
        <v>10</v>
      </c>
      <c r="I57" s="26">
        <v>9</v>
      </c>
      <c r="J57" s="26">
        <v>7.5</v>
      </c>
      <c r="K57" s="26" t="s">
        <v>28</v>
      </c>
      <c r="L57" s="33"/>
      <c r="M57" s="33"/>
      <c r="N57" s="33"/>
      <c r="O57" s="77">
        <v>6</v>
      </c>
      <c r="P57" s="28">
        <f>ROUND(SUMPRODUCT(H57:O57,$H$8:$O$8)/100,1)</f>
        <v>7</v>
      </c>
      <c r="Q57" s="29" t="str">
        <f t="shared" si="4"/>
        <v>B</v>
      </c>
      <c r="R57" s="30" t="str">
        <f t="shared" si="5"/>
        <v>Khá</v>
      </c>
      <c r="S57" s="31" t="str">
        <f t="shared" si="6"/>
        <v/>
      </c>
      <c r="T57" s="32" t="str">
        <f t="array" ref="T57">IFERROR(VLOOKUP($C57&amp;$S$3,CHOOSE({1,2},Data!$A$2:$A$15458&amp;Data!$B$2:$B$15458,Data!$C$2:$C$15458),2,0),"")</f>
        <v>505-A2</v>
      </c>
      <c r="U57" s="94" t="str">
        <f t="array" ref="U57">IFERROR(VLOOKUP($C57&amp;$G$4,CHOOSE({1,2},Data!$A$2:$A$15458&amp;Data!$E$2:$E$15458,Data!$F$2:$F$15458),2,0),"")</f>
        <v>BAS1224-14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2594</v>
      </c>
      <c r="D58" s="23" t="s">
        <v>4678</v>
      </c>
      <c r="E58" s="24" t="s">
        <v>3351</v>
      </c>
      <c r="F58" s="25" t="s">
        <v>3488</v>
      </c>
      <c r="G58" s="22" t="s">
        <v>3235</v>
      </c>
      <c r="H58" s="26">
        <v>9</v>
      </c>
      <c r="I58" s="26">
        <v>4</v>
      </c>
      <c r="J58" s="26">
        <v>7.5</v>
      </c>
      <c r="K58" s="26" t="s">
        <v>28</v>
      </c>
      <c r="L58" s="33"/>
      <c r="M58" s="33"/>
      <c r="N58" s="33"/>
      <c r="O58" s="77">
        <v>8.5</v>
      </c>
      <c r="P58" s="28">
        <f>ROUND(SUMPRODUCT(H58:O58,$H$8:$O$8)/100,1)</f>
        <v>7.9</v>
      </c>
      <c r="Q58" s="29" t="str">
        <f t="shared" si="4"/>
        <v>B</v>
      </c>
      <c r="R58" s="30" t="str">
        <f t="shared" si="5"/>
        <v>Khá</v>
      </c>
      <c r="S58" s="31" t="str">
        <f t="shared" si="6"/>
        <v/>
      </c>
      <c r="T58" s="32" t="str">
        <f t="array" ref="T58">IFERROR(VLOOKUP($C58&amp;$S$3,CHOOSE({1,2},Data!$A$2:$A$15458&amp;Data!$B$2:$B$15458,Data!$C$2:$C$15458),2,0),"")</f>
        <v>505-A2</v>
      </c>
      <c r="U58" s="94" t="str">
        <f t="array" ref="U58">IFERROR(VLOOKUP($C58&amp;$G$4,CHOOSE({1,2},Data!$A$2:$A$15458&amp;Data!$E$2:$E$15458,Data!$F$2:$F$15458),2,0),"")</f>
        <v>BAS1224-14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1525</v>
      </c>
      <c r="D59" s="23" t="s">
        <v>52</v>
      </c>
      <c r="E59" s="24" t="s">
        <v>3351</v>
      </c>
      <c r="F59" s="25" t="s">
        <v>3872</v>
      </c>
      <c r="G59" s="22" t="s">
        <v>3214</v>
      </c>
      <c r="H59" s="26">
        <v>10</v>
      </c>
      <c r="I59" s="26">
        <v>9</v>
      </c>
      <c r="J59" s="26">
        <v>7</v>
      </c>
      <c r="K59" s="26" t="s">
        <v>28</v>
      </c>
      <c r="L59" s="33"/>
      <c r="M59" s="33"/>
      <c r="N59" s="33"/>
      <c r="O59" s="77">
        <v>4</v>
      </c>
      <c r="P59" s="28">
        <f>ROUND(SUMPRODUCT(H59:O59,$H$8:$O$8)/100,1)</f>
        <v>5.7</v>
      </c>
      <c r="Q59" s="29" t="str">
        <f t="shared" si="4"/>
        <v>C</v>
      </c>
      <c r="R59" s="30" t="str">
        <f t="shared" si="5"/>
        <v>Trung bình</v>
      </c>
      <c r="S59" s="31" t="str">
        <f t="shared" si="6"/>
        <v/>
      </c>
      <c r="T59" s="32" t="str">
        <f t="array" ref="T59">IFERROR(VLOOKUP($C59&amp;$S$3,CHOOSE({1,2},Data!$A$2:$A$15458&amp;Data!$B$2:$B$15458,Data!$C$2:$C$15458),2,0),"")</f>
        <v>505-A2</v>
      </c>
      <c r="U59" s="94" t="str">
        <f t="array" ref="U59">IFERROR(VLOOKUP($C59&amp;$G$4,CHOOSE({1,2},Data!$A$2:$A$15458&amp;Data!$E$2:$E$15458,Data!$F$2:$F$15458),2,0),"")</f>
        <v>BAS1224-14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1209</v>
      </c>
      <c r="D60" s="23" t="s">
        <v>3913</v>
      </c>
      <c r="E60" s="24" t="s">
        <v>3351</v>
      </c>
      <c r="F60" s="25" t="s">
        <v>3372</v>
      </c>
      <c r="G60" s="22" t="s">
        <v>3214</v>
      </c>
      <c r="H60" s="26">
        <v>8</v>
      </c>
      <c r="I60" s="26">
        <v>6</v>
      </c>
      <c r="J60" s="26">
        <v>6.5</v>
      </c>
      <c r="K60" s="26" t="s">
        <v>28</v>
      </c>
      <c r="L60" s="33"/>
      <c r="M60" s="33"/>
      <c r="N60" s="33"/>
      <c r="O60" s="77">
        <v>5</v>
      </c>
      <c r="P60" s="28">
        <f>ROUND(SUMPRODUCT(H60:O60,$H$8:$O$8)/100,1)</f>
        <v>5.7</v>
      </c>
      <c r="Q60" s="29" t="str">
        <f t="shared" si="4"/>
        <v>C</v>
      </c>
      <c r="R60" s="30" t="str">
        <f t="shared" si="5"/>
        <v>Trung bình</v>
      </c>
      <c r="S60" s="31" t="str">
        <f t="shared" si="6"/>
        <v/>
      </c>
      <c r="T60" s="32" t="str">
        <f t="array" ref="T60">IFERROR(VLOOKUP($C60&amp;$S$3,CHOOSE({1,2},Data!$A$2:$A$15458&amp;Data!$B$2:$B$15458,Data!$C$2:$C$15458),2,0),"")</f>
        <v>505-A2</v>
      </c>
      <c r="U60" s="94" t="str">
        <f t="array" ref="U60">IFERROR(VLOOKUP($C60&amp;$G$4,CHOOSE({1,2},Data!$A$2:$A$15458&amp;Data!$E$2:$E$15458,Data!$F$2:$F$15458),2,0),"")</f>
        <v>BAS1224-14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1527</v>
      </c>
      <c r="D61" s="23" t="s">
        <v>3402</v>
      </c>
      <c r="E61" s="24" t="s">
        <v>3554</v>
      </c>
      <c r="F61" s="25" t="s">
        <v>4194</v>
      </c>
      <c r="G61" s="22" t="s">
        <v>3329</v>
      </c>
      <c r="H61" s="26">
        <v>9</v>
      </c>
      <c r="I61" s="26">
        <v>5</v>
      </c>
      <c r="J61" s="26">
        <v>6.5</v>
      </c>
      <c r="K61" s="26" t="s">
        <v>28</v>
      </c>
      <c r="L61" s="33"/>
      <c r="M61" s="33"/>
      <c r="N61" s="33"/>
      <c r="O61" s="77">
        <v>5</v>
      </c>
      <c r="P61" s="28">
        <f>ROUND(SUMPRODUCT(H61:O61,$H$8:$O$8)/100,1)</f>
        <v>5.7</v>
      </c>
      <c r="Q61" s="29" t="str">
        <f t="shared" si="4"/>
        <v>C</v>
      </c>
      <c r="R61" s="30" t="str">
        <f t="shared" si="5"/>
        <v>Trung bình</v>
      </c>
      <c r="S61" s="31" t="str">
        <f t="shared" si="6"/>
        <v/>
      </c>
      <c r="T61" s="32" t="str">
        <f t="array" ref="T61">IFERROR(VLOOKUP($C61&amp;$S$3,CHOOSE({1,2},Data!$A$2:$A$15458&amp;Data!$B$2:$B$15458,Data!$C$2:$C$15458),2,0),"")</f>
        <v>505-A2</v>
      </c>
      <c r="U61" s="94" t="str">
        <f t="array" ref="U61">IFERROR(VLOOKUP($C61&amp;$G$4,CHOOSE({1,2},Data!$A$2:$A$15458&amp;Data!$E$2:$E$15458,Data!$F$2:$F$15458),2,0),"")</f>
        <v>BAS1224-14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2597</v>
      </c>
      <c r="D62" s="23" t="s">
        <v>3287</v>
      </c>
      <c r="E62" s="24" t="s">
        <v>3554</v>
      </c>
      <c r="F62" s="25" t="s">
        <v>4680</v>
      </c>
      <c r="G62" s="22" t="s">
        <v>3273</v>
      </c>
      <c r="H62" s="26">
        <v>10</v>
      </c>
      <c r="I62" s="26">
        <v>9</v>
      </c>
      <c r="J62" s="26">
        <v>8</v>
      </c>
      <c r="K62" s="26" t="s">
        <v>28</v>
      </c>
      <c r="L62" s="33"/>
      <c r="M62" s="33"/>
      <c r="N62" s="33"/>
      <c r="O62" s="77">
        <v>3</v>
      </c>
      <c r="P62" s="28">
        <f>ROUND(SUMPRODUCT(H62:O62,$H$8:$O$8)/100,1)</f>
        <v>5.3</v>
      </c>
      <c r="Q62" s="29" t="str">
        <f t="shared" si="4"/>
        <v>D+</v>
      </c>
      <c r="R62" s="30" t="str">
        <f t="shared" si="5"/>
        <v>Trung bình yếu</v>
      </c>
      <c r="S62" s="31" t="str">
        <f t="shared" si="6"/>
        <v/>
      </c>
      <c r="T62" s="32" t="str">
        <f t="array" ref="T62">IFERROR(VLOOKUP($C62&amp;$S$3,CHOOSE({1,2},Data!$A$2:$A$15458&amp;Data!$B$2:$B$15458,Data!$C$2:$C$15458),2,0),"")</f>
        <v>505-A2</v>
      </c>
      <c r="U62" s="94" t="str">
        <f t="array" ref="U62">IFERROR(VLOOKUP($C62&amp;$G$4,CHOOSE({1,2},Data!$A$2:$A$15458&amp;Data!$E$2:$E$15458,Data!$F$2:$F$15458),2,0),"")</f>
        <v>BAS1224-14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1528</v>
      </c>
      <c r="D63" s="23" t="s">
        <v>3402</v>
      </c>
      <c r="E63" s="24" t="s">
        <v>3554</v>
      </c>
      <c r="F63" s="25" t="s">
        <v>4237</v>
      </c>
      <c r="G63" s="22" t="s">
        <v>3235</v>
      </c>
      <c r="H63" s="26">
        <v>10</v>
      </c>
      <c r="I63" s="26">
        <v>9</v>
      </c>
      <c r="J63" s="26">
        <v>9</v>
      </c>
      <c r="K63" s="26" t="s">
        <v>28</v>
      </c>
      <c r="L63" s="33"/>
      <c r="M63" s="33"/>
      <c r="N63" s="33"/>
      <c r="O63" s="77">
        <v>5</v>
      </c>
      <c r="P63" s="28">
        <f>ROUND(SUMPRODUCT(H63:O63,$H$8:$O$8)/100,1)</f>
        <v>6.7</v>
      </c>
      <c r="Q63" s="29" t="str">
        <f t="shared" si="4"/>
        <v>C+</v>
      </c>
      <c r="R63" s="30" t="str">
        <f t="shared" si="5"/>
        <v>Trung bình</v>
      </c>
      <c r="S63" s="31" t="str">
        <f t="shared" si="6"/>
        <v/>
      </c>
      <c r="T63" s="32" t="str">
        <f t="array" ref="T63">IFERROR(VLOOKUP($C63&amp;$S$3,CHOOSE({1,2},Data!$A$2:$A$15458&amp;Data!$B$2:$B$15458,Data!$C$2:$C$15458),2,0),"")</f>
        <v>505-A2</v>
      </c>
      <c r="U63" s="94" t="str">
        <f t="array" ref="U63">IFERROR(VLOOKUP($C63&amp;$G$4,CHOOSE({1,2},Data!$A$2:$A$15458&amp;Data!$E$2:$E$15458,Data!$F$2:$F$15458),2,0),"")</f>
        <v>BAS1224-14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2546</v>
      </c>
      <c r="D64" s="23" t="s">
        <v>4681</v>
      </c>
      <c r="E64" s="24" t="s">
        <v>3554</v>
      </c>
      <c r="F64" s="25" t="s">
        <v>3831</v>
      </c>
      <c r="G64" s="22" t="s">
        <v>3290</v>
      </c>
      <c r="H64" s="26">
        <v>10</v>
      </c>
      <c r="I64" s="26">
        <v>10</v>
      </c>
      <c r="J64" s="26">
        <v>8</v>
      </c>
      <c r="K64" s="26" t="s">
        <v>28</v>
      </c>
      <c r="L64" s="33"/>
      <c r="M64" s="33"/>
      <c r="N64" s="33"/>
      <c r="O64" s="77">
        <v>2.5</v>
      </c>
      <c r="P64" s="28">
        <f>ROUND(SUMPRODUCT(H64:O64,$H$8:$O$8)/100,1)</f>
        <v>5.0999999999999996</v>
      </c>
      <c r="Q64" s="29" t="str">
        <f t="shared" si="4"/>
        <v>D+</v>
      </c>
      <c r="R64" s="30" t="str">
        <f t="shared" si="5"/>
        <v>Trung bình yếu</v>
      </c>
      <c r="S64" s="31" t="str">
        <f t="shared" si="6"/>
        <v/>
      </c>
      <c r="T64" s="32" t="str">
        <f t="array" ref="T64">IFERROR(VLOOKUP($C64&amp;$S$3,CHOOSE({1,2},Data!$A$2:$A$15458&amp;Data!$B$2:$B$15458,Data!$C$2:$C$15458),2,0),"")</f>
        <v>505-A2</v>
      </c>
      <c r="U64" s="94" t="str">
        <f t="array" ref="U64">IFERROR(VLOOKUP($C64&amp;$G$4,CHOOSE({1,2},Data!$A$2:$A$15458&amp;Data!$E$2:$E$15458,Data!$F$2:$F$15458),2,0),"")</f>
        <v>BAS1224-14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2160</v>
      </c>
      <c r="D65" s="23" t="s">
        <v>4679</v>
      </c>
      <c r="E65" s="24" t="s">
        <v>3554</v>
      </c>
      <c r="F65" s="25" t="s">
        <v>3748</v>
      </c>
      <c r="G65" s="22" t="s">
        <v>3208</v>
      </c>
      <c r="H65" s="26">
        <v>10</v>
      </c>
      <c r="I65" s="26">
        <v>7</v>
      </c>
      <c r="J65" s="26">
        <v>8</v>
      </c>
      <c r="K65" s="26" t="s">
        <v>28</v>
      </c>
      <c r="L65" s="33"/>
      <c r="M65" s="33"/>
      <c r="N65" s="33"/>
      <c r="O65" s="77">
        <v>8</v>
      </c>
      <c r="P65" s="28">
        <f>ROUND(SUMPRODUCT(H65:O65,$H$8:$O$8)/100,1)</f>
        <v>8.1</v>
      </c>
      <c r="Q65" s="29" t="str">
        <f t="shared" si="4"/>
        <v>B+</v>
      </c>
      <c r="R65" s="30" t="str">
        <f t="shared" si="5"/>
        <v>Khá</v>
      </c>
      <c r="S65" s="31" t="str">
        <f t="shared" si="6"/>
        <v/>
      </c>
      <c r="T65" s="32" t="str">
        <f t="array" ref="T65">IFERROR(VLOOKUP($C65&amp;$S$3,CHOOSE({1,2},Data!$A$2:$A$15458&amp;Data!$B$2:$B$15458,Data!$C$2:$C$15458),2,0),"")</f>
        <v>505-A2</v>
      </c>
      <c r="U65" s="94" t="str">
        <f t="array" ref="U65">IFERROR(VLOOKUP($C65&amp;$G$4,CHOOSE({1,2},Data!$A$2:$A$15458&amp;Data!$E$2:$E$15458,Data!$F$2:$F$15458),2,0),"")</f>
        <v>BAS1224-14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1860</v>
      </c>
      <c r="D66" s="23" t="s">
        <v>3343</v>
      </c>
      <c r="E66" s="24" t="s">
        <v>3360</v>
      </c>
      <c r="F66" s="25" t="s">
        <v>4291</v>
      </c>
      <c r="G66" s="22" t="s">
        <v>3318</v>
      </c>
      <c r="H66" s="26">
        <v>10</v>
      </c>
      <c r="I66" s="26">
        <v>8</v>
      </c>
      <c r="J66" s="26">
        <v>7.5</v>
      </c>
      <c r="K66" s="26" t="s">
        <v>28</v>
      </c>
      <c r="L66" s="33"/>
      <c r="M66" s="33"/>
      <c r="N66" s="33"/>
      <c r="O66" s="77">
        <v>4.5</v>
      </c>
      <c r="P66" s="28">
        <f>ROUND(SUMPRODUCT(H66:O66,$H$8:$O$8)/100,1)</f>
        <v>6</v>
      </c>
      <c r="Q66" s="29" t="str">
        <f t="shared" si="4"/>
        <v>C</v>
      </c>
      <c r="R66" s="30" t="str">
        <f t="shared" si="5"/>
        <v>Trung bình</v>
      </c>
      <c r="S66" s="31" t="str">
        <f t="shared" si="6"/>
        <v/>
      </c>
      <c r="T66" s="32" t="str">
        <f t="array" ref="T66">IFERROR(VLOOKUP($C66&amp;$S$3,CHOOSE({1,2},Data!$A$2:$A$15458&amp;Data!$B$2:$B$15458,Data!$C$2:$C$15458),2,0),"")</f>
        <v>505-A2</v>
      </c>
      <c r="U66" s="94" t="str">
        <f t="array" ref="U66">IFERROR(VLOOKUP($C66&amp;$G$4,CHOOSE({1,2},Data!$A$2:$A$15458&amp;Data!$E$2:$E$15458,Data!$F$2:$F$15458),2,0),"")</f>
        <v>BAS1224-14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558</v>
      </c>
      <c r="D67" s="23" t="s">
        <v>4682</v>
      </c>
      <c r="E67" s="24" t="s">
        <v>3360</v>
      </c>
      <c r="F67" s="25" t="s">
        <v>4683</v>
      </c>
      <c r="G67" s="22" t="s">
        <v>3465</v>
      </c>
      <c r="H67" s="26">
        <v>10</v>
      </c>
      <c r="I67" s="26">
        <v>8</v>
      </c>
      <c r="J67" s="26">
        <v>7</v>
      </c>
      <c r="K67" s="26" t="s">
        <v>28</v>
      </c>
      <c r="L67" s="33"/>
      <c r="M67" s="33"/>
      <c r="N67" s="33"/>
      <c r="O67" s="77">
        <v>7.5</v>
      </c>
      <c r="P67" s="28">
        <f>ROUND(SUMPRODUCT(H67:O67,$H$8:$O$8)/100,1)</f>
        <v>7.7</v>
      </c>
      <c r="Q67" s="29" t="str">
        <f t="shared" si="4"/>
        <v>B</v>
      </c>
      <c r="R67" s="30" t="str">
        <f t="shared" si="5"/>
        <v>Khá</v>
      </c>
      <c r="S67" s="31" t="str">
        <f t="shared" si="6"/>
        <v/>
      </c>
      <c r="T67" s="32" t="str">
        <f t="array" ref="T67">IFERROR(VLOOKUP($C67&amp;$S$3,CHOOSE({1,2},Data!$A$2:$A$15458&amp;Data!$B$2:$B$15458,Data!$C$2:$C$15458),2,0),"")</f>
        <v>403-A2</v>
      </c>
      <c r="U67" s="94" t="str">
        <f t="array" ref="U67">IFERROR(VLOOKUP($C67&amp;$G$4,CHOOSE({1,2},Data!$A$2:$A$15458&amp;Data!$E$2:$E$15458,Data!$F$2:$F$15458),2,0),"")</f>
        <v>BAS1224-14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1213</v>
      </c>
      <c r="D68" s="23" t="s">
        <v>4684</v>
      </c>
      <c r="E68" s="24" t="s">
        <v>3363</v>
      </c>
      <c r="F68" s="25" t="s">
        <v>3877</v>
      </c>
      <c r="G68" s="22" t="s">
        <v>3214</v>
      </c>
      <c r="H68" s="26">
        <v>10</v>
      </c>
      <c r="I68" s="26">
        <v>7</v>
      </c>
      <c r="J68" s="26">
        <v>8</v>
      </c>
      <c r="K68" s="26" t="s">
        <v>28</v>
      </c>
      <c r="L68" s="33"/>
      <c r="M68" s="33"/>
      <c r="N68" s="33"/>
      <c r="O68" s="77">
        <v>3.5</v>
      </c>
      <c r="P68" s="28">
        <f>ROUND(SUMPRODUCT(H68:O68,$H$8:$O$8)/100,1)</f>
        <v>5.4</v>
      </c>
      <c r="Q68" s="29" t="str">
        <f t="shared" si="4"/>
        <v>D+</v>
      </c>
      <c r="R68" s="30" t="str">
        <f t="shared" si="5"/>
        <v>Trung bình yếu</v>
      </c>
      <c r="S68" s="31" t="str">
        <f t="shared" si="6"/>
        <v/>
      </c>
      <c r="T68" s="32" t="str">
        <f t="array" ref="T68">IFERROR(VLOOKUP($C68&amp;$S$3,CHOOSE({1,2},Data!$A$2:$A$15458&amp;Data!$B$2:$B$15458,Data!$C$2:$C$15458),2,0),"")</f>
        <v>403-A2</v>
      </c>
      <c r="U68" s="94" t="str">
        <f t="array" ref="U68">IFERROR(VLOOKUP($C68&amp;$G$4,CHOOSE({1,2},Data!$A$2:$A$15458&amp;Data!$E$2:$E$15458,Data!$F$2:$F$15458),2,0),"")</f>
        <v>BAS1224-14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1530</v>
      </c>
      <c r="D69" s="23" t="s">
        <v>3402</v>
      </c>
      <c r="E69" s="24" t="s">
        <v>3375</v>
      </c>
      <c r="F69" s="25" t="s">
        <v>3546</v>
      </c>
      <c r="G69" s="22" t="s">
        <v>3273</v>
      </c>
      <c r="H69" s="26">
        <v>10</v>
      </c>
      <c r="I69" s="26">
        <v>8</v>
      </c>
      <c r="J69" s="26">
        <v>8</v>
      </c>
      <c r="K69" s="26" t="s">
        <v>28</v>
      </c>
      <c r="L69" s="33"/>
      <c r="M69" s="33"/>
      <c r="N69" s="33"/>
      <c r="O69" s="77">
        <v>6.5</v>
      </c>
      <c r="P69" s="28">
        <f>ROUND(SUMPRODUCT(H69:O69,$H$8:$O$8)/100,1)</f>
        <v>7.3</v>
      </c>
      <c r="Q69" s="29" t="str">
        <f t="shared" si="4"/>
        <v>B</v>
      </c>
      <c r="R69" s="30" t="str">
        <f t="shared" si="5"/>
        <v>Khá</v>
      </c>
      <c r="S69" s="31" t="str">
        <f t="shared" si="6"/>
        <v/>
      </c>
      <c r="T69" s="32" t="str">
        <f t="array" ref="T69">IFERROR(VLOOKUP($C69&amp;$S$3,CHOOSE({1,2},Data!$A$2:$A$15458&amp;Data!$B$2:$B$15458,Data!$C$2:$C$15458),2,0),"")</f>
        <v>403-A2</v>
      </c>
      <c r="U69" s="94" t="str">
        <f t="array" ref="U69">IFERROR(VLOOKUP($C69&amp;$G$4,CHOOSE({1,2},Data!$A$2:$A$15458&amp;Data!$E$2:$E$15458,Data!$F$2:$F$15458),2,0),"")</f>
        <v>BAS1224-14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950</v>
      </c>
      <c r="D70" s="23" t="s">
        <v>3856</v>
      </c>
      <c r="E70" s="24" t="s">
        <v>3375</v>
      </c>
      <c r="F70" s="25" t="s">
        <v>3613</v>
      </c>
      <c r="G70" s="22" t="s">
        <v>3222</v>
      </c>
      <c r="H70" s="26">
        <v>4</v>
      </c>
      <c r="I70" s="26">
        <v>0</v>
      </c>
      <c r="J70" s="26">
        <v>1.5</v>
      </c>
      <c r="K70" s="26" t="s">
        <v>28</v>
      </c>
      <c r="L70" s="33"/>
      <c r="M70" s="33"/>
      <c r="N70" s="33"/>
      <c r="O70" s="113" t="s">
        <v>4811</v>
      </c>
      <c r="P70" s="28">
        <f>ROUND(SUMPRODUCT(H70:O70,$H$8:$O$8)/100,1)</f>
        <v>0.7</v>
      </c>
      <c r="Q70" s="29" t="str">
        <f t="shared" si="4"/>
        <v>F</v>
      </c>
      <c r="R70" s="30" t="str">
        <f t="shared" si="5"/>
        <v>Kém</v>
      </c>
      <c r="S70" s="31" t="str">
        <f t="shared" si="6"/>
        <v>Không đủ ĐKDT</v>
      </c>
      <c r="T70" s="32" t="str">
        <f t="array" ref="T70">IFERROR(VLOOKUP($C70&amp;$S$3,CHOOSE({1,2},Data!$A$2:$A$15458&amp;Data!$B$2:$B$15458,Data!$C$2:$C$15458),2,0),"")</f>
        <v>403-A2</v>
      </c>
      <c r="U70" s="94" t="str">
        <f t="array" ref="U70">IFERROR(VLOOKUP($C70&amp;$G$4,CHOOSE({1,2},Data!$A$2:$A$15458&amp;Data!$E$2:$E$15458,Data!$F$2:$F$15458),2,0),"")</f>
        <v>BAS1224-14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Học lại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1006</v>
      </c>
      <c r="D71" s="23" t="s">
        <v>4685</v>
      </c>
      <c r="E71" s="24" t="s">
        <v>3380</v>
      </c>
      <c r="F71" s="25" t="s">
        <v>3396</v>
      </c>
      <c r="G71" s="22" t="s">
        <v>3283</v>
      </c>
      <c r="H71" s="26">
        <v>10</v>
      </c>
      <c r="I71" s="26">
        <v>7</v>
      </c>
      <c r="J71" s="26">
        <v>6.5</v>
      </c>
      <c r="K71" s="26" t="s">
        <v>28</v>
      </c>
      <c r="L71" s="33"/>
      <c r="M71" s="33"/>
      <c r="N71" s="33"/>
      <c r="O71" s="77">
        <v>5</v>
      </c>
      <c r="P71" s="28">
        <f>ROUND(SUMPRODUCT(H71:O71,$H$8:$O$8)/100,1)</f>
        <v>6</v>
      </c>
      <c r="Q71" s="29" t="str">
        <f t="shared" si="4"/>
        <v>C</v>
      </c>
      <c r="R71" s="30" t="str">
        <f t="shared" si="5"/>
        <v>Trung bình</v>
      </c>
      <c r="S71" s="31" t="str">
        <f t="shared" si="6"/>
        <v/>
      </c>
      <c r="T71" s="32" t="str">
        <f t="array" ref="T71">IFERROR(VLOOKUP($C71&amp;$S$3,CHOOSE({1,2},Data!$A$2:$A$15458&amp;Data!$B$2:$B$15458,Data!$C$2:$C$15458),2,0),"")</f>
        <v>403-A2</v>
      </c>
      <c r="U71" s="94" t="str">
        <f t="array" ref="U71">IFERROR(VLOOKUP($C71&amp;$G$4,CHOOSE({1,2},Data!$A$2:$A$15458&amp;Data!$E$2:$E$15458,Data!$F$2:$F$15458),2,0),"")</f>
        <v>BAS1224-14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2599</v>
      </c>
      <c r="D72" s="23" t="s">
        <v>3293</v>
      </c>
      <c r="E72" s="24" t="s">
        <v>3386</v>
      </c>
      <c r="F72" s="25" t="s">
        <v>4101</v>
      </c>
      <c r="G72" s="22" t="s">
        <v>3235</v>
      </c>
      <c r="H72" s="26">
        <v>9</v>
      </c>
      <c r="I72" s="26">
        <v>8</v>
      </c>
      <c r="J72" s="26">
        <v>9</v>
      </c>
      <c r="K72" s="26" t="s">
        <v>28</v>
      </c>
      <c r="L72" s="33"/>
      <c r="M72" s="33"/>
      <c r="N72" s="33"/>
      <c r="O72" s="77">
        <v>7</v>
      </c>
      <c r="P72" s="28">
        <f>ROUND(SUMPRODUCT(H72:O72,$H$8:$O$8)/100,1)</f>
        <v>7.7</v>
      </c>
      <c r="Q72" s="29" t="str">
        <f t="shared" si="4"/>
        <v>B</v>
      </c>
      <c r="R72" s="30" t="str">
        <f t="shared" si="5"/>
        <v>Khá</v>
      </c>
      <c r="S72" s="31" t="str">
        <f t="shared" si="6"/>
        <v/>
      </c>
      <c r="T72" s="32" t="str">
        <f t="array" ref="T72">IFERROR(VLOOKUP($C72&amp;$S$3,CHOOSE({1,2},Data!$A$2:$A$15458&amp;Data!$B$2:$B$15458,Data!$C$2:$C$15458),2,0),"")</f>
        <v>403-A2</v>
      </c>
      <c r="U72" s="94" t="str">
        <f t="array" ref="U72">IFERROR(VLOOKUP($C72&amp;$G$4,CHOOSE({1,2},Data!$A$2:$A$15458&amp;Data!$E$2:$E$15458,Data!$F$2:$F$15458),2,0),"")</f>
        <v>BAS1224-14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Đạt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1460</v>
      </c>
      <c r="D73" s="23" t="s">
        <v>4686</v>
      </c>
      <c r="E73" s="24" t="s">
        <v>3789</v>
      </c>
      <c r="F73" s="25" t="s">
        <v>3550</v>
      </c>
      <c r="G73" s="22" t="s">
        <v>3239</v>
      </c>
      <c r="H73" s="26">
        <v>10</v>
      </c>
      <c r="I73" s="26">
        <v>10</v>
      </c>
      <c r="J73" s="26">
        <v>9</v>
      </c>
      <c r="K73" s="26" t="s">
        <v>28</v>
      </c>
      <c r="L73" s="33"/>
      <c r="M73" s="33"/>
      <c r="N73" s="33"/>
      <c r="O73" s="77">
        <v>8.5</v>
      </c>
      <c r="P73" s="28">
        <f>ROUND(SUMPRODUCT(H73:O73,$H$8:$O$8)/100,1)</f>
        <v>8.9</v>
      </c>
      <c r="Q73" s="29" t="str">
        <f t="shared" ref="Q73:Q94" si="7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A</v>
      </c>
      <c r="R73" s="30" t="str">
        <f t="shared" ref="R73:R94" si="8">IF($P73&lt;4,"Kém",IF(AND($P73&gt;=4,$P73&lt;=5.4),"Trung bình yếu",IF(AND($P73&gt;=5.5,$P73&lt;=6.9),"Trung bình",IF(AND($P73&gt;=7,$P73&lt;=8.4),"Khá",IF(AND($P73&gt;=8.5,$P73&lt;=10),"Giỏi","")))))</f>
        <v>Giỏi</v>
      </c>
      <c r="S73" s="31" t="str">
        <f t="shared" si="6"/>
        <v/>
      </c>
      <c r="T73" s="32" t="str">
        <f t="array" ref="T73">IFERROR(VLOOKUP($C73&amp;$S$3,CHOOSE({1,2},Data!$A$2:$A$15458&amp;Data!$B$2:$B$15458,Data!$C$2:$C$15458),2,0),"")</f>
        <v>403-A2</v>
      </c>
      <c r="U73" s="94" t="str">
        <f t="array" ref="U73">IFERROR(VLOOKUP($C73&amp;$G$4,CHOOSE({1,2},Data!$A$2:$A$15458&amp;Data!$E$2:$E$15458,Data!$F$2:$F$15458),2,0),"")</f>
        <v>BAS1224-14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2601</v>
      </c>
      <c r="D74" s="23" t="s">
        <v>4687</v>
      </c>
      <c r="E74" s="24" t="s">
        <v>3391</v>
      </c>
      <c r="F74" s="25" t="s">
        <v>3433</v>
      </c>
      <c r="G74" s="22" t="s">
        <v>3235</v>
      </c>
      <c r="H74" s="26">
        <v>8</v>
      </c>
      <c r="I74" s="26">
        <v>7</v>
      </c>
      <c r="J74" s="26">
        <v>7.5</v>
      </c>
      <c r="K74" s="26" t="s">
        <v>28</v>
      </c>
      <c r="L74" s="33"/>
      <c r="M74" s="33"/>
      <c r="N74" s="33"/>
      <c r="O74" s="77">
        <v>6</v>
      </c>
      <c r="P74" s="28">
        <f>ROUND(SUMPRODUCT(H74:O74,$H$8:$O$8)/100,1)</f>
        <v>6.6</v>
      </c>
      <c r="Q74" s="29" t="str">
        <f t="shared" si="7"/>
        <v>C+</v>
      </c>
      <c r="R74" s="30" t="str">
        <f t="shared" si="8"/>
        <v>Trung bình</v>
      </c>
      <c r="S74" s="31" t="str">
        <f t="shared" si="6"/>
        <v/>
      </c>
      <c r="T74" s="32" t="str">
        <f t="array" ref="T74">IFERROR(VLOOKUP($C74&amp;$S$3,CHOOSE({1,2},Data!$A$2:$A$15458&amp;Data!$B$2:$B$15458,Data!$C$2:$C$15458),2,0),"")</f>
        <v>403-A2</v>
      </c>
      <c r="U74" s="94" t="str">
        <f t="array" ref="U74">IFERROR(VLOOKUP($C74&amp;$G$4,CHOOSE({1,2},Data!$A$2:$A$15458&amp;Data!$E$2:$E$15458,Data!$F$2:$F$15458),2,0),"")</f>
        <v>BAS1224-14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1222</v>
      </c>
      <c r="D75" s="23" t="s">
        <v>3694</v>
      </c>
      <c r="E75" s="24" t="s">
        <v>3699</v>
      </c>
      <c r="F75" s="25" t="s">
        <v>3299</v>
      </c>
      <c r="G75" s="22" t="s">
        <v>3283</v>
      </c>
      <c r="H75" s="26">
        <v>9</v>
      </c>
      <c r="I75" s="26">
        <v>7</v>
      </c>
      <c r="J75" s="26">
        <v>7</v>
      </c>
      <c r="K75" s="26" t="s">
        <v>28</v>
      </c>
      <c r="L75" s="33"/>
      <c r="M75" s="33"/>
      <c r="N75" s="33"/>
      <c r="O75" s="77">
        <v>4</v>
      </c>
      <c r="P75" s="28">
        <f>ROUND(SUMPRODUCT(H75:O75,$H$8:$O$8)/100,1)</f>
        <v>5.4</v>
      </c>
      <c r="Q75" s="29" t="str">
        <f t="shared" si="7"/>
        <v>D+</v>
      </c>
      <c r="R75" s="30" t="str">
        <f t="shared" si="8"/>
        <v>Trung bình yếu</v>
      </c>
      <c r="S75" s="31" t="str">
        <f t="shared" si="6"/>
        <v/>
      </c>
      <c r="T75" s="32" t="str">
        <f t="array" ref="T75">IFERROR(VLOOKUP($C75&amp;$S$3,CHOOSE({1,2},Data!$A$2:$A$15458&amp;Data!$B$2:$B$15458,Data!$C$2:$C$15458),2,0),"")</f>
        <v>403-A2</v>
      </c>
      <c r="U75" s="94" t="str">
        <f t="array" ref="U75">IFERROR(VLOOKUP($C75&amp;$G$4,CHOOSE({1,2},Data!$A$2:$A$15458&amp;Data!$E$2:$E$15458,Data!$F$2:$F$15458),2,0),"")</f>
        <v>BAS1224-14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2560</v>
      </c>
      <c r="D76" s="23" t="s">
        <v>4692</v>
      </c>
      <c r="E76" s="24" t="s">
        <v>3415</v>
      </c>
      <c r="F76" s="25" t="s">
        <v>4693</v>
      </c>
      <c r="G76" s="22" t="s">
        <v>3290</v>
      </c>
      <c r="H76" s="26">
        <v>10</v>
      </c>
      <c r="I76" s="26">
        <v>10</v>
      </c>
      <c r="J76" s="26">
        <v>7.5</v>
      </c>
      <c r="K76" s="26" t="s">
        <v>28</v>
      </c>
      <c r="L76" s="33"/>
      <c r="M76" s="33"/>
      <c r="N76" s="33"/>
      <c r="O76" s="77">
        <v>5</v>
      </c>
      <c r="P76" s="28">
        <f>ROUND(SUMPRODUCT(H76:O76,$H$8:$O$8)/100,1)</f>
        <v>6.5</v>
      </c>
      <c r="Q76" s="29" t="str">
        <f t="shared" si="7"/>
        <v>C+</v>
      </c>
      <c r="R76" s="30" t="str">
        <f t="shared" si="8"/>
        <v>Trung bình</v>
      </c>
      <c r="S76" s="31" t="str">
        <f t="shared" si="6"/>
        <v/>
      </c>
      <c r="T76" s="32" t="str">
        <f t="array" ref="T76">IFERROR(VLOOKUP($C76&amp;$S$3,CHOOSE({1,2},Data!$A$2:$A$15458&amp;Data!$B$2:$B$15458,Data!$C$2:$C$15458),2,0),"")</f>
        <v>403-A2</v>
      </c>
      <c r="U76" s="94" t="str">
        <f t="array" ref="U76">IFERROR(VLOOKUP($C76&amp;$G$4,CHOOSE({1,2},Data!$A$2:$A$15458&amp;Data!$E$2:$E$15458,Data!$F$2:$F$15458),2,0),"")</f>
        <v>BAS1224-14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1757</v>
      </c>
      <c r="D77" s="23" t="s">
        <v>3515</v>
      </c>
      <c r="E77" s="24" t="s">
        <v>4308</v>
      </c>
      <c r="F77" s="25" t="s">
        <v>3448</v>
      </c>
      <c r="G77" s="22" t="s">
        <v>3257</v>
      </c>
      <c r="H77" s="26">
        <v>10</v>
      </c>
      <c r="I77" s="26">
        <v>10</v>
      </c>
      <c r="J77" s="26">
        <v>7.5</v>
      </c>
      <c r="K77" s="26" t="s">
        <v>28</v>
      </c>
      <c r="L77" s="33"/>
      <c r="M77" s="33"/>
      <c r="N77" s="33"/>
      <c r="O77" s="77">
        <v>6</v>
      </c>
      <c r="P77" s="28">
        <f>ROUND(SUMPRODUCT(H77:O77,$H$8:$O$8)/100,1)</f>
        <v>7.1</v>
      </c>
      <c r="Q77" s="29" t="str">
        <f t="shared" si="7"/>
        <v>B</v>
      </c>
      <c r="R77" s="30" t="str">
        <f t="shared" si="8"/>
        <v>Khá</v>
      </c>
      <c r="S77" s="31" t="str">
        <f t="shared" si="6"/>
        <v/>
      </c>
      <c r="T77" s="32" t="str">
        <f t="array" ref="T77">IFERROR(VLOOKUP($C77&amp;$S$3,CHOOSE({1,2},Data!$A$2:$A$15458&amp;Data!$B$2:$B$15458,Data!$C$2:$C$15458),2,0),"")</f>
        <v>403-A2</v>
      </c>
      <c r="U77" s="94" t="str">
        <f t="array" ref="U77">IFERROR(VLOOKUP($C77&amp;$G$4,CHOOSE({1,2},Data!$A$2:$A$15458&amp;Data!$E$2:$E$15458,Data!$F$2:$F$15458),2,0),"")</f>
        <v>BAS1224-14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2562</v>
      </c>
      <c r="D78" s="23" t="s">
        <v>4698</v>
      </c>
      <c r="E78" s="24" t="s">
        <v>3419</v>
      </c>
      <c r="F78" s="25" t="s">
        <v>4033</v>
      </c>
      <c r="G78" s="22" t="s">
        <v>3235</v>
      </c>
      <c r="H78" s="26">
        <v>10</v>
      </c>
      <c r="I78" s="26">
        <v>8</v>
      </c>
      <c r="J78" s="26">
        <v>7.5</v>
      </c>
      <c r="K78" s="26" t="s">
        <v>28</v>
      </c>
      <c r="L78" s="33"/>
      <c r="M78" s="33"/>
      <c r="N78" s="33"/>
      <c r="O78" s="77">
        <v>8.5</v>
      </c>
      <c r="P78" s="28">
        <f>ROUND(SUMPRODUCT(H78:O78,$H$8:$O$8)/100,1)</f>
        <v>8.4</v>
      </c>
      <c r="Q78" s="29" t="str">
        <f t="shared" si="7"/>
        <v>B+</v>
      </c>
      <c r="R78" s="30" t="str">
        <f t="shared" si="8"/>
        <v>Khá</v>
      </c>
      <c r="S78" s="31" t="str">
        <f t="shared" si="6"/>
        <v/>
      </c>
      <c r="T78" s="32" t="str">
        <f t="array" ref="T78">IFERROR(VLOOKUP($C78&amp;$S$3,CHOOSE({1,2},Data!$A$2:$A$15458&amp;Data!$B$2:$B$15458,Data!$C$2:$C$15458),2,0),"")</f>
        <v>403-A2</v>
      </c>
      <c r="U78" s="94" t="str">
        <f t="array" ref="U78">IFERROR(VLOOKUP($C78&amp;$G$4,CHOOSE({1,2},Data!$A$2:$A$15458&amp;Data!$E$2:$E$15458,Data!$F$2:$F$15458),2,0),"")</f>
        <v>BAS1224-14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452</v>
      </c>
      <c r="D79" s="23" t="s">
        <v>4699</v>
      </c>
      <c r="E79" s="24" t="s">
        <v>3419</v>
      </c>
      <c r="F79" s="25" t="s">
        <v>3693</v>
      </c>
      <c r="G79" s="22" t="s">
        <v>3214</v>
      </c>
      <c r="H79" s="26">
        <v>10</v>
      </c>
      <c r="I79" s="26">
        <v>8</v>
      </c>
      <c r="J79" s="26">
        <v>8</v>
      </c>
      <c r="K79" s="26" t="s">
        <v>28</v>
      </c>
      <c r="L79" s="33"/>
      <c r="M79" s="33"/>
      <c r="N79" s="33"/>
      <c r="O79" s="77">
        <v>7</v>
      </c>
      <c r="P79" s="28">
        <f>ROUND(SUMPRODUCT(H79:O79,$H$8:$O$8)/100,1)</f>
        <v>7.6</v>
      </c>
      <c r="Q79" s="29" t="str">
        <f t="shared" si="7"/>
        <v>B</v>
      </c>
      <c r="R79" s="30" t="str">
        <f t="shared" si="8"/>
        <v>Khá</v>
      </c>
      <c r="S79" s="31" t="str">
        <f t="shared" si="6"/>
        <v/>
      </c>
      <c r="T79" s="32" t="str">
        <f t="array" ref="T79">IFERROR(VLOOKUP($C79&amp;$S$3,CHOOSE({1,2},Data!$A$2:$A$15458&amp;Data!$B$2:$B$15458,Data!$C$2:$C$15458),2,0),"")</f>
        <v>403-A2</v>
      </c>
      <c r="U79" s="94" t="str">
        <f t="array" ref="U79">IFERROR(VLOOKUP($C79&amp;$G$4,CHOOSE({1,2},Data!$A$2:$A$15458&amp;Data!$E$2:$E$15458,Data!$F$2:$F$15458),2,0),"")</f>
        <v>BAS1224-14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2438</v>
      </c>
      <c r="D80" s="23" t="s">
        <v>4700</v>
      </c>
      <c r="E80" s="24" t="s">
        <v>3422</v>
      </c>
      <c r="F80" s="25" t="s">
        <v>3384</v>
      </c>
      <c r="G80" s="22" t="s">
        <v>3257</v>
      </c>
      <c r="H80" s="26">
        <v>9</v>
      </c>
      <c r="I80" s="26">
        <v>7</v>
      </c>
      <c r="J80" s="26">
        <v>8</v>
      </c>
      <c r="K80" s="26" t="s">
        <v>28</v>
      </c>
      <c r="L80" s="33"/>
      <c r="M80" s="33"/>
      <c r="N80" s="33"/>
      <c r="O80" s="77">
        <v>6.5</v>
      </c>
      <c r="P80" s="28">
        <f>ROUND(SUMPRODUCT(H80:O80,$H$8:$O$8)/100,1)</f>
        <v>7.1</v>
      </c>
      <c r="Q80" s="29" t="str">
        <f t="shared" si="7"/>
        <v>B</v>
      </c>
      <c r="R80" s="30" t="str">
        <f t="shared" si="8"/>
        <v>Khá</v>
      </c>
      <c r="S80" s="31" t="str">
        <f t="shared" si="6"/>
        <v/>
      </c>
      <c r="T80" s="32" t="str">
        <f t="array" ref="T80">IFERROR(VLOOKUP($C80&amp;$S$3,CHOOSE({1,2},Data!$A$2:$A$15458&amp;Data!$B$2:$B$15458,Data!$C$2:$C$15458),2,0),"")</f>
        <v>403-A2</v>
      </c>
      <c r="U80" s="94" t="str">
        <f t="array" ref="U80">IFERROR(VLOOKUP($C80&amp;$G$4,CHOOSE({1,2},Data!$A$2:$A$15458&amp;Data!$E$2:$E$15458,Data!$F$2:$F$15458),2,0),"")</f>
        <v>BAS1224-14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1749</v>
      </c>
      <c r="D81" s="23" t="s">
        <v>3855</v>
      </c>
      <c r="E81" s="24" t="s">
        <v>3570</v>
      </c>
      <c r="F81" s="25" t="s">
        <v>3245</v>
      </c>
      <c r="G81" s="22" t="s">
        <v>3329</v>
      </c>
      <c r="H81" s="26">
        <v>10</v>
      </c>
      <c r="I81" s="26">
        <v>9</v>
      </c>
      <c r="J81" s="26">
        <v>8</v>
      </c>
      <c r="K81" s="26" t="s">
        <v>28</v>
      </c>
      <c r="L81" s="33"/>
      <c r="M81" s="33"/>
      <c r="N81" s="33"/>
      <c r="O81" s="77">
        <v>5</v>
      </c>
      <c r="P81" s="28">
        <f>ROUND(SUMPRODUCT(H81:O81,$H$8:$O$8)/100,1)</f>
        <v>6.5</v>
      </c>
      <c r="Q81" s="29" t="str">
        <f t="shared" si="7"/>
        <v>C+</v>
      </c>
      <c r="R81" s="30" t="str">
        <f t="shared" si="8"/>
        <v>Trung bình</v>
      </c>
      <c r="S81" s="31" t="str">
        <f t="shared" si="6"/>
        <v/>
      </c>
      <c r="T81" s="32" t="str">
        <f t="array" ref="T81">IFERROR(VLOOKUP($C81&amp;$S$3,CHOOSE({1,2},Data!$A$2:$A$15458&amp;Data!$B$2:$B$15458,Data!$C$2:$C$15458),2,0),"")</f>
        <v>403-A2</v>
      </c>
      <c r="U81" s="94" t="str">
        <f t="array" ref="U81">IFERROR(VLOOKUP($C81&amp;$G$4,CHOOSE({1,2},Data!$A$2:$A$15458&amp;Data!$E$2:$E$15458,Data!$F$2:$F$15458),2,0),"")</f>
        <v>BAS1224-14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511</v>
      </c>
      <c r="D82" s="23" t="s">
        <v>4068</v>
      </c>
      <c r="E82" s="24" t="s">
        <v>3398</v>
      </c>
      <c r="F82" s="25" t="s">
        <v>3508</v>
      </c>
      <c r="G82" s="22" t="s">
        <v>3214</v>
      </c>
      <c r="H82" s="26">
        <v>10</v>
      </c>
      <c r="I82" s="26">
        <v>9</v>
      </c>
      <c r="J82" s="26">
        <v>8</v>
      </c>
      <c r="K82" s="26" t="s">
        <v>28</v>
      </c>
      <c r="L82" s="33"/>
      <c r="M82" s="33"/>
      <c r="N82" s="33"/>
      <c r="O82" s="77">
        <v>7</v>
      </c>
      <c r="P82" s="28">
        <f>ROUND(SUMPRODUCT(H82:O82,$H$8:$O$8)/100,1)</f>
        <v>7.7</v>
      </c>
      <c r="Q82" s="29" t="str">
        <f t="shared" si="7"/>
        <v>B</v>
      </c>
      <c r="R82" s="30" t="str">
        <f t="shared" si="8"/>
        <v>Khá</v>
      </c>
      <c r="S82" s="31" t="str">
        <f t="shared" si="6"/>
        <v/>
      </c>
      <c r="T82" s="32" t="str">
        <f t="array" ref="T82">IFERROR(VLOOKUP($C82&amp;$S$3,CHOOSE({1,2},Data!$A$2:$A$15458&amp;Data!$B$2:$B$15458,Data!$C$2:$C$15458),2,0),"")</f>
        <v>403-A2</v>
      </c>
      <c r="U82" s="94" t="str">
        <f t="array" ref="U82">IFERROR(VLOOKUP($C82&amp;$G$4,CHOOSE({1,2},Data!$A$2:$A$15458&amp;Data!$E$2:$E$15458,Data!$F$2:$F$15458),2,0),"")</f>
        <v>BAS1224-14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1534</v>
      </c>
      <c r="D83" s="23" t="s">
        <v>4688</v>
      </c>
      <c r="E83" s="24" t="s">
        <v>3401</v>
      </c>
      <c r="F83" s="25" t="s">
        <v>3537</v>
      </c>
      <c r="G83" s="22" t="s">
        <v>3318</v>
      </c>
      <c r="H83" s="26">
        <v>6</v>
      </c>
      <c r="I83" s="26">
        <v>5</v>
      </c>
      <c r="J83" s="26">
        <v>5.5</v>
      </c>
      <c r="K83" s="26" t="s">
        <v>28</v>
      </c>
      <c r="L83" s="33"/>
      <c r="M83" s="33"/>
      <c r="N83" s="33"/>
      <c r="O83" s="77">
        <v>6.5</v>
      </c>
      <c r="P83" s="28">
        <f>ROUND(SUMPRODUCT(H83:O83,$H$8:$O$8)/100,1)</f>
        <v>6.1</v>
      </c>
      <c r="Q83" s="29" t="str">
        <f t="shared" si="7"/>
        <v>C</v>
      </c>
      <c r="R83" s="30" t="str">
        <f t="shared" si="8"/>
        <v>Trung bình</v>
      </c>
      <c r="S83" s="31" t="str">
        <f t="shared" si="6"/>
        <v/>
      </c>
      <c r="T83" s="32" t="str">
        <f t="array" ref="T83">IFERROR(VLOOKUP($C83&amp;$S$3,CHOOSE({1,2},Data!$A$2:$A$15458&amp;Data!$B$2:$B$15458,Data!$C$2:$C$15458),2,0),"")</f>
        <v>403-A2</v>
      </c>
      <c r="U83" s="94" t="str">
        <f t="array" ref="U83">IFERROR(VLOOKUP($C83&amp;$G$4,CHOOSE({1,2},Data!$A$2:$A$15458&amp;Data!$E$2:$E$15458,Data!$F$2:$F$15458),2,0),"")</f>
        <v>BAS1224-14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2603</v>
      </c>
      <c r="D84" s="23" t="s">
        <v>3454</v>
      </c>
      <c r="E84" s="24" t="s">
        <v>3401</v>
      </c>
      <c r="F84" s="25" t="s">
        <v>3511</v>
      </c>
      <c r="G84" s="22" t="s">
        <v>3296</v>
      </c>
      <c r="H84" s="26">
        <v>10</v>
      </c>
      <c r="I84" s="26">
        <v>9</v>
      </c>
      <c r="J84" s="26">
        <v>8</v>
      </c>
      <c r="K84" s="26" t="s">
        <v>28</v>
      </c>
      <c r="L84" s="33"/>
      <c r="M84" s="33"/>
      <c r="N84" s="33"/>
      <c r="O84" s="77">
        <v>8</v>
      </c>
      <c r="P84" s="28">
        <f>ROUND(SUMPRODUCT(H84:O84,$H$8:$O$8)/100,1)</f>
        <v>8.3000000000000007</v>
      </c>
      <c r="Q84" s="29" t="str">
        <f t="shared" si="7"/>
        <v>B+</v>
      </c>
      <c r="R84" s="30" t="str">
        <f t="shared" si="8"/>
        <v>Khá</v>
      </c>
      <c r="S84" s="31" t="str">
        <f t="shared" si="6"/>
        <v/>
      </c>
      <c r="T84" s="32" t="str">
        <f t="array" ref="T84">IFERROR(VLOOKUP($C84&amp;$S$3,CHOOSE({1,2},Data!$A$2:$A$15458&amp;Data!$B$2:$B$15458,Data!$C$2:$C$15458),2,0),"")</f>
        <v>403-A2</v>
      </c>
      <c r="U84" s="94" t="str">
        <f t="array" ref="U84">IFERROR(VLOOKUP($C84&amp;$G$4,CHOOSE({1,2},Data!$A$2:$A$15458&amp;Data!$E$2:$E$15458,Data!$F$2:$F$15458),2,0),"")</f>
        <v>BAS1224-14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1219</v>
      </c>
      <c r="D85" s="23" t="s">
        <v>4689</v>
      </c>
      <c r="E85" s="24" t="s">
        <v>4690</v>
      </c>
      <c r="F85" s="25" t="s">
        <v>3531</v>
      </c>
      <c r="G85" s="22" t="s">
        <v>3283</v>
      </c>
      <c r="H85" s="26">
        <v>10</v>
      </c>
      <c r="I85" s="26">
        <v>9</v>
      </c>
      <c r="J85" s="26">
        <v>7</v>
      </c>
      <c r="K85" s="26" t="s">
        <v>28</v>
      </c>
      <c r="L85" s="33"/>
      <c r="M85" s="33"/>
      <c r="N85" s="33"/>
      <c r="O85" s="77">
        <v>8</v>
      </c>
      <c r="P85" s="28">
        <f>ROUND(SUMPRODUCT(H85:O85,$H$8:$O$8)/100,1)</f>
        <v>8.1</v>
      </c>
      <c r="Q85" s="29" t="str">
        <f t="shared" si="7"/>
        <v>B+</v>
      </c>
      <c r="R85" s="30" t="str">
        <f t="shared" si="8"/>
        <v>Khá</v>
      </c>
      <c r="S85" s="31" t="str">
        <f t="shared" ref="S85:S94" si="9">+IF(OR($H85=0,$I85=0,$J85=0,$K85=0),"Không đủ ĐKDT",IF(AND(O85=0,P85&gt;=4),"Không đạt",""))</f>
        <v/>
      </c>
      <c r="T85" s="32" t="str">
        <f t="array" ref="T85">IFERROR(VLOOKUP($C85&amp;$S$3,CHOOSE({1,2},Data!$A$2:$A$15458&amp;Data!$B$2:$B$15458,Data!$C$2:$C$15458),2,0),"")</f>
        <v>403-A2</v>
      </c>
      <c r="U85" s="94" t="str">
        <f t="array" ref="U85">IFERROR(VLOOKUP($C85&amp;$G$4,CHOOSE({1,2},Data!$A$2:$A$15458&amp;Data!$E$2:$E$15458,Data!$F$2:$F$15458),2,0),"")</f>
        <v>BAS1224-14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2605</v>
      </c>
      <c r="D86" s="23" t="s">
        <v>4223</v>
      </c>
      <c r="E86" s="24" t="s">
        <v>3403</v>
      </c>
      <c r="F86" s="25" t="s">
        <v>4691</v>
      </c>
      <c r="G86" s="22" t="s">
        <v>3318</v>
      </c>
      <c r="H86" s="26">
        <v>10</v>
      </c>
      <c r="I86" s="26">
        <v>7</v>
      </c>
      <c r="J86" s="26">
        <v>7</v>
      </c>
      <c r="K86" s="26" t="s">
        <v>28</v>
      </c>
      <c r="L86" s="33"/>
      <c r="M86" s="33"/>
      <c r="N86" s="33"/>
      <c r="O86" s="77">
        <v>4.5</v>
      </c>
      <c r="P86" s="28">
        <f>ROUND(SUMPRODUCT(H86:O86,$H$8:$O$8)/100,1)</f>
        <v>5.8</v>
      </c>
      <c r="Q86" s="29" t="str">
        <f t="shared" si="7"/>
        <v>C</v>
      </c>
      <c r="R86" s="30" t="str">
        <f t="shared" si="8"/>
        <v>Trung bình</v>
      </c>
      <c r="S86" s="31" t="str">
        <f t="shared" si="9"/>
        <v/>
      </c>
      <c r="T86" s="32" t="str">
        <f t="array" ref="T86">IFERROR(VLOOKUP($C86&amp;$S$3,CHOOSE({1,2},Data!$A$2:$A$15458&amp;Data!$B$2:$B$15458,Data!$C$2:$C$15458),2,0),"")</f>
        <v>403-A2</v>
      </c>
      <c r="U86" s="94" t="str">
        <f t="array" ref="U86">IFERROR(VLOOKUP($C86&amp;$G$4,CHOOSE({1,2},Data!$A$2:$A$15458&amp;Data!$E$2:$E$15458,Data!$F$2:$F$15458),2,0),"")</f>
        <v>BAS1224-14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1221</v>
      </c>
      <c r="D87" s="23" t="s">
        <v>3392</v>
      </c>
      <c r="E87" s="24" t="s">
        <v>4358</v>
      </c>
      <c r="F87" s="25" t="s">
        <v>4201</v>
      </c>
      <c r="G87" s="22" t="s">
        <v>3257</v>
      </c>
      <c r="H87" s="26">
        <v>2</v>
      </c>
      <c r="I87" s="26">
        <v>0</v>
      </c>
      <c r="J87" s="26">
        <v>3.5</v>
      </c>
      <c r="K87" s="26" t="s">
        <v>28</v>
      </c>
      <c r="L87" s="33"/>
      <c r="M87" s="33"/>
      <c r="N87" s="33"/>
      <c r="O87" s="113" t="s">
        <v>4811</v>
      </c>
      <c r="P87" s="28">
        <f>ROUND(SUMPRODUCT(H87:O87,$H$8:$O$8)/100,1)</f>
        <v>0.9</v>
      </c>
      <c r="Q87" s="29" t="str">
        <f t="shared" si="7"/>
        <v>F</v>
      </c>
      <c r="R87" s="30" t="str">
        <f t="shared" si="8"/>
        <v>Kém</v>
      </c>
      <c r="S87" s="31" t="str">
        <f t="shared" si="9"/>
        <v>Không đủ ĐKDT</v>
      </c>
      <c r="T87" s="32" t="str">
        <f t="array" ref="T87">IFERROR(VLOOKUP($C87&amp;$S$3,CHOOSE({1,2},Data!$A$2:$A$15458&amp;Data!$B$2:$B$15458,Data!$C$2:$C$15458),2,0),"")</f>
        <v>403-A2</v>
      </c>
      <c r="U87" s="94" t="str">
        <f t="array" ref="U87">IFERROR(VLOOKUP($C87&amp;$G$4,CHOOSE({1,2},Data!$A$2:$A$15458&amp;Data!$E$2:$E$15458,Data!$F$2:$F$15458),2,0),"")</f>
        <v>BAS1224-14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Học lại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2435</v>
      </c>
      <c r="D88" s="23" t="s">
        <v>4694</v>
      </c>
      <c r="E88" s="24" t="s">
        <v>3808</v>
      </c>
      <c r="F88" s="25" t="s">
        <v>4393</v>
      </c>
      <c r="G88" s="22" t="s">
        <v>3204</v>
      </c>
      <c r="H88" s="26">
        <v>10</v>
      </c>
      <c r="I88" s="26">
        <v>10</v>
      </c>
      <c r="J88" s="26">
        <v>8.5</v>
      </c>
      <c r="K88" s="26" t="s">
        <v>28</v>
      </c>
      <c r="L88" s="33"/>
      <c r="M88" s="33"/>
      <c r="N88" s="33"/>
      <c r="O88" s="77">
        <v>7.5</v>
      </c>
      <c r="P88" s="28">
        <f>ROUND(SUMPRODUCT(H88:O88,$H$8:$O$8)/100,1)</f>
        <v>8.1999999999999993</v>
      </c>
      <c r="Q88" s="29" t="str">
        <f t="shared" si="7"/>
        <v>B+</v>
      </c>
      <c r="R88" s="30" t="str">
        <f t="shared" si="8"/>
        <v>Khá</v>
      </c>
      <c r="S88" s="31" t="str">
        <f t="shared" si="9"/>
        <v/>
      </c>
      <c r="T88" s="32" t="str">
        <f t="array" ref="T88">IFERROR(VLOOKUP($C88&amp;$S$3,CHOOSE({1,2},Data!$A$2:$A$15458&amp;Data!$B$2:$B$15458,Data!$C$2:$C$15458),2,0),"")</f>
        <v>403-A2</v>
      </c>
      <c r="U88" s="94" t="str">
        <f t="array" ref="U88">IFERROR(VLOOKUP($C88&amp;$G$4,CHOOSE({1,2},Data!$A$2:$A$15458&amp;Data!$E$2:$E$15458,Data!$F$2:$F$15458),2,0),"")</f>
        <v>BAS1224-14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1405</v>
      </c>
      <c r="D89" s="23" t="s">
        <v>4695</v>
      </c>
      <c r="E89" s="24" t="s">
        <v>4696</v>
      </c>
      <c r="F89" s="25" t="s">
        <v>4697</v>
      </c>
      <c r="G89" s="22" t="s">
        <v>3281</v>
      </c>
      <c r="H89" s="26">
        <v>10</v>
      </c>
      <c r="I89" s="26">
        <v>9</v>
      </c>
      <c r="J89" s="26">
        <v>7</v>
      </c>
      <c r="K89" s="26" t="s">
        <v>28</v>
      </c>
      <c r="L89" s="33"/>
      <c r="M89" s="33"/>
      <c r="N89" s="33"/>
      <c r="O89" s="77">
        <v>7</v>
      </c>
      <c r="P89" s="28">
        <f>ROUND(SUMPRODUCT(H89:O89,$H$8:$O$8)/100,1)</f>
        <v>7.5</v>
      </c>
      <c r="Q89" s="29" t="str">
        <f t="shared" si="7"/>
        <v>B</v>
      </c>
      <c r="R89" s="30" t="str">
        <f t="shared" si="8"/>
        <v>Khá</v>
      </c>
      <c r="S89" s="31" t="str">
        <f t="shared" si="9"/>
        <v/>
      </c>
      <c r="T89" s="32" t="str">
        <f t="array" ref="T89">IFERROR(VLOOKUP($C89&amp;$S$3,CHOOSE({1,2},Data!$A$2:$A$15458&amp;Data!$B$2:$B$15458,Data!$C$2:$C$15458),2,0),"")</f>
        <v>403-A2</v>
      </c>
      <c r="U89" s="94" t="str">
        <f t="array" ref="U89">IFERROR(VLOOKUP($C89&amp;$G$4,CHOOSE({1,2},Data!$A$2:$A$15458&amp;Data!$E$2:$E$15458,Data!$F$2:$F$15458),2,0),"")</f>
        <v>BAS1224-14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1600</v>
      </c>
      <c r="D90" s="23" t="s">
        <v>3825</v>
      </c>
      <c r="E90" s="24" t="s">
        <v>4011</v>
      </c>
      <c r="F90" s="25" t="s">
        <v>3962</v>
      </c>
      <c r="G90" s="22" t="s">
        <v>3257</v>
      </c>
      <c r="H90" s="26">
        <v>8</v>
      </c>
      <c r="I90" s="26">
        <v>6</v>
      </c>
      <c r="J90" s="26">
        <v>6.5</v>
      </c>
      <c r="K90" s="26" t="s">
        <v>28</v>
      </c>
      <c r="L90" s="33"/>
      <c r="M90" s="33"/>
      <c r="N90" s="33"/>
      <c r="O90" s="77">
        <v>8</v>
      </c>
      <c r="P90" s="28">
        <f>ROUND(SUMPRODUCT(H90:O90,$H$8:$O$8)/100,1)</f>
        <v>7.5</v>
      </c>
      <c r="Q90" s="29" t="str">
        <f t="shared" si="7"/>
        <v>B</v>
      </c>
      <c r="R90" s="30" t="str">
        <f t="shared" si="8"/>
        <v>Khá</v>
      </c>
      <c r="S90" s="31" t="str">
        <f t="shared" si="9"/>
        <v/>
      </c>
      <c r="T90" s="32" t="str">
        <f t="array" ref="T90">IFERROR(VLOOKUP($C90&amp;$S$3,CHOOSE({1,2},Data!$A$2:$A$15458&amp;Data!$B$2:$B$15458,Data!$C$2:$C$15458),2,0),"")</f>
        <v>403-A2</v>
      </c>
      <c r="U90" s="94" t="str">
        <f t="array" ref="U90">IFERROR(VLOOKUP($C90&amp;$G$4,CHOOSE({1,2},Data!$A$2:$A$15458&amp;Data!$E$2:$E$15458,Data!$F$2:$F$15458),2,0),"")</f>
        <v>BAS1224-14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Đạt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2608</v>
      </c>
      <c r="D91" s="23" t="s">
        <v>3402</v>
      </c>
      <c r="E91" s="24" t="s">
        <v>3579</v>
      </c>
      <c r="F91" s="25" t="s">
        <v>4034</v>
      </c>
      <c r="G91" s="22" t="s">
        <v>3465</v>
      </c>
      <c r="H91" s="26">
        <v>10</v>
      </c>
      <c r="I91" s="26">
        <v>8</v>
      </c>
      <c r="J91" s="26">
        <v>8</v>
      </c>
      <c r="K91" s="26" t="s">
        <v>28</v>
      </c>
      <c r="L91" s="33"/>
      <c r="M91" s="33"/>
      <c r="N91" s="33"/>
      <c r="O91" s="77">
        <v>6.5</v>
      </c>
      <c r="P91" s="28">
        <f>ROUND(SUMPRODUCT(H91:O91,$H$8:$O$8)/100,1)</f>
        <v>7.3</v>
      </c>
      <c r="Q91" s="29" t="str">
        <f t="shared" si="7"/>
        <v>B</v>
      </c>
      <c r="R91" s="30" t="str">
        <f t="shared" si="8"/>
        <v>Khá</v>
      </c>
      <c r="S91" s="31" t="str">
        <f t="shared" si="9"/>
        <v/>
      </c>
      <c r="T91" s="32" t="str">
        <f t="array" ref="T91">IFERROR(VLOOKUP($C91&amp;$S$3,CHOOSE({1,2},Data!$A$2:$A$15458&amp;Data!$B$2:$B$15458,Data!$C$2:$C$15458),2,0),"")</f>
        <v>403-A2</v>
      </c>
      <c r="U91" s="94" t="str">
        <f t="array" ref="U91">IFERROR(VLOOKUP($C91&amp;$G$4,CHOOSE({1,2},Data!$A$2:$A$15458&amp;Data!$E$2:$E$15458,Data!$F$2:$F$15458),2,0),"")</f>
        <v>BAS1224-14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2436</v>
      </c>
      <c r="D92" s="23" t="s">
        <v>3270</v>
      </c>
      <c r="E92" s="24" t="s">
        <v>3583</v>
      </c>
      <c r="F92" s="25" t="s">
        <v>3637</v>
      </c>
      <c r="G92" s="22" t="s">
        <v>3257</v>
      </c>
      <c r="H92" s="26">
        <v>9</v>
      </c>
      <c r="I92" s="26">
        <v>7</v>
      </c>
      <c r="J92" s="26">
        <v>7.5</v>
      </c>
      <c r="K92" s="26" t="s">
        <v>28</v>
      </c>
      <c r="L92" s="33"/>
      <c r="M92" s="33"/>
      <c r="N92" s="33"/>
      <c r="O92" s="77">
        <v>9</v>
      </c>
      <c r="P92" s="28">
        <f>ROUND(SUMPRODUCT(H92:O92,$H$8:$O$8)/100,1)</f>
        <v>8.5</v>
      </c>
      <c r="Q92" s="29" t="str">
        <f t="shared" si="7"/>
        <v>A</v>
      </c>
      <c r="R92" s="30" t="str">
        <f t="shared" si="8"/>
        <v>Giỏi</v>
      </c>
      <c r="S92" s="31" t="str">
        <f t="shared" si="9"/>
        <v/>
      </c>
      <c r="T92" s="32" t="str">
        <f t="array" ref="T92">IFERROR(VLOOKUP($C92&amp;$S$3,CHOOSE({1,2},Data!$A$2:$A$15458&amp;Data!$B$2:$B$15458,Data!$C$2:$C$15458),2,0),"")</f>
        <v>403-A2</v>
      </c>
      <c r="U92" s="94" t="str">
        <f t="array" ref="U92">IFERROR(VLOOKUP($C92&amp;$G$4,CHOOSE({1,2},Data!$A$2:$A$15458&amp;Data!$E$2:$E$15458,Data!$F$2:$F$15458),2,0),"")</f>
        <v>BAS1224-14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customHeight="1">
      <c r="B93" s="21">
        <f>IF(LEN(C93=0),SUBTOTAL(3,$C$9:C93),"")</f>
        <v>85</v>
      </c>
      <c r="C93" s="22" t="s">
        <v>455</v>
      </c>
      <c r="D93" s="23" t="s">
        <v>4701</v>
      </c>
      <c r="E93" s="24" t="s">
        <v>4250</v>
      </c>
      <c r="F93" s="25" t="s">
        <v>3562</v>
      </c>
      <c r="G93" s="22" t="s">
        <v>3465</v>
      </c>
      <c r="H93" s="26">
        <v>10</v>
      </c>
      <c r="I93" s="26">
        <v>9</v>
      </c>
      <c r="J93" s="26">
        <v>8</v>
      </c>
      <c r="K93" s="26" t="s">
        <v>28</v>
      </c>
      <c r="L93" s="33"/>
      <c r="M93" s="33"/>
      <c r="N93" s="33"/>
      <c r="O93" s="77">
        <v>9</v>
      </c>
      <c r="P93" s="28">
        <f>ROUND(SUMPRODUCT(H93:O93,$H$8:$O$8)/100,1)</f>
        <v>8.9</v>
      </c>
      <c r="Q93" s="29" t="str">
        <f t="shared" si="7"/>
        <v>A</v>
      </c>
      <c r="R93" s="30" t="str">
        <f t="shared" si="8"/>
        <v>Giỏi</v>
      </c>
      <c r="S93" s="31" t="str">
        <f t="shared" si="9"/>
        <v/>
      </c>
      <c r="T93" s="32" t="str">
        <f t="array" ref="T93">IFERROR(VLOOKUP($C93&amp;$S$3,CHOOSE({1,2},Data!$A$2:$A$15458&amp;Data!$B$2:$B$15458,Data!$C$2:$C$15458),2,0),"")</f>
        <v>403-A2</v>
      </c>
      <c r="U93" s="94" t="str">
        <f t="array" ref="U93">IFERROR(VLOOKUP($C93&amp;$G$4,CHOOSE({1,2},Data!$A$2:$A$15458&amp;Data!$E$2:$E$15458,Data!$F$2:$F$15458),2,0),"")</f>
        <v>BAS1224-14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Đạt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customHeight="1">
      <c r="B94" s="21">
        <f>IF(LEN(C94=0),SUBTOTAL(3,$C$9:C94),"")</f>
        <v>86</v>
      </c>
      <c r="C94" s="22" t="s">
        <v>2565</v>
      </c>
      <c r="D94" s="23" t="s">
        <v>3306</v>
      </c>
      <c r="E94" s="24" t="s">
        <v>3429</v>
      </c>
      <c r="F94" s="25" t="s">
        <v>4393</v>
      </c>
      <c r="G94" s="22" t="s">
        <v>3290</v>
      </c>
      <c r="H94" s="26">
        <v>8</v>
      </c>
      <c r="I94" s="26">
        <v>5</v>
      </c>
      <c r="J94" s="26">
        <v>5</v>
      </c>
      <c r="K94" s="26" t="s">
        <v>28</v>
      </c>
      <c r="L94" s="33"/>
      <c r="M94" s="33"/>
      <c r="N94" s="33"/>
      <c r="O94" s="77">
        <v>3</v>
      </c>
      <c r="P94" s="28">
        <f>ROUND(SUMPRODUCT(H94:O94,$H$8:$O$8)/100,1)</f>
        <v>4.0999999999999996</v>
      </c>
      <c r="Q94" s="29" t="str">
        <f t="shared" si="7"/>
        <v>D</v>
      </c>
      <c r="R94" s="30" t="str">
        <f t="shared" si="8"/>
        <v>Trung bình yếu</v>
      </c>
      <c r="S94" s="31" t="str">
        <f t="shared" si="9"/>
        <v/>
      </c>
      <c r="T94" s="32" t="str">
        <f t="array" ref="T94">IFERROR(VLOOKUP($C94&amp;$S$3,CHOOSE({1,2},Data!$A$2:$A$15458&amp;Data!$B$2:$B$15458,Data!$C$2:$C$15458),2,0),"")</f>
        <v>403-A2</v>
      </c>
      <c r="U94" s="94" t="str">
        <f t="array" ref="U94">IFERROR(VLOOKUP($C94&amp;$G$4,CHOOSE({1,2},Data!$A$2:$A$15458&amp;Data!$E$2:$E$15458,Data!$F$2:$F$15458),2,0),"")</f>
        <v>BAS1224-14</v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Đạt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hidden="1" customHeight="1">
      <c r="B95" s="21">
        <f>IF(LEN(C95=0),SUBTOTAL(3,$C$9:C95),"")</f>
        <v>86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ref="Q95:Q104" si="10">IF(AND($P95&gt;=9,$P95&lt;=10),"A+","")&amp;IF(AND($P95&gt;=8.5,$P95&lt;=8.9),"A","")&amp;IF(AND($P95&gt;=8,$P95&lt;=8.4),"B+","")&amp;IF(AND($P95&gt;=7,$P95&lt;=7.9),"B","")&amp;IF(AND($P95&gt;=6.5,$P95&lt;=6.9),"C+","")&amp;IF(AND($P95&gt;=5.5,$P95&lt;=6.4),"C","")&amp;IF(AND($P95&gt;=5,$P95&lt;=5.4),"D+","")&amp;IF(AND($P95&gt;=4,$P95&lt;=4.9),"D","")&amp;IF(AND($P95&lt;4),"F","")</f>
        <v>F</v>
      </c>
      <c r="R95" s="30" t="str">
        <f t="shared" ref="R95:R104" si="11">IF($P95&lt;4,"Kém",IF(AND($P95&gt;=4,$P95&lt;=5.4),"Trung bình yếu",IF(AND($P95&gt;=5.5,$P95&lt;=6.9),"Trung bình",IF(AND($P95&gt;=7,$P95&lt;=8.4),"Khá",IF(AND($P95&gt;=8.5,$P95&lt;=10),"Giỏi","")))))</f>
        <v>Kém</v>
      </c>
      <c r="S95" s="31" t="str">
        <f t="shared" ref="S95:S124" si="12">+IF(OR($H95=0,$I95=0,$J95=0,$K95=0),"Không đủ ĐKDT",IF(AND(O95=0,P95&gt;=4),"Không đạt",""))</f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hidden="1" customHeight="1">
      <c r="B96" s="21">
        <f>IF(LEN(C96=0),SUBTOTAL(3,$C$9:C96),"")</f>
        <v>86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10"/>
        <v>F</v>
      </c>
      <c r="R96" s="30" t="str">
        <f t="shared" si="11"/>
        <v>Kém</v>
      </c>
      <c r="S96" s="31" t="str">
        <f t="shared" si="12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hidden="1" customHeight="1">
      <c r="B97" s="21">
        <f>IF(LEN(C97=0),SUBTOTAL(3,$C$9:C97),"")</f>
        <v>86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10"/>
        <v>F</v>
      </c>
      <c r="R97" s="30" t="str">
        <f t="shared" si="11"/>
        <v>Kém</v>
      </c>
      <c r="S97" s="31" t="str">
        <f t="shared" si="12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t="17.850000000000001" hidden="1" customHeight="1">
      <c r="B98" s="21">
        <f>IF(LEN(C98=0),SUBTOTAL(3,$C$9:C98),"")</f>
        <v>86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10"/>
        <v>F</v>
      </c>
      <c r="R98" s="30" t="str">
        <f t="shared" si="11"/>
        <v>Kém</v>
      </c>
      <c r="S98" s="31" t="str">
        <f t="shared" si="12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t="17.850000000000001" hidden="1" customHeight="1">
      <c r="B99" s="21">
        <f>IF(LEN(C99=0),SUBTOTAL(3,$C$9:C99),"")</f>
        <v>86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10"/>
        <v>F</v>
      </c>
      <c r="R99" s="30" t="str">
        <f t="shared" si="11"/>
        <v>Kém</v>
      </c>
      <c r="S99" s="31" t="str">
        <f t="shared" si="12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t="17.850000000000001" hidden="1" customHeight="1">
      <c r="B100" s="21">
        <f>IF(LEN(C100=0),SUBTOTAL(3,$C$9:C100),"")</f>
        <v>86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10"/>
        <v>F</v>
      </c>
      <c r="R100" s="30" t="str">
        <f t="shared" si="11"/>
        <v>Kém</v>
      </c>
      <c r="S100" s="31" t="str">
        <f t="shared" si="12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t="17.850000000000001" hidden="1" customHeight="1">
      <c r="B101" s="21">
        <f>IF(LEN(C101=0),SUBTOTAL(3,$C$9:C101),"")</f>
        <v>86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10"/>
        <v>F</v>
      </c>
      <c r="R101" s="30" t="str">
        <f t="shared" si="11"/>
        <v>Kém</v>
      </c>
      <c r="S101" s="31" t="str">
        <f t="shared" si="12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t="17.850000000000001" hidden="1" customHeight="1">
      <c r="B102" s="21">
        <f>IF(LEN(C102=0),SUBTOTAL(3,$C$9:C102),"")</f>
        <v>86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10"/>
        <v>F</v>
      </c>
      <c r="R102" s="30" t="str">
        <f t="shared" si="11"/>
        <v>Kém</v>
      </c>
      <c r="S102" s="31" t="str">
        <f t="shared" si="12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t="17.850000000000001" hidden="1" customHeight="1">
      <c r="B103" s="21">
        <f>IF(LEN(C103=0),SUBTOTAL(3,$C$9:C103),"")</f>
        <v>86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10"/>
        <v>F</v>
      </c>
      <c r="R103" s="30" t="str">
        <f t="shared" si="11"/>
        <v>Kém</v>
      </c>
      <c r="S103" s="31" t="str">
        <f t="shared" si="12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t="17.850000000000001" hidden="1" customHeight="1">
      <c r="B104" s="21">
        <f>IF(LEN(C104=0),SUBTOTAL(3,$C$9:C104),"")</f>
        <v>86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10"/>
        <v>F</v>
      </c>
      <c r="R104" s="30" t="str">
        <f t="shared" si="11"/>
        <v>Kém</v>
      </c>
      <c r="S104" s="31" t="str">
        <f t="shared" si="12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t="17.850000000000001" hidden="1" customHeight="1">
      <c r="B105" s="21">
        <f>IF(LEN(C105=0),SUBTOTAL(3,$C$9:C105),"")</f>
        <v>86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ref="Q105:Q136" si="13">IF(AND($P105&gt;=9,$P105&lt;=10),"A+","")&amp;IF(AND($P105&gt;=8.5,$P105&lt;=8.9),"A","")&amp;IF(AND($P105&gt;=8,$P105&lt;=8.4),"B+","")&amp;IF(AND($P105&gt;=7,$P105&lt;=7.9),"B","")&amp;IF(AND($P105&gt;=6.5,$P105&lt;=6.9),"C+","")&amp;IF(AND($P105&gt;=5.5,$P105&lt;=6.4),"C","")&amp;IF(AND($P105&gt;=5,$P105&lt;=5.4),"D+","")&amp;IF(AND($P105&gt;=4,$P105&lt;=4.9),"D","")&amp;IF(AND($P105&lt;4),"F","")</f>
        <v>F</v>
      </c>
      <c r="R105" s="30" t="str">
        <f t="shared" ref="R105:R136" si="14">IF($P105&lt;4,"Kém",IF(AND($P105&gt;=4,$P105&lt;=5.4),"Trung bình yếu",IF(AND($P105&gt;=5.5,$P105&lt;=6.9),"Trung bình",IF(AND($P105&gt;=7,$P105&lt;=8.4),"Khá",IF(AND($P105&gt;=8.5,$P105&lt;=10),"Giỏi","")))))</f>
        <v>Kém</v>
      </c>
      <c r="S105" s="31" t="str">
        <f t="shared" si="12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t="17.850000000000001" hidden="1" customHeight="1">
      <c r="B106" s="21">
        <f>IF(LEN(C106=0),SUBTOTAL(3,$C$9:C106),"")</f>
        <v>86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3"/>
        <v>F</v>
      </c>
      <c r="R106" s="30" t="str">
        <f t="shared" si="14"/>
        <v>Kém</v>
      </c>
      <c r="S106" s="31" t="str">
        <f t="shared" si="12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t="17.850000000000001" hidden="1" customHeight="1">
      <c r="B107" s="21">
        <f>IF(LEN(C107=0),SUBTOTAL(3,$C$9:C107),"")</f>
        <v>86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3"/>
        <v>F</v>
      </c>
      <c r="R107" s="30" t="str">
        <f t="shared" si="14"/>
        <v>Kém</v>
      </c>
      <c r="S107" s="31" t="str">
        <f t="shared" si="12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t="17.850000000000001" hidden="1" customHeight="1">
      <c r="B108" s="21">
        <f>IF(LEN(C108=0),SUBTOTAL(3,$C$9:C108),"")</f>
        <v>86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3"/>
        <v>F</v>
      </c>
      <c r="R108" s="30" t="str">
        <f t="shared" si="14"/>
        <v>Kém</v>
      </c>
      <c r="S108" s="31" t="str">
        <f t="shared" si="12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t="17.850000000000001" hidden="1" customHeight="1">
      <c r="B109" s="21">
        <f>IF(LEN(C109=0),SUBTOTAL(3,$C$9:C109),"")</f>
        <v>86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3"/>
        <v>F</v>
      </c>
      <c r="R109" s="30" t="str">
        <f t="shared" si="14"/>
        <v>Kém</v>
      </c>
      <c r="S109" s="31" t="str">
        <f t="shared" si="12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t="17.850000000000001" hidden="1" customHeight="1">
      <c r="B110" s="21">
        <f>IF(LEN(C110=0),SUBTOTAL(3,$C$9:C110),"")</f>
        <v>86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3"/>
        <v>F</v>
      </c>
      <c r="R110" s="30" t="str">
        <f t="shared" si="14"/>
        <v>Kém</v>
      </c>
      <c r="S110" s="31" t="str">
        <f t="shared" si="12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t="17.850000000000001" hidden="1" customHeight="1">
      <c r="B111" s="21">
        <f>IF(LEN(C111=0),SUBTOTAL(3,$C$9:C111),"")</f>
        <v>86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3"/>
        <v>F</v>
      </c>
      <c r="R111" s="30" t="str">
        <f t="shared" si="14"/>
        <v>Kém</v>
      </c>
      <c r="S111" s="31" t="str">
        <f t="shared" si="12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t="17.850000000000001" hidden="1" customHeight="1">
      <c r="B112" s="21">
        <f>IF(LEN(C112=0),SUBTOTAL(3,$C$9:C112),"")</f>
        <v>86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3"/>
        <v>F</v>
      </c>
      <c r="R112" s="30" t="str">
        <f t="shared" si="14"/>
        <v>Kém</v>
      </c>
      <c r="S112" s="31" t="str">
        <f t="shared" si="12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t="17.850000000000001" hidden="1" customHeight="1">
      <c r="B113" s="21">
        <f>IF(LEN(C113=0),SUBTOTAL(3,$C$9:C113),"")</f>
        <v>86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3"/>
        <v>F</v>
      </c>
      <c r="R113" s="30" t="str">
        <f t="shared" si="14"/>
        <v>Kém</v>
      </c>
      <c r="S113" s="31" t="str">
        <f t="shared" si="12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t="17.850000000000001" hidden="1" customHeight="1">
      <c r="B114" s="21">
        <f>IF(LEN(C114=0),SUBTOTAL(3,$C$9:C114),"")</f>
        <v>86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3"/>
        <v>F</v>
      </c>
      <c r="R114" s="30" t="str">
        <f t="shared" si="14"/>
        <v>Kém</v>
      </c>
      <c r="S114" s="31" t="str">
        <f t="shared" si="12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t="17.850000000000001" hidden="1" customHeight="1">
      <c r="B115" s="21">
        <f>IF(LEN(C115=0),SUBTOTAL(3,$C$9:C115),"")</f>
        <v>86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3"/>
        <v>F</v>
      </c>
      <c r="R115" s="30" t="str">
        <f t="shared" si="14"/>
        <v>Kém</v>
      </c>
      <c r="S115" s="31" t="str">
        <f t="shared" si="12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t="17.850000000000001" hidden="1" customHeight="1">
      <c r="B116" s="21">
        <f>IF(LEN(C116=0),SUBTOTAL(3,$C$9:C116),"")</f>
        <v>86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3"/>
        <v>F</v>
      </c>
      <c r="R116" s="30" t="str">
        <f t="shared" si="14"/>
        <v>Kém</v>
      </c>
      <c r="S116" s="31" t="str">
        <f t="shared" si="12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t="17.850000000000001" hidden="1" customHeight="1">
      <c r="B117" s="21">
        <f>IF(LEN(C117=0),SUBTOTAL(3,$C$9:C117),"")</f>
        <v>86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3"/>
        <v>F</v>
      </c>
      <c r="R117" s="30" t="str">
        <f t="shared" si="14"/>
        <v>Kém</v>
      </c>
      <c r="S117" s="31" t="str">
        <f t="shared" si="12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t="17.850000000000001" hidden="1" customHeight="1">
      <c r="B118" s="21">
        <f>IF(LEN(C118=0),SUBTOTAL(3,$C$9:C118),"")</f>
        <v>86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3"/>
        <v>F</v>
      </c>
      <c r="R118" s="30" t="str">
        <f t="shared" si="14"/>
        <v>Kém</v>
      </c>
      <c r="S118" s="31" t="str">
        <f t="shared" si="12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t="17.850000000000001" hidden="1" customHeight="1">
      <c r="B119" s="21">
        <f>IF(LEN(C119=0),SUBTOTAL(3,$C$9:C119),"")</f>
        <v>86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3"/>
        <v>F</v>
      </c>
      <c r="R119" s="30" t="str">
        <f t="shared" si="14"/>
        <v>Kém</v>
      </c>
      <c r="S119" s="31" t="str">
        <f t="shared" si="12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t="17.850000000000001" hidden="1" customHeight="1">
      <c r="B120" s="21">
        <f>IF(LEN(C120=0),SUBTOTAL(3,$C$9:C120),"")</f>
        <v>86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3"/>
        <v>F</v>
      </c>
      <c r="R120" s="30" t="str">
        <f t="shared" si="14"/>
        <v>Kém</v>
      </c>
      <c r="S120" s="31" t="str">
        <f t="shared" si="12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t="17.850000000000001" hidden="1" customHeight="1">
      <c r="B121" s="21">
        <f>IF(LEN(C121=0),SUBTOTAL(3,$C$9:C121),"")</f>
        <v>86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3"/>
        <v>F</v>
      </c>
      <c r="R121" s="30" t="str">
        <f t="shared" si="14"/>
        <v>Kém</v>
      </c>
      <c r="S121" s="31" t="str">
        <f t="shared" si="12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t="17.850000000000001" hidden="1" customHeight="1">
      <c r="B122" s="21">
        <f>IF(LEN(C122=0),SUBTOTAL(3,$C$9:C122),"")</f>
        <v>86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si="13"/>
        <v>F</v>
      </c>
      <c r="R122" s="30" t="str">
        <f t="shared" si="14"/>
        <v>Kém</v>
      </c>
      <c r="S122" s="31" t="str">
        <f t="shared" si="12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t="17.850000000000001" hidden="1" customHeight="1">
      <c r="B123" s="21">
        <f>IF(LEN(C123=0),SUBTOTAL(3,$C$9:C123),"")</f>
        <v>86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3"/>
        <v>F</v>
      </c>
      <c r="R123" s="30" t="str">
        <f t="shared" si="14"/>
        <v>Kém</v>
      </c>
      <c r="S123" s="31" t="str">
        <f t="shared" si="12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t="17.850000000000001" hidden="1" customHeight="1">
      <c r="B124" s="21">
        <f>IF(LEN(C124=0),SUBTOTAL(3,$C$9:C124),"")</f>
        <v>86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3"/>
        <v>F</v>
      </c>
      <c r="R124" s="30" t="str">
        <f t="shared" si="14"/>
        <v>Kém</v>
      </c>
      <c r="S124" s="31" t="str">
        <f t="shared" si="12"/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t="17.850000000000001" hidden="1" customHeight="1">
      <c r="B125" s="21">
        <f>IF(LEN(C125=0),SUBTOTAL(3,$C$9:C125),"")</f>
        <v>86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3"/>
        <v>F</v>
      </c>
      <c r="R125" s="30" t="str">
        <f t="shared" si="14"/>
        <v>Kém</v>
      </c>
      <c r="S125" s="31" t="str">
        <f t="shared" ref="S125:S152" si="15"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t="17.850000000000001" hidden="1" customHeight="1">
      <c r="B126" s="21">
        <f>IF(LEN(C126=0),SUBTOTAL(3,$C$9:C126),"")</f>
        <v>86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3"/>
        <v>F</v>
      </c>
      <c r="R126" s="30" t="str">
        <f t="shared" si="14"/>
        <v>Kém</v>
      </c>
      <c r="S126" s="31" t="str">
        <f t="shared" si="15"/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t="17.850000000000001" hidden="1" customHeight="1">
      <c r="B127" s="21">
        <f>IF(LEN(C127=0),SUBTOTAL(3,$C$9:C127),"")</f>
        <v>86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3"/>
        <v>F</v>
      </c>
      <c r="R127" s="30" t="str">
        <f t="shared" si="14"/>
        <v>Kém</v>
      </c>
      <c r="S127" s="31" t="str">
        <f t="shared" si="15"/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t="17.850000000000001" hidden="1" customHeight="1">
      <c r="B128" s="21">
        <f>IF(LEN(C128=0),SUBTOTAL(3,$C$9:C128),"")</f>
        <v>86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3"/>
        <v>F</v>
      </c>
      <c r="R128" s="30" t="str">
        <f t="shared" si="14"/>
        <v>Kém</v>
      </c>
      <c r="S128" s="31" t="str">
        <f t="shared" si="15"/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t="17.850000000000001" hidden="1" customHeight="1">
      <c r="B129" s="21">
        <f>IF(LEN(C129=0),SUBTOTAL(3,$C$9:C129),"")</f>
        <v>86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3"/>
        <v>F</v>
      </c>
      <c r="R129" s="30" t="str">
        <f t="shared" si="14"/>
        <v>Kém</v>
      </c>
      <c r="S129" s="31" t="str">
        <f t="shared" si="15"/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t="17.850000000000001" hidden="1" customHeight="1">
      <c r="B130" s="21">
        <f>IF(LEN(C130=0),SUBTOTAL(3,$C$9:C130),"")</f>
        <v>86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3"/>
        <v>F</v>
      </c>
      <c r="R130" s="30" t="str">
        <f t="shared" si="14"/>
        <v>Kém</v>
      </c>
      <c r="S130" s="31" t="str">
        <f t="shared" si="15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t="17.850000000000001" hidden="1" customHeight="1">
      <c r="B131" s="21">
        <f>IF(LEN(C131=0),SUBTOTAL(3,$C$9:C131),"")</f>
        <v>86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3"/>
        <v>F</v>
      </c>
      <c r="R131" s="30" t="str">
        <f t="shared" si="14"/>
        <v>Kém</v>
      </c>
      <c r="S131" s="31" t="str">
        <f t="shared" si="15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t="17.850000000000001" hidden="1" customHeight="1">
      <c r="B132" s="21">
        <f>IF(LEN(C132=0),SUBTOTAL(3,$C$9:C132),"")</f>
        <v>86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3"/>
        <v>F</v>
      </c>
      <c r="R132" s="30" t="str">
        <f t="shared" si="14"/>
        <v>Kém</v>
      </c>
      <c r="S132" s="31" t="str">
        <f t="shared" si="15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t="17.850000000000001" hidden="1" customHeight="1">
      <c r="B133" s="21">
        <f>IF(LEN(C133=0),SUBTOTAL(3,$C$9:C133),"")</f>
        <v>86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3"/>
        <v>F</v>
      </c>
      <c r="R133" s="30" t="str">
        <f t="shared" si="14"/>
        <v>Kém</v>
      </c>
      <c r="S133" s="31" t="str">
        <f t="shared" si="15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t="17.850000000000001" hidden="1" customHeight="1">
      <c r="B134" s="21">
        <f>IF(LEN(C134=0),SUBTOTAL(3,$C$9:C134),"")</f>
        <v>86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3"/>
        <v>F</v>
      </c>
      <c r="R134" s="30" t="str">
        <f t="shared" si="14"/>
        <v>Kém</v>
      </c>
      <c r="S134" s="31" t="str">
        <f t="shared" si="15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t="17.850000000000001" hidden="1" customHeight="1">
      <c r="B135" s="21">
        <f>IF(LEN(C135=0),SUBTOTAL(3,$C$9:C135),"")</f>
        <v>86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3"/>
        <v>F</v>
      </c>
      <c r="R135" s="30" t="str">
        <f t="shared" si="14"/>
        <v>Kém</v>
      </c>
      <c r="S135" s="31" t="str">
        <f t="shared" si="15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t="17.850000000000001" hidden="1" customHeight="1">
      <c r="B136" s="21">
        <f>IF(LEN(C136=0),SUBTOTAL(3,$C$9:C136),"")</f>
        <v>86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3"/>
        <v>F</v>
      </c>
      <c r="R136" s="30" t="str">
        <f t="shared" si="14"/>
        <v>Kém</v>
      </c>
      <c r="S136" s="31" t="str">
        <f t="shared" si="15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t="17.850000000000001" hidden="1" customHeight="1">
      <c r="B137" s="21">
        <f>IF(LEN(C137=0),SUBTOTAL(3,$C$9:C137),"")</f>
        <v>86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ref="Q137:Q152" si="16">IF(AND($P137&gt;=9,$P137&lt;=10),"A+","")&amp;IF(AND($P137&gt;=8.5,$P137&lt;=8.9),"A","")&amp;IF(AND($P137&gt;=8,$P137&lt;=8.4),"B+","")&amp;IF(AND($P137&gt;=7,$P137&lt;=7.9),"B","")&amp;IF(AND($P137&gt;=6.5,$P137&lt;=6.9),"C+","")&amp;IF(AND($P137&gt;=5.5,$P137&lt;=6.4),"C","")&amp;IF(AND($P137&gt;=5,$P137&lt;=5.4),"D+","")&amp;IF(AND($P137&gt;=4,$P137&lt;=4.9),"D","")&amp;IF(AND($P137&lt;4),"F","")</f>
        <v>F</v>
      </c>
      <c r="R137" s="30" t="str">
        <f t="shared" ref="R137:R152" si="17">IF($P137&lt;4,"Kém",IF(AND($P137&gt;=4,$P137&lt;=5.4),"Trung bình yếu",IF(AND($P137&gt;=5.5,$P137&lt;=6.9),"Trung bình",IF(AND($P137&gt;=7,$P137&lt;=8.4),"Khá",IF(AND($P137&gt;=8.5,$P137&lt;=10),"Giỏi","")))))</f>
        <v>Kém</v>
      </c>
      <c r="S137" s="31" t="str">
        <f t="shared" si="15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t="17.850000000000001" hidden="1" customHeight="1">
      <c r="B138" s="21">
        <f>IF(LEN(C138=0),SUBTOTAL(3,$C$9:C138),"")</f>
        <v>86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6"/>
        <v>F</v>
      </c>
      <c r="R138" s="30" t="str">
        <f t="shared" si="17"/>
        <v>Kém</v>
      </c>
      <c r="S138" s="31" t="str">
        <f t="shared" si="15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t="17.850000000000001" hidden="1" customHeight="1">
      <c r="B139" s="21">
        <f>IF(LEN(C139=0),SUBTOTAL(3,$C$9:C139),"")</f>
        <v>86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6"/>
        <v>F</v>
      </c>
      <c r="R139" s="30" t="str">
        <f t="shared" si="17"/>
        <v>Kém</v>
      </c>
      <c r="S139" s="31" t="str">
        <f t="shared" si="15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t="17.850000000000001" hidden="1" customHeight="1">
      <c r="B140" s="21">
        <f>IF(LEN(C140=0),SUBTOTAL(3,$C$9:C140),"")</f>
        <v>86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6"/>
        <v>F</v>
      </c>
      <c r="R140" s="30" t="str">
        <f t="shared" si="17"/>
        <v>Kém</v>
      </c>
      <c r="S140" s="31" t="str">
        <f t="shared" si="15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t="17.850000000000001" hidden="1" customHeight="1">
      <c r="B141" s="21">
        <f>IF(LEN(C141=0),SUBTOTAL(3,$C$9:C141),"")</f>
        <v>86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6"/>
        <v>F</v>
      </c>
      <c r="R141" s="30" t="str">
        <f t="shared" si="17"/>
        <v>Kém</v>
      </c>
      <c r="S141" s="31" t="str">
        <f t="shared" si="15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t="17.850000000000001" hidden="1" customHeight="1">
      <c r="B142" s="21">
        <f>IF(LEN(C142=0),SUBTOTAL(3,$C$9:C142),"")</f>
        <v>86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6"/>
        <v>F</v>
      </c>
      <c r="R142" s="30" t="str">
        <f t="shared" si="17"/>
        <v>Kém</v>
      </c>
      <c r="S142" s="31" t="str">
        <f t="shared" si="15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t="17.850000000000001" hidden="1" customHeight="1">
      <c r="B143" s="21">
        <f>IF(LEN(C143=0),SUBTOTAL(3,$C$9:C143),"")</f>
        <v>86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6"/>
        <v>F</v>
      </c>
      <c r="R143" s="30" t="str">
        <f t="shared" si="17"/>
        <v>Kém</v>
      </c>
      <c r="S143" s="31" t="str">
        <f t="shared" si="15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t="17.850000000000001" hidden="1" customHeight="1">
      <c r="B144" s="21">
        <f>IF(LEN(C144=0),SUBTOTAL(3,$C$9:C144),"")</f>
        <v>86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6"/>
        <v>F</v>
      </c>
      <c r="R144" s="30" t="str">
        <f t="shared" si="17"/>
        <v>Kém</v>
      </c>
      <c r="S144" s="31" t="str">
        <f t="shared" si="15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t="17.850000000000001" hidden="1" customHeight="1">
      <c r="B145" s="21">
        <f>IF(LEN(C145=0),SUBTOTAL(3,$C$9:C145),"")</f>
        <v>86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6"/>
        <v>F</v>
      </c>
      <c r="R145" s="30" t="str">
        <f t="shared" si="17"/>
        <v>Kém</v>
      </c>
      <c r="S145" s="31" t="str">
        <f t="shared" si="15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t="17.850000000000001" hidden="1" customHeight="1">
      <c r="B146" s="21">
        <f>IF(LEN(C146=0),SUBTOTAL(3,$C$9:C146),"")</f>
        <v>86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6"/>
        <v>F</v>
      </c>
      <c r="R146" s="30" t="str">
        <f t="shared" si="17"/>
        <v>Kém</v>
      </c>
      <c r="S146" s="31" t="str">
        <f t="shared" si="15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t="17.850000000000001" hidden="1" customHeight="1">
      <c r="B147" s="21">
        <f>IF(LEN(C147=0),SUBTOTAL(3,$C$9:C147),"")</f>
        <v>86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6"/>
        <v>F</v>
      </c>
      <c r="R147" s="30" t="str">
        <f t="shared" si="17"/>
        <v>Kém</v>
      </c>
      <c r="S147" s="31" t="str">
        <f t="shared" si="15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t="17.850000000000001" hidden="1" customHeight="1">
      <c r="B148" s="21">
        <f>IF(LEN(C148=0),SUBTOTAL(3,$C$9:C148),"")</f>
        <v>86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6"/>
        <v>F</v>
      </c>
      <c r="R148" s="30" t="str">
        <f t="shared" si="17"/>
        <v>Kém</v>
      </c>
      <c r="S148" s="31" t="str">
        <f t="shared" si="15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t="17.850000000000001" hidden="1" customHeight="1">
      <c r="B149" s="21">
        <f>IF(LEN(C149=0),SUBTOTAL(3,$C$9:C149),"")</f>
        <v>86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6"/>
        <v>F</v>
      </c>
      <c r="R149" s="30" t="str">
        <f t="shared" si="17"/>
        <v>Kém</v>
      </c>
      <c r="S149" s="31" t="str">
        <f t="shared" si="15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t="17.850000000000001" hidden="1" customHeight="1">
      <c r="B150" s="21">
        <f>IF(LEN(C150=0),SUBTOTAL(3,$C$9:C150),"")</f>
        <v>86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6"/>
        <v>F</v>
      </c>
      <c r="R150" s="30" t="str">
        <f t="shared" si="17"/>
        <v>Kém</v>
      </c>
      <c r="S150" s="31" t="str">
        <f t="shared" si="15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t="17.850000000000001" hidden="1" customHeight="1">
      <c r="B151" s="21">
        <f>IF(LEN(C151=0),SUBTOTAL(3,$C$9:C151),"")</f>
        <v>86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6"/>
        <v>F</v>
      </c>
      <c r="R151" s="30" t="str">
        <f t="shared" si="17"/>
        <v>Kém</v>
      </c>
      <c r="S151" s="31" t="str">
        <f t="shared" si="15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t="17.850000000000001" hidden="1" customHeight="1">
      <c r="B152" s="21">
        <f>IF(LEN(C152=0),SUBTOTAL(3,$C$9:C152),"")</f>
        <v>86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6"/>
        <v>F</v>
      </c>
      <c r="R152" s="30" t="str">
        <f t="shared" si="17"/>
        <v>Kém</v>
      </c>
      <c r="S152" s="31" t="str">
        <f t="shared" si="15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t="17.850000000000001" hidden="1" customHeight="1">
      <c r="B153" s="21">
        <f>IF(LEN(C153=0),SUBTOTAL(3,$C$9:C153),"")</f>
        <v>86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ref="Q153:Q158" si="18">IF(AND($P153&gt;=9,$P153&lt;=10),"A+","")&amp;IF(AND($P153&gt;=8.5,$P153&lt;=8.9),"A","")&amp;IF(AND($P153&gt;=8,$P153&lt;=8.4),"B+","")&amp;IF(AND($P153&gt;=7,$P153&lt;=7.9),"B","")&amp;IF(AND($P153&gt;=6.5,$P153&lt;=6.9),"C+","")&amp;IF(AND($P153&gt;=5.5,$P153&lt;=6.4),"C","")&amp;IF(AND($P153&gt;=5,$P153&lt;=5.4),"D+","")&amp;IF(AND($P153&gt;=4,$P153&lt;=4.9),"D","")&amp;IF(AND($P153&lt;4),"F","")</f>
        <v>F</v>
      </c>
      <c r="R153" s="30" t="str">
        <f t="shared" ref="R153:R158" si="19">IF($P153&lt;4,"Kém",IF(AND($P153&gt;=4,$P153&lt;=5.4),"Trung bình yếu",IF(AND($P153&gt;=5.5,$P153&lt;=6.9),"Trung bình",IF(AND($P153&gt;=7,$P153&lt;=8.4),"Khá",IF(AND($P153&gt;=8.5,$P153&lt;=10),"Giỏi","")))))</f>
        <v>Kém</v>
      </c>
      <c r="S153" s="31" t="str">
        <f t="shared" ref="S153:S158" si="20">+IF(OR($H153=0,$I153=0,$J153=0,$K153=0),"Không đủ ĐKDT",IF(AND(O153=0,P153&gt;=4),"Không đạt",""))</f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t="17.850000000000001" hidden="1" customHeight="1">
      <c r="B154" s="21">
        <f>IF(LEN(C154=0),SUBTOTAL(3,$C$9:C154),"")</f>
        <v>86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8"/>
        <v>F</v>
      </c>
      <c r="R154" s="30" t="str">
        <f t="shared" si="19"/>
        <v>Kém</v>
      </c>
      <c r="S154" s="31" t="str">
        <f t="shared" si="20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t="17.850000000000001" hidden="1" customHeight="1">
      <c r="B155" s="21">
        <f>IF(LEN(C155=0),SUBTOTAL(3,$C$9:C155),"")</f>
        <v>86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8"/>
        <v>F</v>
      </c>
      <c r="R155" s="30" t="str">
        <f t="shared" si="19"/>
        <v>Kém</v>
      </c>
      <c r="S155" s="31" t="str">
        <f t="shared" si="20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t="17.850000000000001" hidden="1" customHeight="1">
      <c r="B156" s="21">
        <f>IF(LEN(C156=0),SUBTOTAL(3,$C$9:C156),"")</f>
        <v>86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8"/>
        <v>F</v>
      </c>
      <c r="R156" s="30" t="str">
        <f t="shared" si="19"/>
        <v>Kém</v>
      </c>
      <c r="S156" s="31" t="str">
        <f t="shared" si="20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t="17.850000000000001" hidden="1" customHeight="1">
      <c r="B157" s="21">
        <f>IF(LEN(C157=0),SUBTOTAL(3,$C$9:C157),"")</f>
        <v>86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8"/>
        <v>F</v>
      </c>
      <c r="R157" s="30" t="str">
        <f t="shared" si="19"/>
        <v>Kém</v>
      </c>
      <c r="S157" s="31" t="str">
        <f t="shared" si="20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t="17.850000000000001" hidden="1" customHeight="1">
      <c r="B158" s="81">
        <f>IF(LEN(C158=0),SUBTOTAL(3,$C$9:C158),"")</f>
        <v>86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8"/>
        <v>F</v>
      </c>
      <c r="R158" s="91" t="str">
        <f t="shared" si="19"/>
        <v>Kém</v>
      </c>
      <c r="S158" s="92" t="str">
        <f t="shared" si="20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146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78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1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8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64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E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4">
    <sortCondition ref="E9:E94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216" priority="28" operator="greaterThan">
      <formula>10</formula>
    </cfRule>
  </conditionalFormatting>
  <conditionalFormatting sqref="O9:O49 O99:O128 O148:O158">
    <cfRule type="cellIs" dxfId="215" priority="22" operator="greaterThan">
      <formula>10</formula>
    </cfRule>
    <cfRule type="cellIs" dxfId="214" priority="23" operator="greaterThan">
      <formula>10</formula>
    </cfRule>
    <cfRule type="cellIs" dxfId="213" priority="24" operator="greaterThan">
      <formula>10</formula>
    </cfRule>
    <cfRule type="cellIs" dxfId="212" priority="25" operator="greaterThan">
      <formula>10</formula>
    </cfRule>
    <cfRule type="cellIs" dxfId="211" priority="26" operator="greaterThan">
      <formula>10</formula>
    </cfRule>
    <cfRule type="cellIs" dxfId="210" priority="27" operator="greaterThan">
      <formula>10</formula>
    </cfRule>
  </conditionalFormatting>
  <conditionalFormatting sqref="H99:K128 H148:K158 H9:K49">
    <cfRule type="cellIs" dxfId="209" priority="21" operator="greaterThan">
      <formula>10</formula>
    </cfRule>
  </conditionalFormatting>
  <conditionalFormatting sqref="C1:C49 C99:C128 C148:C1048576">
    <cfRule type="duplicateValues" dxfId="207" priority="30"/>
  </conditionalFormatting>
  <conditionalFormatting sqref="H50:O98">
    <cfRule type="cellIs" dxfId="206" priority="18" operator="greaterThan">
      <formula>10</formula>
    </cfRule>
  </conditionalFormatting>
  <conditionalFormatting sqref="O50:O98">
    <cfRule type="cellIs" dxfId="205" priority="12" operator="greaterThan">
      <formula>10</formula>
    </cfRule>
    <cfRule type="cellIs" dxfId="204" priority="13" operator="greaterThan">
      <formula>10</formula>
    </cfRule>
    <cfRule type="cellIs" dxfId="203" priority="14" operator="greaterThan">
      <formula>10</formula>
    </cfRule>
    <cfRule type="cellIs" dxfId="202" priority="15" operator="greaterThan">
      <formula>10</formula>
    </cfRule>
    <cfRule type="cellIs" dxfId="201" priority="16" operator="greaterThan">
      <formula>10</formula>
    </cfRule>
    <cfRule type="cellIs" dxfId="200" priority="17" operator="greaterThan">
      <formula>10</formula>
    </cfRule>
  </conditionalFormatting>
  <conditionalFormatting sqref="H50:K98">
    <cfRule type="cellIs" dxfId="199" priority="11" operator="greaterThan">
      <formula>10</formula>
    </cfRule>
  </conditionalFormatting>
  <conditionalFormatting sqref="C50:C98">
    <cfRule type="duplicateValues" dxfId="197" priority="20"/>
  </conditionalFormatting>
  <conditionalFormatting sqref="H129:O147">
    <cfRule type="cellIs" dxfId="196" priority="8" operator="greaterThan">
      <formula>10</formula>
    </cfRule>
  </conditionalFormatting>
  <conditionalFormatting sqref="O129:O147">
    <cfRule type="cellIs" dxfId="195" priority="2" operator="greaterThan">
      <formula>10</formula>
    </cfRule>
    <cfRule type="cellIs" dxfId="194" priority="3" operator="greaterThan">
      <formula>10</formula>
    </cfRule>
    <cfRule type="cellIs" dxfId="193" priority="4" operator="greaterThan">
      <formula>10</formula>
    </cfRule>
    <cfRule type="cellIs" dxfId="192" priority="5" operator="greaterThan">
      <formula>10</formula>
    </cfRule>
    <cfRule type="cellIs" dxfId="191" priority="6" operator="greaterThan">
      <formula>10</formula>
    </cfRule>
    <cfRule type="cellIs" dxfId="190" priority="7" operator="greaterThan">
      <formula>10</formula>
    </cfRule>
  </conditionalFormatting>
  <conditionalFormatting sqref="H129:K147">
    <cfRule type="cellIs" dxfId="189" priority="1" operator="greaterThan">
      <formula>10</formula>
    </cfRule>
  </conditionalFormatting>
  <conditionalFormatting sqref="C129:C147">
    <cfRule type="duplicateValues" dxfId="187" priority="10"/>
  </conditionalFormatting>
  <dataValidations count="2">
    <dataValidation type="decimal" allowBlank="1" showInputMessage="1" showErrorMessage="1" sqref="H9:K158" xr:uid="{00000000-0002-0000-0E00-000000000000}">
      <formula1>0</formula1>
      <formula2>10</formula2>
    </dataValidation>
    <dataValidation allowBlank="1" showInputMessage="1" showErrorMessage="1" errorTitle="Không xóa dữ liệu" error="Không xóa dữ liệu" prompt="Không xóa dữ liệu" sqref="D162 X2:AL7 W9:W158" xr:uid="{00000000-0002-0000-0E00-000001000000}"/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filterMode="1">
    <tabColor rgb="FFFF0000"/>
  </sheetPr>
  <dimension ref="A1:AL181"/>
  <sheetViews>
    <sheetView workbookViewId="0">
      <pane ySplit="2" topLeftCell="A71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3125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13:30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1</v>
      </c>
      <c r="AF7" s="67">
        <f>+$AE$7/$Z$7</f>
        <v>6.6666666666666671E-3</v>
      </c>
      <c r="AG7" s="68">
        <f>COUNTIF($W$8:$W$194,"Thi lại")</f>
        <v>75</v>
      </c>
      <c r="AH7" s="67">
        <f>+$AG$7/$Z$7</f>
        <v>0.5</v>
      </c>
      <c r="AI7" s="68">
        <f>COUNTIF($W$8:$W$195,"Học lại")</f>
        <v>19</v>
      </c>
      <c r="AJ7" s="67">
        <f>+$AI$7/$Z$7</f>
        <v>0.12666666666666668</v>
      </c>
      <c r="AK7" s="59">
        <f>COUNTIF($W$9:$W$195,"Đạt")</f>
        <v>56</v>
      </c>
      <c r="AL7" s="66">
        <f>+$AK$7/$Z$7</f>
        <v>0.37333333333333335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>
      <c r="B9" s="10">
        <f>IF(LEN(C9=0),SUBTOTAL(3,$C$9:C9),"")</f>
        <v>1</v>
      </c>
      <c r="C9" s="11" t="s">
        <v>2567</v>
      </c>
      <c r="D9" s="12" t="s">
        <v>3593</v>
      </c>
      <c r="E9" s="13" t="s">
        <v>3206</v>
      </c>
      <c r="F9" s="14" t="s">
        <v>3594</v>
      </c>
      <c r="G9" s="11" t="s">
        <v>3296</v>
      </c>
      <c r="H9" s="26">
        <v>10</v>
      </c>
      <c r="I9" s="15">
        <v>5</v>
      </c>
      <c r="J9" s="15">
        <v>8</v>
      </c>
      <c r="K9" s="15" t="s">
        <v>28</v>
      </c>
      <c r="L9" s="127"/>
      <c r="M9" s="127"/>
      <c r="N9" s="127"/>
      <c r="O9" s="16">
        <v>2.5</v>
      </c>
      <c r="P9" s="17">
        <f>ROUND(SUMPRODUCT(H9:O9,$H$8:$O$8)/100,1)</f>
        <v>4.5999999999999996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D</v>
      </c>
      <c r="R9" s="115" t="str">
        <f t="shared" ref="R9:R40" si="1">IF($P9&lt;4,"Kém",IF(AND($P9&gt;=4,$P9&lt;=5.4),"Trung bình yếu",IF(AND($P9&gt;=5.5,$P9&lt;=6.9),"Trung bình",IF(AND($P9&gt;=7,$P9&lt;=8.4),"Khá",IF(AND($P9&gt;=8.5,$P9&lt;=10),"Giỏi","")))))</f>
        <v>Trung bình yếu</v>
      </c>
      <c r="S9" s="31" t="str">
        <f t="shared" ref="S9:S40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701-A2</v>
      </c>
      <c r="U9" s="94" t="str">
        <f t="array" ref="U9">IFERROR(VLOOKUP($C9&amp;$G$4,CHOOSE({1,2},Data!$A$2:$A$15458&amp;Data!$E$2:$E$15458,Data!$F$2:$F$15458),2,0),"")</f>
        <v>BAS1224-15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69"/>
      <c r="Y9" s="69"/>
      <c r="Z9" s="69"/>
      <c r="AA9" s="61"/>
      <c r="AB9" s="61"/>
      <c r="AC9" s="61"/>
      <c r="AD9" s="61"/>
      <c r="AE9" s="60"/>
      <c r="AF9" s="61"/>
      <c r="AG9" s="61"/>
      <c r="AH9" s="61"/>
      <c r="AI9" s="61"/>
      <c r="AJ9" s="61"/>
      <c r="AK9" s="61"/>
      <c r="AL9" s="62"/>
    </row>
    <row r="10" spans="2:38">
      <c r="B10" s="21">
        <f>IF(LEN(C10=0),SUBTOTAL(3,$C$9:C10),"")</f>
        <v>2</v>
      </c>
      <c r="C10" s="22" t="s">
        <v>1353</v>
      </c>
      <c r="D10" s="23" t="s">
        <v>3591</v>
      </c>
      <c r="E10" s="24" t="s">
        <v>3206</v>
      </c>
      <c r="F10" s="25" t="s">
        <v>3592</v>
      </c>
      <c r="G10" s="22" t="s">
        <v>3204</v>
      </c>
      <c r="H10" s="26">
        <v>10</v>
      </c>
      <c r="I10" s="26">
        <v>5</v>
      </c>
      <c r="J10" s="26">
        <v>7.5</v>
      </c>
      <c r="K10" s="26" t="s">
        <v>28</v>
      </c>
      <c r="L10" s="27"/>
      <c r="M10" s="27"/>
      <c r="N10" s="27"/>
      <c r="O10" s="77">
        <v>6</v>
      </c>
      <c r="P10" s="28">
        <f>ROUND(SUMPRODUCT(H10:O10,$H$8:$O$8)/100,1)</f>
        <v>6.6</v>
      </c>
      <c r="Q10" s="29" t="str">
        <f t="shared" si="0"/>
        <v>C+</v>
      </c>
      <c r="R10" s="29" t="str">
        <f t="shared" si="1"/>
        <v>Trung bình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701-A2</v>
      </c>
      <c r="U10" s="94" t="str">
        <f t="array" ref="U10">IFERROR(VLOOKUP($C10&amp;$G$4,CHOOSE({1,2},Data!$A$2:$A$15458&amp;Data!$E$2:$E$15458,Data!$F$2:$F$15458),2,0),"")</f>
        <v>BAS1224-15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69"/>
      <c r="Y10" s="69"/>
      <c r="Z10" s="69"/>
      <c r="AA10" s="69"/>
      <c r="AB10" s="69"/>
      <c r="AC10" s="69"/>
      <c r="AD10" s="69"/>
      <c r="AE10" s="69"/>
      <c r="AF10" s="69"/>
      <c r="AG10" s="69"/>
      <c r="AH10" s="69"/>
      <c r="AI10" s="69"/>
      <c r="AJ10" s="69"/>
      <c r="AK10" s="69"/>
      <c r="AL10" s="69"/>
    </row>
    <row r="11" spans="2:38">
      <c r="B11" s="21">
        <f>IF(LEN(C11=0),SUBTOTAL(3,$C$9:C11),"")</f>
        <v>3</v>
      </c>
      <c r="C11" s="22" t="s">
        <v>1170</v>
      </c>
      <c r="D11" s="23" t="s">
        <v>3595</v>
      </c>
      <c r="E11" s="24" t="s">
        <v>3455</v>
      </c>
      <c r="F11" s="25" t="s">
        <v>3596</v>
      </c>
      <c r="G11" s="22" t="s">
        <v>3465</v>
      </c>
      <c r="H11" s="26">
        <v>10</v>
      </c>
      <c r="I11" s="26">
        <v>4</v>
      </c>
      <c r="J11" s="26">
        <v>7</v>
      </c>
      <c r="K11" s="26" t="s">
        <v>28</v>
      </c>
      <c r="L11" s="33"/>
      <c r="M11" s="33"/>
      <c r="N11" s="33"/>
      <c r="O11" s="77">
        <v>2.5</v>
      </c>
      <c r="P11" s="28">
        <f>ROUND(SUMPRODUCT(H11:O11,$H$8:$O$8)/100,1)</f>
        <v>4.3</v>
      </c>
      <c r="Q11" s="29" t="str">
        <f t="shared" si="0"/>
        <v>D</v>
      </c>
      <c r="R11" s="30" t="str">
        <f t="shared" si="1"/>
        <v>Trung bình yếu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701-A2</v>
      </c>
      <c r="U11" s="94" t="str">
        <f t="array" ref="U11">IFERROR(VLOOKUP($C11&amp;$G$4,CHOOSE({1,2},Data!$A$2:$A$15458&amp;Data!$E$2:$E$15458,Data!$F$2:$F$15458),2,0),"")</f>
        <v>BAS1224-15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70"/>
      <c r="Y11" s="70"/>
      <c r="Z11" s="143"/>
      <c r="AA11" s="60"/>
      <c r="AB11" s="60"/>
      <c r="AC11" s="60"/>
      <c r="AD11" s="71"/>
      <c r="AE11" s="60"/>
      <c r="AF11" s="72"/>
      <c r="AG11" s="73"/>
      <c r="AH11" s="72"/>
      <c r="AI11" s="73"/>
      <c r="AJ11" s="72"/>
      <c r="AK11" s="60"/>
      <c r="AL11" s="71"/>
    </row>
    <row r="12" spans="2:38">
      <c r="B12" s="21">
        <f>IF(LEN(C12=0),SUBTOTAL(3,$C$9:C12),"")</f>
        <v>4</v>
      </c>
      <c r="C12" s="22" t="s">
        <v>1891</v>
      </c>
      <c r="D12" s="23" t="s">
        <v>3402</v>
      </c>
      <c r="E12" s="24" t="s">
        <v>3220</v>
      </c>
      <c r="F12" s="25" t="s">
        <v>3539</v>
      </c>
      <c r="G12" s="22" t="s">
        <v>3204</v>
      </c>
      <c r="H12" s="26">
        <v>10</v>
      </c>
      <c r="I12" s="26">
        <v>4</v>
      </c>
      <c r="J12" s="26">
        <v>7.5</v>
      </c>
      <c r="K12" s="26" t="s">
        <v>28</v>
      </c>
      <c r="L12" s="33"/>
      <c r="M12" s="33"/>
      <c r="N12" s="33"/>
      <c r="O12" s="77">
        <v>3</v>
      </c>
      <c r="P12" s="28">
        <f>ROUND(SUMPRODUCT(H12:O12,$H$8:$O$8)/100,1)</f>
        <v>4.7</v>
      </c>
      <c r="Q12" s="29" t="str">
        <f t="shared" si="0"/>
        <v>D</v>
      </c>
      <c r="R12" s="30" t="str">
        <f t="shared" si="1"/>
        <v>Trung bình yếu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701-A2</v>
      </c>
      <c r="U12" s="94" t="str">
        <f t="array" ref="U12">IFERROR(VLOOKUP($C12&amp;$G$4,CHOOSE({1,2},Data!$A$2:$A$15458&amp;Data!$E$2:$E$15458,Data!$F$2:$F$15458),2,0),"")</f>
        <v>BAS1224-15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>
      <c r="B13" s="21">
        <f>IF(LEN(C13=0),SUBTOTAL(3,$C$9:C13),"")</f>
        <v>5</v>
      </c>
      <c r="C13" s="22" t="s">
        <v>977</v>
      </c>
      <c r="D13" s="23" t="s">
        <v>3392</v>
      </c>
      <c r="E13" s="24" t="s">
        <v>3224</v>
      </c>
      <c r="F13" s="25" t="s">
        <v>3601</v>
      </c>
      <c r="G13" s="22" t="s">
        <v>3281</v>
      </c>
      <c r="H13" s="26">
        <v>8</v>
      </c>
      <c r="I13" s="26">
        <v>2.5</v>
      </c>
      <c r="J13" s="26">
        <v>8</v>
      </c>
      <c r="K13" s="26" t="s">
        <v>28</v>
      </c>
      <c r="L13" s="33"/>
      <c r="M13" s="33"/>
      <c r="N13" s="33"/>
      <c r="O13" s="77">
        <v>1</v>
      </c>
      <c r="P13" s="28">
        <f>ROUND(SUMPRODUCT(H13:O13,$H$8:$O$8)/100,1)</f>
        <v>3.3</v>
      </c>
      <c r="Q13" s="29" t="str">
        <f t="shared" si="0"/>
        <v>F</v>
      </c>
      <c r="R13" s="30" t="str">
        <f t="shared" si="1"/>
        <v>Kém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701-A2</v>
      </c>
      <c r="U13" s="94" t="str">
        <f t="array" ref="U13">IFERROR(VLOOKUP($C13&amp;$G$4,CHOOSE({1,2},Data!$A$2:$A$15458&amp;Data!$E$2:$E$15458,Data!$F$2:$F$15458),2,0),"")</f>
        <v>BAS1224-15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Học lại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>
      <c r="B14" s="21">
        <f>IF(LEN(C14=0),SUBTOTAL(3,$C$9:C14),"")</f>
        <v>6</v>
      </c>
      <c r="C14" s="22" t="s">
        <v>2448</v>
      </c>
      <c r="D14" s="23" t="s">
        <v>3597</v>
      </c>
      <c r="E14" s="24" t="s">
        <v>3598</v>
      </c>
      <c r="F14" s="25" t="s">
        <v>3599</v>
      </c>
      <c r="G14" s="22" t="s">
        <v>3340</v>
      </c>
      <c r="H14" s="26">
        <v>10</v>
      </c>
      <c r="I14" s="26">
        <v>6</v>
      </c>
      <c r="J14" s="26">
        <v>8</v>
      </c>
      <c r="K14" s="26" t="s">
        <v>28</v>
      </c>
      <c r="L14" s="33"/>
      <c r="M14" s="33"/>
      <c r="N14" s="33"/>
      <c r="O14" s="77">
        <v>4.5</v>
      </c>
      <c r="P14" s="28">
        <f>ROUND(SUMPRODUCT(H14:O14,$H$8:$O$8)/100,1)</f>
        <v>5.9</v>
      </c>
      <c r="Q14" s="29" t="str">
        <f t="shared" si="0"/>
        <v>C</v>
      </c>
      <c r="R14" s="30" t="str">
        <f t="shared" si="1"/>
        <v>Trung bình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701-A2</v>
      </c>
      <c r="U14" s="94" t="str">
        <f t="array" ref="U14">IFERROR(VLOOKUP($C14&amp;$G$4,CHOOSE({1,2},Data!$A$2:$A$15458&amp;Data!$E$2:$E$15458,Data!$F$2:$F$15458),2,0),"")</f>
        <v>BAS1224-15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>
      <c r="B15" s="21">
        <f>IF(LEN(C15=0),SUBTOTAL(3,$C$9:C15),"")</f>
        <v>7</v>
      </c>
      <c r="C15" s="22" t="s">
        <v>1172</v>
      </c>
      <c r="D15" s="23" t="s">
        <v>3600</v>
      </c>
      <c r="E15" s="24" t="s">
        <v>3598</v>
      </c>
      <c r="F15" s="25" t="s">
        <v>3514</v>
      </c>
      <c r="G15" s="22" t="s">
        <v>3329</v>
      </c>
      <c r="H15" s="26">
        <v>10</v>
      </c>
      <c r="I15" s="26">
        <v>9</v>
      </c>
      <c r="J15" s="26">
        <v>8</v>
      </c>
      <c r="K15" s="26" t="s">
        <v>28</v>
      </c>
      <c r="L15" s="33"/>
      <c r="M15" s="33"/>
      <c r="N15" s="33"/>
      <c r="O15" s="77">
        <v>9</v>
      </c>
      <c r="P15" s="28">
        <f>ROUND(SUMPRODUCT(H15:O15,$H$8:$O$8)/100,1)</f>
        <v>8.9</v>
      </c>
      <c r="Q15" s="29" t="str">
        <f t="shared" si="0"/>
        <v>A</v>
      </c>
      <c r="R15" s="30" t="str">
        <f t="shared" si="1"/>
        <v>Giỏi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701-A2</v>
      </c>
      <c r="U15" s="94" t="str">
        <f t="array" ref="U15">IFERROR(VLOOKUP($C15&amp;$G$4,CHOOSE({1,2},Data!$A$2:$A$15458&amp;Data!$E$2:$E$15458,Data!$F$2:$F$15458),2,0),"")</f>
        <v>BAS1224-15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>
      <c r="B16" s="21">
        <f>IF(LEN(C16=0),SUBTOTAL(3,$C$9:C16),"")</f>
        <v>8</v>
      </c>
      <c r="C16" s="22" t="s">
        <v>2382</v>
      </c>
      <c r="D16" s="23" t="s">
        <v>3212</v>
      </c>
      <c r="E16" s="24" t="s">
        <v>3602</v>
      </c>
      <c r="F16" s="25" t="s">
        <v>3603</v>
      </c>
      <c r="G16" s="22" t="s">
        <v>3604</v>
      </c>
      <c r="H16" s="26">
        <v>2</v>
      </c>
      <c r="I16" s="26">
        <v>1.5</v>
      </c>
      <c r="J16" s="26">
        <v>7.5</v>
      </c>
      <c r="K16" s="26" t="s">
        <v>28</v>
      </c>
      <c r="L16" s="33"/>
      <c r="M16" s="33"/>
      <c r="N16" s="33"/>
      <c r="O16" s="77">
        <v>2</v>
      </c>
      <c r="P16" s="28">
        <f>ROUND(SUMPRODUCT(H16:O16,$H$8:$O$8)/100,1)</f>
        <v>3.1</v>
      </c>
      <c r="Q16" s="29" t="str">
        <f t="shared" si="0"/>
        <v>F</v>
      </c>
      <c r="R16" s="30" t="str">
        <f t="shared" si="1"/>
        <v>Kém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701-A2</v>
      </c>
      <c r="U16" s="94" t="str">
        <f t="array" ref="U16">IFERROR(VLOOKUP($C16&amp;$G$4,CHOOSE({1,2},Data!$A$2:$A$15458&amp;Data!$E$2:$E$15458,Data!$F$2:$F$15458),2,0),"")</f>
        <v>BAS1224-15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Học lại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>
      <c r="B17" s="21">
        <f>IF(LEN(C17=0),SUBTOTAL(3,$C$9:C17),"")</f>
        <v>9</v>
      </c>
      <c r="C17" s="22" t="s">
        <v>2071</v>
      </c>
      <c r="D17" s="23" t="s">
        <v>3605</v>
      </c>
      <c r="E17" s="24" t="s">
        <v>3606</v>
      </c>
      <c r="F17" s="25" t="s">
        <v>3607</v>
      </c>
      <c r="G17" s="22" t="s">
        <v>3257</v>
      </c>
      <c r="H17" s="26">
        <v>8</v>
      </c>
      <c r="I17" s="26">
        <v>2</v>
      </c>
      <c r="J17" s="26">
        <v>7.5</v>
      </c>
      <c r="K17" s="26" t="s">
        <v>28</v>
      </c>
      <c r="L17" s="33"/>
      <c r="M17" s="33"/>
      <c r="N17" s="33"/>
      <c r="O17" s="77">
        <v>4</v>
      </c>
      <c r="P17" s="28">
        <f>ROUND(SUMPRODUCT(H17:O17,$H$8:$O$8)/100,1)</f>
        <v>4.9000000000000004</v>
      </c>
      <c r="Q17" s="29" t="str">
        <f t="shared" si="0"/>
        <v>D</v>
      </c>
      <c r="R17" s="30" t="str">
        <f t="shared" si="1"/>
        <v>Trung bình yếu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701-A2</v>
      </c>
      <c r="U17" s="94" t="str">
        <f t="array" ref="U17">IFERROR(VLOOKUP($C17&amp;$G$4,CHOOSE({1,2},Data!$A$2:$A$15458&amp;Data!$E$2:$E$15458,Data!$F$2:$F$15458),2,0),"")</f>
        <v>BAS1224-15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>
      <c r="B18" s="21">
        <f>IF(LEN(C18=0),SUBTOTAL(3,$C$9:C18),"")</f>
        <v>10</v>
      </c>
      <c r="C18" s="22" t="s">
        <v>1894</v>
      </c>
      <c r="D18" s="23" t="s">
        <v>3477</v>
      </c>
      <c r="E18" s="24" t="s">
        <v>3237</v>
      </c>
      <c r="F18" s="25" t="s">
        <v>3610</v>
      </c>
      <c r="G18" s="22" t="s">
        <v>3318</v>
      </c>
      <c r="H18" s="26">
        <v>8</v>
      </c>
      <c r="I18" s="26">
        <v>5</v>
      </c>
      <c r="J18" s="26">
        <v>8</v>
      </c>
      <c r="K18" s="26" t="s">
        <v>28</v>
      </c>
      <c r="L18" s="33"/>
      <c r="M18" s="33"/>
      <c r="N18" s="33"/>
      <c r="O18" s="77">
        <v>4</v>
      </c>
      <c r="P18" s="28">
        <f>ROUND(SUMPRODUCT(H18:O18,$H$8:$O$8)/100,1)</f>
        <v>5.3</v>
      </c>
      <c r="Q18" s="29" t="str">
        <f t="shared" si="0"/>
        <v>D+</v>
      </c>
      <c r="R18" s="30" t="str">
        <f t="shared" si="1"/>
        <v>Trung bình yếu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701-A2</v>
      </c>
      <c r="U18" s="94" t="str">
        <f t="array" ref="U18">IFERROR(VLOOKUP($C18&amp;$G$4,CHOOSE({1,2},Data!$A$2:$A$15458&amp;Data!$E$2:$E$15458,Data!$F$2:$F$15458),2,0),"")</f>
        <v>BAS1224-15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>
      <c r="B19" s="21">
        <f>IF(LEN(C19=0),SUBTOTAL(3,$C$9:C19),"")</f>
        <v>11</v>
      </c>
      <c r="C19" s="22" t="s">
        <v>1176</v>
      </c>
      <c r="D19" s="23" t="s">
        <v>3267</v>
      </c>
      <c r="E19" s="24" t="s">
        <v>3237</v>
      </c>
      <c r="F19" s="25" t="s">
        <v>3608</v>
      </c>
      <c r="G19" s="22" t="s">
        <v>3609</v>
      </c>
      <c r="H19" s="26">
        <v>10</v>
      </c>
      <c r="I19" s="26">
        <v>3.5</v>
      </c>
      <c r="J19" s="26">
        <v>8</v>
      </c>
      <c r="K19" s="26" t="s">
        <v>28</v>
      </c>
      <c r="L19" s="33"/>
      <c r="M19" s="33"/>
      <c r="N19" s="33"/>
      <c r="O19" s="77">
        <v>1</v>
      </c>
      <c r="P19" s="28">
        <f>ROUND(SUMPRODUCT(H19:O19,$H$8:$O$8)/100,1)</f>
        <v>3.6</v>
      </c>
      <c r="Q19" s="29" t="str">
        <f t="shared" si="0"/>
        <v>F</v>
      </c>
      <c r="R19" s="30" t="str">
        <f t="shared" si="1"/>
        <v>Kém</v>
      </c>
      <c r="S19" s="31" t="str">
        <f t="shared" si="2"/>
        <v/>
      </c>
      <c r="T19" s="32" t="str">
        <f t="array" ref="T19">IFERROR(VLOOKUP($C19&amp;$S$3,CHOOSE({1,2},Data!$A$2:$A$15458&amp;Data!$B$2:$B$15458,Data!$C$2:$C$15458),2,0),"")</f>
        <v>701-A2</v>
      </c>
      <c r="U19" s="94" t="str">
        <f t="array" ref="U19">IFERROR(VLOOKUP($C19&amp;$G$4,CHOOSE({1,2},Data!$A$2:$A$15458&amp;Data!$E$2:$E$15458,Data!$F$2:$F$15458),2,0),"")</f>
        <v>BAS1224-15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Học lại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>
      <c r="B20" s="21">
        <f>IF(LEN(C20=0),SUBTOTAL(3,$C$9:C20),"")</f>
        <v>12</v>
      </c>
      <c r="C20" s="22" t="s">
        <v>1949</v>
      </c>
      <c r="D20" s="23" t="s">
        <v>3611</v>
      </c>
      <c r="E20" s="24" t="s">
        <v>3244</v>
      </c>
      <c r="F20" s="25" t="s">
        <v>3463</v>
      </c>
      <c r="G20" s="22" t="s">
        <v>3214</v>
      </c>
      <c r="H20" s="26">
        <v>10</v>
      </c>
      <c r="I20" s="26">
        <v>5</v>
      </c>
      <c r="J20" s="26">
        <v>8.5</v>
      </c>
      <c r="K20" s="26" t="s">
        <v>28</v>
      </c>
      <c r="L20" s="33"/>
      <c r="M20" s="33"/>
      <c r="N20" s="33"/>
      <c r="O20" s="77">
        <v>4.5</v>
      </c>
      <c r="P20" s="28">
        <f>ROUND(SUMPRODUCT(H20:O20,$H$8:$O$8)/100,1)</f>
        <v>5.9</v>
      </c>
      <c r="Q20" s="29" t="str">
        <f t="shared" si="0"/>
        <v>C</v>
      </c>
      <c r="R20" s="30" t="str">
        <f t="shared" si="1"/>
        <v>Trung bình</v>
      </c>
      <c r="S20" s="31" t="str">
        <f t="shared" si="2"/>
        <v/>
      </c>
      <c r="T20" s="32" t="str">
        <f t="array" ref="T20">IFERROR(VLOOKUP($C20&amp;$S$3,CHOOSE({1,2},Data!$A$2:$A$15458&amp;Data!$B$2:$B$15458,Data!$C$2:$C$15458),2,0),"")</f>
        <v>701-A2</v>
      </c>
      <c r="U20" s="94" t="str">
        <f t="array" ref="U20">IFERROR(VLOOKUP($C20&amp;$G$4,CHOOSE({1,2},Data!$A$2:$A$15458&amp;Data!$E$2:$E$15458,Data!$F$2:$F$15458),2,0),"")</f>
        <v>BAS1224-15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>
      <c r="B21" s="21">
        <f>IF(LEN(C21=0),SUBTOTAL(3,$C$9:C21),"")</f>
        <v>13</v>
      </c>
      <c r="C21" s="22" t="s">
        <v>1842</v>
      </c>
      <c r="D21" s="23" t="s">
        <v>3612</v>
      </c>
      <c r="E21" s="24" t="s">
        <v>3244</v>
      </c>
      <c r="F21" s="25" t="s">
        <v>3613</v>
      </c>
      <c r="G21" s="22" t="s">
        <v>3235</v>
      </c>
      <c r="H21" s="26">
        <v>10</v>
      </c>
      <c r="I21" s="26">
        <v>2.5</v>
      </c>
      <c r="J21" s="26">
        <v>6.5</v>
      </c>
      <c r="K21" s="26" t="s">
        <v>28</v>
      </c>
      <c r="L21" s="33"/>
      <c r="M21" s="33"/>
      <c r="N21" s="33"/>
      <c r="O21" s="77">
        <v>7</v>
      </c>
      <c r="P21" s="28">
        <f>ROUND(SUMPRODUCT(H21:O21,$H$8:$O$8)/100,1)</f>
        <v>6.8</v>
      </c>
      <c r="Q21" s="29" t="str">
        <f t="shared" si="0"/>
        <v>C+</v>
      </c>
      <c r="R21" s="30" t="str">
        <f t="shared" si="1"/>
        <v>Trung bình</v>
      </c>
      <c r="S21" s="31" t="str">
        <f t="shared" si="2"/>
        <v/>
      </c>
      <c r="T21" s="32" t="str">
        <f t="array" ref="T21">IFERROR(VLOOKUP($C21&amp;$S$3,CHOOSE({1,2},Data!$A$2:$A$15458&amp;Data!$B$2:$B$15458,Data!$C$2:$C$15458),2,0),"")</f>
        <v>701-A2</v>
      </c>
      <c r="U21" s="94" t="str">
        <f t="array" ref="U21">IFERROR(VLOOKUP($C21&amp;$G$4,CHOOSE({1,2},Data!$A$2:$A$15458&amp;Data!$E$2:$E$15458,Data!$F$2:$F$15458),2,0),"")</f>
        <v>BAS1224-15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>
      <c r="B22" s="21">
        <f>IF(LEN(C22=0),SUBTOTAL(3,$C$9:C22),"")</f>
        <v>14</v>
      </c>
      <c r="C22" s="22" t="s">
        <v>1841</v>
      </c>
      <c r="D22" s="23" t="s">
        <v>3520</v>
      </c>
      <c r="E22" s="24" t="s">
        <v>3244</v>
      </c>
      <c r="F22" s="25" t="s">
        <v>3446</v>
      </c>
      <c r="G22" s="22" t="s">
        <v>3318</v>
      </c>
      <c r="H22" s="26">
        <v>10</v>
      </c>
      <c r="I22" s="26">
        <v>8</v>
      </c>
      <c r="J22" s="26">
        <v>9</v>
      </c>
      <c r="K22" s="26" t="s">
        <v>28</v>
      </c>
      <c r="L22" s="33"/>
      <c r="M22" s="33"/>
      <c r="N22" s="33"/>
      <c r="O22" s="77">
        <v>8.5</v>
      </c>
      <c r="P22" s="28">
        <f>ROUND(SUMPRODUCT(H22:O22,$H$8:$O$8)/100,1)</f>
        <v>8.6999999999999993</v>
      </c>
      <c r="Q22" s="29" t="str">
        <f t="shared" si="0"/>
        <v>A</v>
      </c>
      <c r="R22" s="30" t="str">
        <f t="shared" si="1"/>
        <v>Giỏi</v>
      </c>
      <c r="S22" s="31" t="str">
        <f t="shared" si="2"/>
        <v/>
      </c>
      <c r="T22" s="32" t="str">
        <f t="array" ref="T22">IFERROR(VLOOKUP($C22&amp;$S$3,CHOOSE({1,2},Data!$A$2:$A$15458&amp;Data!$B$2:$B$15458,Data!$C$2:$C$15458),2,0),"")</f>
        <v>701-A2</v>
      </c>
      <c r="U22" s="94" t="str">
        <f t="array" ref="U22">IFERROR(VLOOKUP($C22&amp;$G$4,CHOOSE({1,2},Data!$A$2:$A$15458&amp;Data!$E$2:$E$15458,Data!$F$2:$F$15458),2,0),"")</f>
        <v>BAS1224-15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>
      <c r="B23" s="21">
        <f>IF(LEN(C23=0),SUBTOTAL(3,$C$9:C23),"")</f>
        <v>15</v>
      </c>
      <c r="C23" s="22" t="s">
        <v>1709</v>
      </c>
      <c r="D23" s="23" t="s">
        <v>3614</v>
      </c>
      <c r="E23" s="24" t="s">
        <v>3615</v>
      </c>
      <c r="F23" s="25" t="s">
        <v>3420</v>
      </c>
      <c r="G23" s="22" t="s">
        <v>3246</v>
      </c>
      <c r="H23" s="26">
        <v>10</v>
      </c>
      <c r="I23" s="26">
        <v>4.5</v>
      </c>
      <c r="J23" s="26">
        <v>8.5</v>
      </c>
      <c r="K23" s="26" t="s">
        <v>28</v>
      </c>
      <c r="L23" s="33"/>
      <c r="M23" s="33"/>
      <c r="N23" s="33"/>
      <c r="O23" s="77">
        <v>7</v>
      </c>
      <c r="P23" s="28">
        <f>ROUND(SUMPRODUCT(H23:O23,$H$8:$O$8)/100,1)</f>
        <v>7.4</v>
      </c>
      <c r="Q23" s="29" t="str">
        <f t="shared" si="0"/>
        <v>B</v>
      </c>
      <c r="R23" s="30" t="str">
        <f t="shared" si="1"/>
        <v>Khá</v>
      </c>
      <c r="S23" s="31" t="str">
        <f t="shared" si="2"/>
        <v/>
      </c>
      <c r="T23" s="32" t="str">
        <f t="array" ref="T23">IFERROR(VLOOKUP($C23&amp;$S$3,CHOOSE({1,2},Data!$A$2:$A$15458&amp;Data!$B$2:$B$15458,Data!$C$2:$C$15458),2,0),"")</f>
        <v>701-A2</v>
      </c>
      <c r="U23" s="94" t="str">
        <f t="array" ref="U23">IFERROR(VLOOKUP($C23&amp;$G$4,CHOOSE({1,2},Data!$A$2:$A$15458&amp;Data!$E$2:$E$15458,Data!$F$2:$F$15458),2,0),"")</f>
        <v>BAS1224-15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>
      <c r="B24" s="21">
        <f>IF(LEN(C24=0),SUBTOTAL(3,$C$9:C24),"")</f>
        <v>16</v>
      </c>
      <c r="C24" s="22" t="s">
        <v>1363</v>
      </c>
      <c r="D24" s="23" t="s">
        <v>3326</v>
      </c>
      <c r="E24" s="24" t="s">
        <v>3466</v>
      </c>
      <c r="F24" s="25" t="s">
        <v>3456</v>
      </c>
      <c r="G24" s="22" t="s">
        <v>3204</v>
      </c>
      <c r="H24" s="26">
        <v>10</v>
      </c>
      <c r="I24" s="26">
        <v>6.5</v>
      </c>
      <c r="J24" s="26">
        <v>8</v>
      </c>
      <c r="K24" s="26" t="s">
        <v>28</v>
      </c>
      <c r="L24" s="33"/>
      <c r="M24" s="33"/>
      <c r="N24" s="33"/>
      <c r="O24" s="77">
        <v>6</v>
      </c>
      <c r="P24" s="28">
        <f>ROUND(SUMPRODUCT(H24:O24,$H$8:$O$8)/100,1)</f>
        <v>6.9</v>
      </c>
      <c r="Q24" s="29" t="str">
        <f t="shared" si="0"/>
        <v>C+</v>
      </c>
      <c r="R24" s="30" t="str">
        <f t="shared" si="1"/>
        <v>Trung bình</v>
      </c>
      <c r="S24" s="31" t="str">
        <f t="shared" si="2"/>
        <v/>
      </c>
      <c r="T24" s="32" t="str">
        <f t="array" ref="T24">IFERROR(VLOOKUP($C24&amp;$S$3,CHOOSE({1,2},Data!$A$2:$A$15458&amp;Data!$B$2:$B$15458,Data!$C$2:$C$15458),2,0),"")</f>
        <v>701-A2</v>
      </c>
      <c r="U24" s="94" t="str">
        <f t="array" ref="U24">IFERROR(VLOOKUP($C24&amp;$G$4,CHOOSE({1,2},Data!$A$2:$A$15458&amp;Data!$E$2:$E$15458,Data!$F$2:$F$15458),2,0),"")</f>
        <v>BAS1224-15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>
      <c r="B25" s="21">
        <f>IF(LEN(C25=0),SUBTOTAL(3,$C$9:C25),"")</f>
        <v>17</v>
      </c>
      <c r="C25" s="22" t="s">
        <v>1179</v>
      </c>
      <c r="D25" s="23" t="s">
        <v>3616</v>
      </c>
      <c r="E25" s="24" t="s">
        <v>3466</v>
      </c>
      <c r="F25" s="25" t="s">
        <v>3230</v>
      </c>
      <c r="G25" s="22" t="s">
        <v>3214</v>
      </c>
      <c r="H25" s="26">
        <v>6</v>
      </c>
      <c r="I25" s="26">
        <v>4</v>
      </c>
      <c r="J25" s="26">
        <v>8</v>
      </c>
      <c r="K25" s="26" t="s">
        <v>28</v>
      </c>
      <c r="L25" s="33"/>
      <c r="M25" s="33"/>
      <c r="N25" s="33"/>
      <c r="O25" s="77">
        <v>2</v>
      </c>
      <c r="P25" s="28">
        <f>ROUND(SUMPRODUCT(H25:O25,$H$8:$O$8)/100,1)</f>
        <v>3.8</v>
      </c>
      <c r="Q25" s="29" t="str">
        <f t="shared" si="0"/>
        <v>F</v>
      </c>
      <c r="R25" s="30" t="str">
        <f t="shared" si="1"/>
        <v>Kém</v>
      </c>
      <c r="S25" s="31" t="str">
        <f t="shared" si="2"/>
        <v/>
      </c>
      <c r="T25" s="32" t="str">
        <f t="array" ref="T25">IFERROR(VLOOKUP($C25&amp;$S$3,CHOOSE({1,2},Data!$A$2:$A$15458&amp;Data!$B$2:$B$15458,Data!$C$2:$C$15458),2,0),"")</f>
        <v>701-A2</v>
      </c>
      <c r="U25" s="94" t="str">
        <f t="array" ref="U25">IFERROR(VLOOKUP($C25&amp;$G$4,CHOOSE({1,2},Data!$A$2:$A$15458&amp;Data!$E$2:$E$15458,Data!$F$2:$F$15458),2,0),"")</f>
        <v>BAS1224-15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Học lại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>
      <c r="B26" s="21">
        <f>IF(LEN(C26=0),SUBTOTAL(3,$C$9:C26),"")</f>
        <v>18</v>
      </c>
      <c r="C26" s="22" t="s">
        <v>2393</v>
      </c>
      <c r="D26" s="23" t="s">
        <v>3617</v>
      </c>
      <c r="E26" s="24" t="s">
        <v>3250</v>
      </c>
      <c r="F26" s="25" t="s">
        <v>3618</v>
      </c>
      <c r="G26" s="22" t="s">
        <v>3235</v>
      </c>
      <c r="H26" s="26">
        <v>10</v>
      </c>
      <c r="I26" s="26">
        <v>3</v>
      </c>
      <c r="J26" s="26">
        <v>8</v>
      </c>
      <c r="K26" s="26" t="s">
        <v>28</v>
      </c>
      <c r="L26" s="33"/>
      <c r="M26" s="33"/>
      <c r="N26" s="33"/>
      <c r="O26" s="77">
        <v>5</v>
      </c>
      <c r="P26" s="28">
        <f>ROUND(SUMPRODUCT(H26:O26,$H$8:$O$8)/100,1)</f>
        <v>5.9</v>
      </c>
      <c r="Q26" s="29" t="str">
        <f t="shared" si="0"/>
        <v>C</v>
      </c>
      <c r="R26" s="30" t="str">
        <f t="shared" si="1"/>
        <v>Trung bình</v>
      </c>
      <c r="S26" s="31" t="str">
        <f t="shared" si="2"/>
        <v/>
      </c>
      <c r="T26" s="32" t="str">
        <f t="array" ref="T26">IFERROR(VLOOKUP($C26&amp;$S$3,CHOOSE({1,2},Data!$A$2:$A$15458&amp;Data!$B$2:$B$15458,Data!$C$2:$C$15458),2,0),"")</f>
        <v>701-A2</v>
      </c>
      <c r="U26" s="94" t="str">
        <f t="array" ref="U26">IFERROR(VLOOKUP($C26&amp;$G$4,CHOOSE({1,2},Data!$A$2:$A$15458&amp;Data!$E$2:$E$15458,Data!$F$2:$F$15458),2,0),"")</f>
        <v>BAS1224-15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>
      <c r="B27" s="21">
        <f>IF(LEN(C27=0),SUBTOTAL(3,$C$9:C27),"")</f>
        <v>19</v>
      </c>
      <c r="C27" s="22" t="s">
        <v>1900</v>
      </c>
      <c r="D27" s="23" t="s">
        <v>3619</v>
      </c>
      <c r="E27" s="24" t="s">
        <v>3250</v>
      </c>
      <c r="F27" s="25" t="s">
        <v>3620</v>
      </c>
      <c r="G27" s="22" t="s">
        <v>3204</v>
      </c>
      <c r="H27" s="26">
        <v>10</v>
      </c>
      <c r="I27" s="26">
        <v>4</v>
      </c>
      <c r="J27" s="26">
        <v>8.5</v>
      </c>
      <c r="K27" s="26" t="s">
        <v>28</v>
      </c>
      <c r="L27" s="33"/>
      <c r="M27" s="33"/>
      <c r="N27" s="33"/>
      <c r="O27" s="77">
        <v>7</v>
      </c>
      <c r="P27" s="28">
        <f>ROUND(SUMPRODUCT(H27:O27,$H$8:$O$8)/100,1)</f>
        <v>7.3</v>
      </c>
      <c r="Q27" s="29" t="str">
        <f t="shared" si="0"/>
        <v>B</v>
      </c>
      <c r="R27" s="30" t="str">
        <f t="shared" si="1"/>
        <v>Khá</v>
      </c>
      <c r="S27" s="31" t="str">
        <f t="shared" si="2"/>
        <v/>
      </c>
      <c r="T27" s="32" t="str">
        <f t="array" ref="T27">IFERROR(VLOOKUP($C27&amp;$S$3,CHOOSE({1,2},Data!$A$2:$A$15458&amp;Data!$B$2:$B$15458,Data!$C$2:$C$15458),2,0),"")</f>
        <v>701-A2</v>
      </c>
      <c r="U27" s="94" t="str">
        <f t="array" ref="U27">IFERROR(VLOOKUP($C27&amp;$G$4,CHOOSE({1,2},Data!$A$2:$A$15458&amp;Data!$E$2:$E$15458,Data!$F$2:$F$15458),2,0),"")</f>
        <v>BAS1224-15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>
      <c r="B28" s="21">
        <f>IF(LEN(C28=0),SUBTOTAL(3,$C$9:C28),"")</f>
        <v>20</v>
      </c>
      <c r="C28" s="22" t="s">
        <v>2578</v>
      </c>
      <c r="D28" s="23" t="s">
        <v>3621</v>
      </c>
      <c r="E28" s="24" t="s">
        <v>3622</v>
      </c>
      <c r="F28" s="25" t="s">
        <v>3623</v>
      </c>
      <c r="G28" s="22" t="s">
        <v>3465</v>
      </c>
      <c r="H28" s="26">
        <v>10</v>
      </c>
      <c r="I28" s="26">
        <v>7.5</v>
      </c>
      <c r="J28" s="26">
        <v>7.5</v>
      </c>
      <c r="K28" s="26" t="s">
        <v>28</v>
      </c>
      <c r="L28" s="33"/>
      <c r="M28" s="33"/>
      <c r="N28" s="33"/>
      <c r="O28" s="77">
        <v>1.5</v>
      </c>
      <c r="P28" s="28">
        <f>ROUND(SUMPRODUCT(H28:O28,$H$8:$O$8)/100,1)</f>
        <v>4.2</v>
      </c>
      <c r="Q28" s="29" t="str">
        <f t="shared" si="0"/>
        <v>D</v>
      </c>
      <c r="R28" s="30" t="str">
        <f t="shared" si="1"/>
        <v>Trung bình yếu</v>
      </c>
      <c r="S28" s="31" t="str">
        <f t="shared" si="2"/>
        <v/>
      </c>
      <c r="T28" s="32" t="str">
        <f t="array" ref="T28">IFERROR(VLOOKUP($C28&amp;$S$3,CHOOSE({1,2},Data!$A$2:$A$15458&amp;Data!$B$2:$B$15458,Data!$C$2:$C$15458),2,0),"")</f>
        <v>701-A2</v>
      </c>
      <c r="U28" s="94" t="str">
        <f t="array" ref="U28">IFERROR(VLOOKUP($C28&amp;$G$4,CHOOSE({1,2},Data!$A$2:$A$15458&amp;Data!$E$2:$E$15458,Data!$F$2:$F$15458),2,0),"")</f>
        <v>BAS1224-15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>
      <c r="B29" s="21">
        <f>IF(LEN(C29=0),SUBTOTAL(3,$C$9:C29),"")</f>
        <v>21</v>
      </c>
      <c r="C29" s="22" t="s">
        <v>1367</v>
      </c>
      <c r="D29" s="23" t="s">
        <v>3624</v>
      </c>
      <c r="E29" s="24" t="s">
        <v>3275</v>
      </c>
      <c r="F29" s="25" t="s">
        <v>3625</v>
      </c>
      <c r="G29" s="22" t="s">
        <v>3318</v>
      </c>
      <c r="H29" s="26">
        <v>4</v>
      </c>
      <c r="I29" s="26">
        <v>1</v>
      </c>
      <c r="J29" s="26">
        <v>7</v>
      </c>
      <c r="K29" s="26" t="s">
        <v>28</v>
      </c>
      <c r="L29" s="33"/>
      <c r="M29" s="33"/>
      <c r="N29" s="33"/>
      <c r="O29" s="77">
        <v>4</v>
      </c>
      <c r="P29" s="28">
        <f>ROUND(SUMPRODUCT(H29:O29,$H$8:$O$8)/100,1)</f>
        <v>4.3</v>
      </c>
      <c r="Q29" s="29" t="str">
        <f t="shared" si="0"/>
        <v>D</v>
      </c>
      <c r="R29" s="30" t="str">
        <f t="shared" si="1"/>
        <v>Trung bình yếu</v>
      </c>
      <c r="S29" s="31" t="str">
        <f t="shared" si="2"/>
        <v/>
      </c>
      <c r="T29" s="32" t="str">
        <f t="array" ref="T29">IFERROR(VLOOKUP($C29&amp;$S$3,CHOOSE({1,2},Data!$A$2:$A$15458&amp;Data!$B$2:$B$15458,Data!$C$2:$C$15458),2,0),"")</f>
        <v>701-A2</v>
      </c>
      <c r="U29" s="94" t="str">
        <f t="array" ref="U29">IFERROR(VLOOKUP($C29&amp;$G$4,CHOOSE({1,2},Data!$A$2:$A$15458&amp;Data!$E$2:$E$15458,Data!$F$2:$F$15458),2,0),"")</f>
        <v>BAS1224-15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>
      <c r="B30" s="21">
        <f>IF(LEN(C30=0),SUBTOTAL(3,$C$9:C30),"")</f>
        <v>22</v>
      </c>
      <c r="C30" s="22" t="s">
        <v>406</v>
      </c>
      <c r="D30" s="23" t="s">
        <v>3374</v>
      </c>
      <c r="E30" s="24" t="s">
        <v>3275</v>
      </c>
      <c r="F30" s="25" t="s">
        <v>3352</v>
      </c>
      <c r="G30" s="22" t="s">
        <v>3296</v>
      </c>
      <c r="H30" s="26">
        <v>10</v>
      </c>
      <c r="I30" s="26">
        <v>6</v>
      </c>
      <c r="J30" s="26">
        <v>8.5</v>
      </c>
      <c r="K30" s="26" t="s">
        <v>28</v>
      </c>
      <c r="L30" s="33"/>
      <c r="M30" s="33"/>
      <c r="N30" s="33"/>
      <c r="O30" s="77">
        <v>7.5</v>
      </c>
      <c r="P30" s="28">
        <f>ROUND(SUMPRODUCT(H30:O30,$H$8:$O$8)/100,1)</f>
        <v>7.8</v>
      </c>
      <c r="Q30" s="29" t="str">
        <f t="shared" si="0"/>
        <v>B</v>
      </c>
      <c r="R30" s="30" t="str">
        <f t="shared" si="1"/>
        <v>Khá</v>
      </c>
      <c r="S30" s="31" t="str">
        <f t="shared" si="2"/>
        <v/>
      </c>
      <c r="T30" s="32" t="str">
        <f t="array" ref="T30">IFERROR(VLOOKUP($C30&amp;$S$3,CHOOSE({1,2},Data!$A$2:$A$15458&amp;Data!$B$2:$B$15458,Data!$C$2:$C$15458),2,0),"")</f>
        <v>701-A2</v>
      </c>
      <c r="U30" s="94" t="str">
        <f t="array" ref="U30">IFERROR(VLOOKUP($C30&amp;$G$4,CHOOSE({1,2},Data!$A$2:$A$15458&amp;Data!$E$2:$E$15458,Data!$F$2:$F$15458),2,0),"")</f>
        <v>BAS1224-15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>
      <c r="B31" s="21">
        <f>IF(LEN(C31=0),SUBTOTAL(3,$C$9:C31),"")</f>
        <v>23</v>
      </c>
      <c r="C31" s="22" t="s">
        <v>1955</v>
      </c>
      <c r="D31" s="23" t="s">
        <v>3428</v>
      </c>
      <c r="E31" s="24" t="s">
        <v>3275</v>
      </c>
      <c r="F31" s="25" t="s">
        <v>3626</v>
      </c>
      <c r="G31" s="22" t="s">
        <v>3235</v>
      </c>
      <c r="H31" s="26">
        <v>10</v>
      </c>
      <c r="I31" s="26">
        <v>6</v>
      </c>
      <c r="J31" s="26">
        <v>8</v>
      </c>
      <c r="K31" s="26" t="s">
        <v>28</v>
      </c>
      <c r="L31" s="33"/>
      <c r="M31" s="33"/>
      <c r="N31" s="33"/>
      <c r="O31" s="77">
        <v>5</v>
      </c>
      <c r="P31" s="28">
        <f>ROUND(SUMPRODUCT(H31:O31,$H$8:$O$8)/100,1)</f>
        <v>6.2</v>
      </c>
      <c r="Q31" s="29" t="str">
        <f t="shared" si="0"/>
        <v>C</v>
      </c>
      <c r="R31" s="30" t="str">
        <f t="shared" si="1"/>
        <v>Trung bình</v>
      </c>
      <c r="S31" s="31" t="str">
        <f t="shared" si="2"/>
        <v/>
      </c>
      <c r="T31" s="32" t="str">
        <f t="array" ref="T31">IFERROR(VLOOKUP($C31&amp;$S$3,CHOOSE({1,2},Data!$A$2:$A$15458&amp;Data!$B$2:$B$15458,Data!$C$2:$C$15458),2,0),"")</f>
        <v>701-A2</v>
      </c>
      <c r="U31" s="94" t="str">
        <f t="array" ref="U31">IFERROR(VLOOKUP($C31&amp;$G$4,CHOOSE({1,2},Data!$A$2:$A$15458&amp;Data!$E$2:$E$15458,Data!$F$2:$F$15458),2,0),"")</f>
        <v>BAS1224-15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>
      <c r="B32" s="21">
        <f>IF(LEN(C32=0),SUBTOTAL(3,$C$9:C32),"")</f>
        <v>24</v>
      </c>
      <c r="C32" s="22" t="s">
        <v>768</v>
      </c>
      <c r="D32" s="23" t="s">
        <v>3627</v>
      </c>
      <c r="E32" s="24" t="s">
        <v>3275</v>
      </c>
      <c r="F32" s="25" t="s">
        <v>3628</v>
      </c>
      <c r="G32" s="22" t="s">
        <v>3629</v>
      </c>
      <c r="H32" s="26">
        <v>0</v>
      </c>
      <c r="I32" s="26">
        <v>0</v>
      </c>
      <c r="J32" s="26">
        <v>0</v>
      </c>
      <c r="K32" s="26" t="s">
        <v>28</v>
      </c>
      <c r="L32" s="33"/>
      <c r="M32" s="33"/>
      <c r="N32" s="33"/>
      <c r="O32" s="113" t="s">
        <v>4811</v>
      </c>
      <c r="P32" s="28">
        <f>ROUND(SUMPRODUCT(H32:O32,$H$8:$O$8)/100,1)</f>
        <v>0</v>
      </c>
      <c r="Q32" s="29" t="str">
        <f t="shared" si="0"/>
        <v>F</v>
      </c>
      <c r="R32" s="30" t="str">
        <f t="shared" si="1"/>
        <v>Kém</v>
      </c>
      <c r="S32" s="31" t="str">
        <f t="shared" si="2"/>
        <v>Không đủ ĐKDT</v>
      </c>
      <c r="T32" s="32" t="str">
        <f t="array" ref="T32">IFERROR(VLOOKUP($C32&amp;$S$3,CHOOSE({1,2},Data!$A$2:$A$15458&amp;Data!$B$2:$B$15458,Data!$C$2:$C$15458),2,0),"")</f>
        <v>701-A2</v>
      </c>
      <c r="U32" s="94" t="str">
        <f t="array" ref="U32">IFERROR(VLOOKUP($C32&amp;$G$4,CHOOSE({1,2},Data!$A$2:$A$15458&amp;Data!$E$2:$E$15458,Data!$F$2:$F$15458),2,0),"")</f>
        <v>BAS1224-15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Học lại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>
      <c r="B33" s="21">
        <f>IF(LEN(C33=0),SUBTOTAL(3,$C$9:C33),"")</f>
        <v>25</v>
      </c>
      <c r="C33" s="22" t="s">
        <v>1368</v>
      </c>
      <c r="D33" s="23" t="s">
        <v>3630</v>
      </c>
      <c r="E33" s="24" t="s">
        <v>3631</v>
      </c>
      <c r="F33" s="25" t="s">
        <v>3632</v>
      </c>
      <c r="G33" s="22" t="s">
        <v>3318</v>
      </c>
      <c r="H33" s="26">
        <v>7</v>
      </c>
      <c r="I33" s="26">
        <v>4.5</v>
      </c>
      <c r="J33" s="26">
        <v>7</v>
      </c>
      <c r="K33" s="26" t="s">
        <v>28</v>
      </c>
      <c r="L33" s="33"/>
      <c r="M33" s="33"/>
      <c r="N33" s="33"/>
      <c r="O33" s="77">
        <v>6.5</v>
      </c>
      <c r="P33" s="28">
        <f>ROUND(SUMPRODUCT(H33:O33,$H$8:$O$8)/100,1)</f>
        <v>6.5</v>
      </c>
      <c r="Q33" s="29" t="str">
        <f t="shared" si="0"/>
        <v>C+</v>
      </c>
      <c r="R33" s="30" t="str">
        <f t="shared" si="1"/>
        <v>Trung bình</v>
      </c>
      <c r="S33" s="31" t="str">
        <f t="shared" si="2"/>
        <v/>
      </c>
      <c r="T33" s="32" t="str">
        <f t="array" ref="T33">IFERROR(VLOOKUP($C33&amp;$S$3,CHOOSE({1,2},Data!$A$2:$A$15458&amp;Data!$B$2:$B$15458,Data!$C$2:$C$15458),2,0),"")</f>
        <v>701-A2</v>
      </c>
      <c r="U33" s="94" t="str">
        <f t="array" ref="U33">IFERROR(VLOOKUP($C33&amp;$G$4,CHOOSE({1,2},Data!$A$2:$A$15458&amp;Data!$E$2:$E$15458,Data!$F$2:$F$15458),2,0),"")</f>
        <v>BAS1224-15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>
      <c r="B34" s="21">
        <f>IF(LEN(C34=0),SUBTOTAL(3,$C$9:C34),"")</f>
        <v>26</v>
      </c>
      <c r="C34" s="22" t="s">
        <v>1689</v>
      </c>
      <c r="D34" s="23" t="s">
        <v>3556</v>
      </c>
      <c r="E34" s="24" t="s">
        <v>3282</v>
      </c>
      <c r="F34" s="25" t="s">
        <v>3633</v>
      </c>
      <c r="G34" s="22" t="s">
        <v>3634</v>
      </c>
      <c r="H34" s="26">
        <v>0</v>
      </c>
      <c r="I34" s="26">
        <v>0</v>
      </c>
      <c r="J34" s="26">
        <v>0</v>
      </c>
      <c r="K34" s="26" t="s">
        <v>28</v>
      </c>
      <c r="L34" s="33"/>
      <c r="M34" s="33"/>
      <c r="N34" s="33"/>
      <c r="O34" s="113" t="s">
        <v>4811</v>
      </c>
      <c r="P34" s="28">
        <f>ROUND(SUMPRODUCT(H34:O34,$H$8:$O$8)/100,1)</f>
        <v>0</v>
      </c>
      <c r="Q34" s="29" t="str">
        <f t="shared" si="0"/>
        <v>F</v>
      </c>
      <c r="R34" s="30" t="str">
        <f t="shared" si="1"/>
        <v>Kém</v>
      </c>
      <c r="S34" s="31" t="str">
        <f t="shared" si="2"/>
        <v>Không đủ ĐKDT</v>
      </c>
      <c r="T34" s="32" t="str">
        <f t="array" ref="T34">IFERROR(VLOOKUP($C34&amp;$S$3,CHOOSE({1,2},Data!$A$2:$A$15458&amp;Data!$B$2:$B$15458,Data!$C$2:$C$15458),2,0),"")</f>
        <v>701-A2</v>
      </c>
      <c r="U34" s="94" t="str">
        <f t="array" ref="U34">IFERROR(VLOOKUP($C34&amp;$G$4,CHOOSE({1,2},Data!$A$2:$A$15458&amp;Data!$E$2:$E$15458,Data!$F$2:$F$15458),2,0),"")</f>
        <v>BAS1224-15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Học lại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>
      <c r="B35" s="21">
        <f>IF(LEN(C35=0),SUBTOTAL(3,$C$9:C35),"")</f>
        <v>27</v>
      </c>
      <c r="C35" s="22" t="s">
        <v>1712</v>
      </c>
      <c r="D35" s="23" t="s">
        <v>3635</v>
      </c>
      <c r="E35" s="24" t="s">
        <v>3285</v>
      </c>
      <c r="F35" s="25" t="s">
        <v>3636</v>
      </c>
      <c r="G35" s="22" t="s">
        <v>3235</v>
      </c>
      <c r="H35" s="26">
        <v>10</v>
      </c>
      <c r="I35" s="26">
        <v>6.5</v>
      </c>
      <c r="J35" s="26">
        <v>8</v>
      </c>
      <c r="K35" s="26" t="s">
        <v>28</v>
      </c>
      <c r="L35" s="33"/>
      <c r="M35" s="33"/>
      <c r="N35" s="33"/>
      <c r="O35" s="77">
        <v>8.5</v>
      </c>
      <c r="P35" s="28">
        <f>ROUND(SUMPRODUCT(H35:O35,$H$8:$O$8)/100,1)</f>
        <v>8.4</v>
      </c>
      <c r="Q35" s="29" t="str">
        <f t="shared" si="0"/>
        <v>B+</v>
      </c>
      <c r="R35" s="30" t="str">
        <f t="shared" si="1"/>
        <v>Khá</v>
      </c>
      <c r="S35" s="31" t="str">
        <f t="shared" si="2"/>
        <v/>
      </c>
      <c r="T35" s="32" t="str">
        <f t="array" ref="T35">IFERROR(VLOOKUP($C35&amp;$S$3,CHOOSE({1,2},Data!$A$2:$A$15458&amp;Data!$B$2:$B$15458,Data!$C$2:$C$15458),2,0),"")</f>
        <v>701-A2</v>
      </c>
      <c r="U35" s="94" t="str">
        <f t="array" ref="U35">IFERROR(VLOOKUP($C35&amp;$G$4,CHOOSE({1,2},Data!$A$2:$A$15458&amp;Data!$E$2:$E$15458,Data!$F$2:$F$15458),2,0),"")</f>
        <v>BAS1224-15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>
      <c r="B36" s="21">
        <f>IF(LEN(C36=0),SUBTOTAL(3,$C$9:C36),"")</f>
        <v>28</v>
      </c>
      <c r="C36" s="22" t="s">
        <v>1781</v>
      </c>
      <c r="D36" s="23" t="s">
        <v>3374</v>
      </c>
      <c r="E36" s="24" t="s">
        <v>3496</v>
      </c>
      <c r="F36" s="25" t="s">
        <v>3637</v>
      </c>
      <c r="G36" s="22" t="s">
        <v>3340</v>
      </c>
      <c r="H36" s="26">
        <v>10</v>
      </c>
      <c r="I36" s="26">
        <v>1</v>
      </c>
      <c r="J36" s="26">
        <v>8</v>
      </c>
      <c r="K36" s="26" t="s">
        <v>28</v>
      </c>
      <c r="L36" s="33"/>
      <c r="M36" s="33"/>
      <c r="N36" s="33"/>
      <c r="O36" s="77">
        <v>3.5</v>
      </c>
      <c r="P36" s="28">
        <f>ROUND(SUMPRODUCT(H36:O36,$H$8:$O$8)/100,1)</f>
        <v>4.8</v>
      </c>
      <c r="Q36" s="29" t="str">
        <f t="shared" si="0"/>
        <v>D</v>
      </c>
      <c r="R36" s="30" t="str">
        <f t="shared" si="1"/>
        <v>Trung bình yếu</v>
      </c>
      <c r="S36" s="31" t="str">
        <f t="shared" si="2"/>
        <v/>
      </c>
      <c r="T36" s="32" t="str">
        <f t="array" ref="T36">IFERROR(VLOOKUP($C36&amp;$S$3,CHOOSE({1,2},Data!$A$2:$A$15458&amp;Data!$B$2:$B$15458,Data!$C$2:$C$15458),2,0),"")</f>
        <v>701-A2</v>
      </c>
      <c r="U36" s="94" t="str">
        <f t="array" ref="U36">IFERROR(VLOOKUP($C36&amp;$G$4,CHOOSE({1,2},Data!$A$2:$A$15458&amp;Data!$E$2:$E$15458,Data!$F$2:$F$15458),2,0),"")</f>
        <v>BAS1224-15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>
      <c r="B37" s="21">
        <f>IF(LEN(C37=0),SUBTOTAL(3,$C$9:C37),"")</f>
        <v>29</v>
      </c>
      <c r="C37" s="22" t="s">
        <v>2824</v>
      </c>
      <c r="D37" s="23" t="s">
        <v>3638</v>
      </c>
      <c r="E37" s="24" t="s">
        <v>3288</v>
      </c>
      <c r="F37" s="25" t="s">
        <v>3639</v>
      </c>
      <c r="G37" s="22" t="s">
        <v>3640</v>
      </c>
      <c r="H37" s="26">
        <v>6</v>
      </c>
      <c r="I37" s="26">
        <v>2.5</v>
      </c>
      <c r="J37" s="26">
        <v>6.5</v>
      </c>
      <c r="K37" s="26" t="s">
        <v>28</v>
      </c>
      <c r="L37" s="33"/>
      <c r="M37" s="33"/>
      <c r="N37" s="33"/>
      <c r="O37" s="77">
        <v>0</v>
      </c>
      <c r="P37" s="28">
        <f>ROUND(SUMPRODUCT(H37:O37,$H$8:$O$8)/100,1)</f>
        <v>2.2000000000000002</v>
      </c>
      <c r="Q37" s="29" t="str">
        <f t="shared" si="0"/>
        <v>F</v>
      </c>
      <c r="R37" s="30" t="str">
        <f t="shared" si="1"/>
        <v>Kém</v>
      </c>
      <c r="S37" s="31" t="str">
        <f t="shared" si="2"/>
        <v/>
      </c>
      <c r="T37" s="32" t="str">
        <f t="array" ref="T37">IFERROR(VLOOKUP($C37&amp;$S$3,CHOOSE({1,2},Data!$A$2:$A$15458&amp;Data!$B$2:$B$15458,Data!$C$2:$C$15458),2,0),"")</f>
        <v>701-A2</v>
      </c>
      <c r="U37" s="94" t="str">
        <f t="array" ref="U37">IFERROR(VLOOKUP($C37&amp;$G$4,CHOOSE({1,2},Data!$A$2:$A$15458&amp;Data!$E$2:$E$15458,Data!$F$2:$F$15458),2,0),"")</f>
        <v>BAS1224-15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Học lại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>
      <c r="B38" s="21">
        <f>IF(LEN(C38=0),SUBTOTAL(3,$C$9:C38),"")</f>
        <v>30</v>
      </c>
      <c r="C38" s="22" t="s">
        <v>1435</v>
      </c>
      <c r="D38" s="23" t="s">
        <v>3641</v>
      </c>
      <c r="E38" s="24" t="s">
        <v>3301</v>
      </c>
      <c r="F38" s="25" t="s">
        <v>3642</v>
      </c>
      <c r="G38" s="22" t="s">
        <v>3242</v>
      </c>
      <c r="H38" s="26">
        <v>10</v>
      </c>
      <c r="I38" s="26">
        <v>1</v>
      </c>
      <c r="J38" s="26">
        <v>8</v>
      </c>
      <c r="K38" s="26" t="s">
        <v>28</v>
      </c>
      <c r="L38" s="33"/>
      <c r="M38" s="33"/>
      <c r="N38" s="33"/>
      <c r="O38" s="77">
        <v>6.5</v>
      </c>
      <c r="P38" s="28">
        <f>ROUND(SUMPRODUCT(H38:O38,$H$8:$O$8)/100,1)</f>
        <v>6.6</v>
      </c>
      <c r="Q38" s="29" t="str">
        <f t="shared" si="0"/>
        <v>C+</v>
      </c>
      <c r="R38" s="30" t="str">
        <f t="shared" si="1"/>
        <v>Trung bình</v>
      </c>
      <c r="S38" s="31" t="str">
        <f t="shared" si="2"/>
        <v/>
      </c>
      <c r="T38" s="32" t="str">
        <f t="array" ref="T38">IFERROR(VLOOKUP($C38&amp;$S$3,CHOOSE({1,2},Data!$A$2:$A$15458&amp;Data!$B$2:$B$15458,Data!$C$2:$C$15458),2,0),"")</f>
        <v>701-A2</v>
      </c>
      <c r="U38" s="94" t="str">
        <f t="array" ref="U38">IFERROR(VLOOKUP($C38&amp;$G$4,CHOOSE({1,2},Data!$A$2:$A$15458&amp;Data!$E$2:$E$15458,Data!$F$2:$F$15458),2,0),"")</f>
        <v>BAS1224-15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>
      <c r="B39" s="21">
        <f>IF(LEN(C39=0),SUBTOTAL(3,$C$9:C39),"")</f>
        <v>31</v>
      </c>
      <c r="C39" s="22" t="s">
        <v>857</v>
      </c>
      <c r="D39" s="23" t="s">
        <v>3374</v>
      </c>
      <c r="E39" s="24" t="s">
        <v>3301</v>
      </c>
      <c r="F39" s="25" t="s">
        <v>3637</v>
      </c>
      <c r="G39" s="22" t="s">
        <v>3329</v>
      </c>
      <c r="H39" s="26">
        <v>10</v>
      </c>
      <c r="I39" s="26">
        <v>5</v>
      </c>
      <c r="J39" s="26">
        <v>7</v>
      </c>
      <c r="K39" s="26" t="s">
        <v>28</v>
      </c>
      <c r="L39" s="33"/>
      <c r="M39" s="33"/>
      <c r="N39" s="33"/>
      <c r="O39" s="77">
        <v>8</v>
      </c>
      <c r="P39" s="28">
        <f>ROUND(SUMPRODUCT(H39:O39,$H$8:$O$8)/100,1)</f>
        <v>7.7</v>
      </c>
      <c r="Q39" s="29" t="str">
        <f t="shared" si="0"/>
        <v>B</v>
      </c>
      <c r="R39" s="30" t="str">
        <f t="shared" si="1"/>
        <v>Khá</v>
      </c>
      <c r="S39" s="31" t="str">
        <f t="shared" si="2"/>
        <v/>
      </c>
      <c r="T39" s="32" t="str">
        <f t="array" ref="T39">IFERROR(VLOOKUP($C39&amp;$S$3,CHOOSE({1,2},Data!$A$2:$A$15458&amp;Data!$B$2:$B$15458,Data!$C$2:$C$15458),2,0),"")</f>
        <v>701-A2</v>
      </c>
      <c r="U39" s="94" t="str">
        <f t="array" ref="U39">IFERROR(VLOOKUP($C39&amp;$G$4,CHOOSE({1,2},Data!$A$2:$A$15458&amp;Data!$E$2:$E$15458,Data!$F$2:$F$15458),2,0),"")</f>
        <v>BAS1224-15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Đạt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>
      <c r="B40" s="21">
        <f>IF(LEN(C40=0),SUBTOTAL(3,$C$9:C40),"")</f>
        <v>32</v>
      </c>
      <c r="C40" s="22" t="s">
        <v>1961</v>
      </c>
      <c r="D40" s="23" t="s">
        <v>3643</v>
      </c>
      <c r="E40" s="24" t="s">
        <v>3306</v>
      </c>
      <c r="F40" s="25" t="s">
        <v>3644</v>
      </c>
      <c r="G40" s="22" t="s">
        <v>3246</v>
      </c>
      <c r="H40" s="26">
        <v>10</v>
      </c>
      <c r="I40" s="26">
        <v>7</v>
      </c>
      <c r="J40" s="26">
        <v>8</v>
      </c>
      <c r="K40" s="26" t="s">
        <v>28</v>
      </c>
      <c r="L40" s="33"/>
      <c r="M40" s="33"/>
      <c r="N40" s="33"/>
      <c r="O40" s="77">
        <v>4</v>
      </c>
      <c r="P40" s="28">
        <f>ROUND(SUMPRODUCT(H40:O40,$H$8:$O$8)/100,1)</f>
        <v>5.7</v>
      </c>
      <c r="Q40" s="29" t="str">
        <f t="shared" si="0"/>
        <v>C</v>
      </c>
      <c r="R40" s="30" t="str">
        <f t="shared" si="1"/>
        <v>Trung bình</v>
      </c>
      <c r="S40" s="31" t="str">
        <f t="shared" si="2"/>
        <v/>
      </c>
      <c r="T40" s="32" t="str">
        <f t="array" ref="T40">IFERROR(VLOOKUP($C40&amp;$S$3,CHOOSE({1,2},Data!$A$2:$A$15458&amp;Data!$B$2:$B$15458,Data!$C$2:$C$15458),2,0),"")</f>
        <v>701-A2</v>
      </c>
      <c r="U40" s="94" t="str">
        <f t="array" ref="U40">IFERROR(VLOOKUP($C40&amp;$G$4,CHOOSE({1,2},Data!$A$2:$A$15458&amp;Data!$E$2:$E$15458,Data!$F$2:$F$15458),2,0),"")</f>
        <v>BAS1224-15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>
      <c r="B41" s="21">
        <f>IF(LEN(C41=0),SUBTOTAL(3,$C$9:C41),"")</f>
        <v>33</v>
      </c>
      <c r="C41" s="22" t="s">
        <v>1963</v>
      </c>
      <c r="D41" s="23" t="s">
        <v>3374</v>
      </c>
      <c r="E41" s="24" t="s">
        <v>3312</v>
      </c>
      <c r="F41" s="25" t="s">
        <v>3648</v>
      </c>
      <c r="G41" s="22" t="s">
        <v>3329</v>
      </c>
      <c r="H41" s="26">
        <v>10</v>
      </c>
      <c r="I41" s="26">
        <v>5</v>
      </c>
      <c r="J41" s="26">
        <v>7.5</v>
      </c>
      <c r="K41" s="26" t="s">
        <v>28</v>
      </c>
      <c r="L41" s="33"/>
      <c r="M41" s="33"/>
      <c r="N41" s="33"/>
      <c r="O41" s="77">
        <v>5</v>
      </c>
      <c r="P41" s="28">
        <f>ROUND(SUMPRODUCT(H41:O41,$H$8:$O$8)/100,1)</f>
        <v>6</v>
      </c>
      <c r="Q41" s="29" t="str">
        <f t="shared" ref="Q41:Q72" si="3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C</v>
      </c>
      <c r="R41" s="30" t="str">
        <f t="shared" ref="R41:R72" si="4">IF($P41&lt;4,"Kém",IF(AND($P41&gt;=4,$P41&lt;=5.4),"Trung bình yếu",IF(AND($P41&gt;=5.5,$P41&lt;=6.9),"Trung bình",IF(AND($P41&gt;=7,$P41&lt;=8.4),"Khá",IF(AND($P41&gt;=8.5,$P41&lt;=10),"Giỏi","")))))</f>
        <v>Trung bình</v>
      </c>
      <c r="S41" s="31" t="str">
        <f t="shared" ref="S41:S68" si="5">+IF(OR($H41=0,$I41=0,$J41=0,$K41=0),"Không đủ ĐKDT",IF(AND(O41=0,P41&gt;=4),"Không đạt",""))</f>
        <v/>
      </c>
      <c r="T41" s="32" t="str">
        <f t="array" ref="T41">IFERROR(VLOOKUP($C41&amp;$S$3,CHOOSE({1,2},Data!$A$2:$A$15458&amp;Data!$B$2:$B$15458,Data!$C$2:$C$15458),2,0),"")</f>
        <v>701-A2</v>
      </c>
      <c r="U41" s="94" t="str">
        <f t="array" ref="U41">IFERROR(VLOOKUP($C41&amp;$G$4,CHOOSE({1,2},Data!$A$2:$A$15458&amp;Data!$E$2:$E$15458,Data!$F$2:$F$15458),2,0),"")</f>
        <v>BAS1224-15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>
      <c r="B42" s="21">
        <f>IF(LEN(C42=0),SUBTOTAL(3,$C$9:C42),"")</f>
        <v>34</v>
      </c>
      <c r="C42" s="22" t="s">
        <v>3126</v>
      </c>
      <c r="D42" s="23" t="s">
        <v>3645</v>
      </c>
      <c r="E42" s="24" t="s">
        <v>3312</v>
      </c>
      <c r="F42" s="25" t="s">
        <v>3646</v>
      </c>
      <c r="G42" s="22" t="s">
        <v>3647</v>
      </c>
      <c r="H42" s="26">
        <v>0</v>
      </c>
      <c r="I42" s="26">
        <v>0</v>
      </c>
      <c r="J42" s="26">
        <v>0</v>
      </c>
      <c r="K42" s="26" t="s">
        <v>28</v>
      </c>
      <c r="L42" s="33"/>
      <c r="M42" s="33"/>
      <c r="N42" s="33"/>
      <c r="O42" s="113" t="s">
        <v>4811</v>
      </c>
      <c r="P42" s="28">
        <f>ROUND(SUMPRODUCT(H42:O42,$H$8:$O$8)/100,1)</f>
        <v>0</v>
      </c>
      <c r="Q42" s="29" t="str">
        <f t="shared" si="3"/>
        <v>F</v>
      </c>
      <c r="R42" s="30" t="str">
        <f t="shared" si="4"/>
        <v>Kém</v>
      </c>
      <c r="S42" s="31" t="str">
        <f t="shared" si="5"/>
        <v>Không đủ ĐKDT</v>
      </c>
      <c r="T42" s="32" t="str">
        <f t="array" ref="T42">IFERROR(VLOOKUP($C42&amp;$S$3,CHOOSE({1,2},Data!$A$2:$A$15458&amp;Data!$B$2:$B$15458,Data!$C$2:$C$15458),2,0),"")</f>
        <v>701-A2</v>
      </c>
      <c r="U42" s="94" t="str">
        <f t="array" ref="U42">IFERROR(VLOOKUP($C42&amp;$G$4,CHOOSE({1,2},Data!$A$2:$A$15458&amp;Data!$E$2:$E$15458,Data!$F$2:$F$15458),2,0),"")</f>
        <v>BAS1224-15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Học lại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>
      <c r="B43" s="21">
        <f>IF(LEN(C43=0),SUBTOTAL(3,$C$9:C43),"")</f>
        <v>35</v>
      </c>
      <c r="C43" s="22" t="s">
        <v>2470</v>
      </c>
      <c r="D43" s="23" t="s">
        <v>3379</v>
      </c>
      <c r="E43" s="24" t="s">
        <v>3316</v>
      </c>
      <c r="F43" s="25" t="s">
        <v>3460</v>
      </c>
      <c r="G43" s="22" t="s">
        <v>3235</v>
      </c>
      <c r="H43" s="26">
        <v>10</v>
      </c>
      <c r="I43" s="26">
        <v>1.5</v>
      </c>
      <c r="J43" s="26">
        <v>8</v>
      </c>
      <c r="K43" s="26" t="s">
        <v>28</v>
      </c>
      <c r="L43" s="33"/>
      <c r="M43" s="33"/>
      <c r="N43" s="33"/>
      <c r="O43" s="77">
        <v>6</v>
      </c>
      <c r="P43" s="28">
        <f>ROUND(SUMPRODUCT(H43:O43,$H$8:$O$8)/100,1)</f>
        <v>6.4</v>
      </c>
      <c r="Q43" s="29" t="str">
        <f t="shared" si="3"/>
        <v>C</v>
      </c>
      <c r="R43" s="30" t="str">
        <f t="shared" si="4"/>
        <v>Trung bình</v>
      </c>
      <c r="S43" s="31" t="str">
        <f t="shared" si="5"/>
        <v/>
      </c>
      <c r="T43" s="32" t="str">
        <f t="array" ref="T43">IFERROR(VLOOKUP($C43&amp;$S$3,CHOOSE({1,2},Data!$A$2:$A$15458&amp;Data!$B$2:$B$15458,Data!$C$2:$C$15458),2,0),"")</f>
        <v>701-A2</v>
      </c>
      <c r="U43" s="94" t="str">
        <f t="array" ref="U43">IFERROR(VLOOKUP($C43&amp;$G$4,CHOOSE({1,2},Data!$A$2:$A$15458&amp;Data!$E$2:$E$15458,Data!$F$2:$F$15458),2,0),"")</f>
        <v>BAS1224-15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Đạt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>
      <c r="B44" s="21">
        <f>IF(LEN(C44=0),SUBTOTAL(3,$C$9:C44),"")</f>
        <v>36</v>
      </c>
      <c r="C44" s="22" t="s">
        <v>1722</v>
      </c>
      <c r="D44" s="23" t="s">
        <v>3649</v>
      </c>
      <c r="E44" s="24" t="s">
        <v>3316</v>
      </c>
      <c r="F44" s="25" t="s">
        <v>3650</v>
      </c>
      <c r="G44" s="22" t="s">
        <v>3296</v>
      </c>
      <c r="H44" s="26">
        <v>10</v>
      </c>
      <c r="I44" s="26">
        <v>2.5</v>
      </c>
      <c r="J44" s="26">
        <v>7</v>
      </c>
      <c r="K44" s="26" t="s">
        <v>28</v>
      </c>
      <c r="L44" s="33"/>
      <c r="M44" s="33"/>
      <c r="N44" s="33"/>
      <c r="O44" s="77">
        <v>4</v>
      </c>
      <c r="P44" s="28">
        <f>ROUND(SUMPRODUCT(H44:O44,$H$8:$O$8)/100,1)</f>
        <v>5.0999999999999996</v>
      </c>
      <c r="Q44" s="29" t="str">
        <f t="shared" si="3"/>
        <v>D+</v>
      </c>
      <c r="R44" s="30" t="str">
        <f t="shared" si="4"/>
        <v>Trung bình yếu</v>
      </c>
      <c r="S44" s="31" t="str">
        <f t="shared" si="5"/>
        <v/>
      </c>
      <c r="T44" s="32" t="str">
        <f t="array" ref="T44">IFERROR(VLOOKUP($C44&amp;$S$3,CHOOSE({1,2},Data!$A$2:$A$15458&amp;Data!$B$2:$B$15458,Data!$C$2:$C$15458),2,0),"")</f>
        <v>701-A2</v>
      </c>
      <c r="U44" s="94" t="str">
        <f t="array" ref="U44">IFERROR(VLOOKUP($C44&amp;$G$4,CHOOSE({1,2},Data!$A$2:$A$15458&amp;Data!$E$2:$E$15458,Data!$F$2:$F$15458),2,0),"")</f>
        <v>BAS1224-15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>
      <c r="B45" s="21">
        <f>IF(LEN(C45=0),SUBTOTAL(3,$C$9:C45),"")</f>
        <v>37</v>
      </c>
      <c r="C45" s="22" t="s">
        <v>2535</v>
      </c>
      <c r="D45" s="23" t="s">
        <v>3651</v>
      </c>
      <c r="E45" s="24" t="s">
        <v>3652</v>
      </c>
      <c r="F45" s="25" t="s">
        <v>3207</v>
      </c>
      <c r="G45" s="22" t="s">
        <v>3235</v>
      </c>
      <c r="H45" s="26">
        <v>10</v>
      </c>
      <c r="I45" s="26">
        <v>6</v>
      </c>
      <c r="J45" s="26">
        <v>7.5</v>
      </c>
      <c r="K45" s="26" t="s">
        <v>28</v>
      </c>
      <c r="L45" s="33"/>
      <c r="M45" s="33"/>
      <c r="N45" s="33"/>
      <c r="O45" s="77">
        <v>7.5</v>
      </c>
      <c r="P45" s="28">
        <f>ROUND(SUMPRODUCT(H45:O45,$H$8:$O$8)/100,1)</f>
        <v>7.6</v>
      </c>
      <c r="Q45" s="29" t="str">
        <f t="shared" si="3"/>
        <v>B</v>
      </c>
      <c r="R45" s="30" t="str">
        <f t="shared" si="4"/>
        <v>Khá</v>
      </c>
      <c r="S45" s="31" t="str">
        <f t="shared" si="5"/>
        <v/>
      </c>
      <c r="T45" s="32" t="str">
        <f t="array" ref="T45">IFERROR(VLOOKUP($C45&amp;$S$3,CHOOSE({1,2},Data!$A$2:$A$15458&amp;Data!$B$2:$B$15458,Data!$C$2:$C$15458),2,0),"")</f>
        <v>701-A2</v>
      </c>
      <c r="U45" s="94" t="str">
        <f t="array" ref="U45">IFERROR(VLOOKUP($C45&amp;$G$4,CHOOSE({1,2},Data!$A$2:$A$15458&amp;Data!$E$2:$E$15458,Data!$F$2:$F$15458),2,0),"")</f>
        <v>BAS1224-15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>
      <c r="B46" s="21">
        <f>IF(LEN(C46=0),SUBTOTAL(3,$C$9:C46),"")</f>
        <v>38</v>
      </c>
      <c r="C46" s="22" t="s">
        <v>1970</v>
      </c>
      <c r="D46" s="23" t="s">
        <v>3654</v>
      </c>
      <c r="E46" s="24" t="s">
        <v>3522</v>
      </c>
      <c r="F46" s="25" t="s">
        <v>3336</v>
      </c>
      <c r="G46" s="22" t="s">
        <v>3281</v>
      </c>
      <c r="H46" s="26">
        <v>8</v>
      </c>
      <c r="I46" s="26">
        <v>7</v>
      </c>
      <c r="J46" s="26">
        <v>8</v>
      </c>
      <c r="K46" s="26" t="s">
        <v>28</v>
      </c>
      <c r="L46" s="33"/>
      <c r="M46" s="33"/>
      <c r="N46" s="33"/>
      <c r="O46" s="77">
        <v>4.5</v>
      </c>
      <c r="P46" s="28">
        <f>ROUND(SUMPRODUCT(H46:O46,$H$8:$O$8)/100,1)</f>
        <v>5.8</v>
      </c>
      <c r="Q46" s="29" t="str">
        <f t="shared" si="3"/>
        <v>C</v>
      </c>
      <c r="R46" s="30" t="str">
        <f t="shared" si="4"/>
        <v>Trung bình</v>
      </c>
      <c r="S46" s="31" t="str">
        <f t="shared" si="5"/>
        <v/>
      </c>
      <c r="T46" s="32" t="str">
        <f t="array" ref="T46">IFERROR(VLOOKUP($C46&amp;$S$3,CHOOSE({1,2},Data!$A$2:$A$15458&amp;Data!$B$2:$B$15458,Data!$C$2:$C$15458),2,0),"")</f>
        <v>401-A2</v>
      </c>
      <c r="U46" s="94" t="str">
        <f t="array" ref="U46">IFERROR(VLOOKUP($C46&amp;$G$4,CHOOSE({1,2},Data!$A$2:$A$15458&amp;Data!$E$2:$E$15458,Data!$F$2:$F$15458),2,0),"")</f>
        <v>BAS1224-15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>
      <c r="B47" s="21">
        <f>IF(LEN(C47=0),SUBTOTAL(3,$C$9:C47),"")</f>
        <v>39</v>
      </c>
      <c r="C47" s="22" t="s">
        <v>2152</v>
      </c>
      <c r="D47" s="23" t="s">
        <v>3322</v>
      </c>
      <c r="E47" s="24" t="s">
        <v>3522</v>
      </c>
      <c r="F47" s="25" t="s">
        <v>3234</v>
      </c>
      <c r="G47" s="22" t="s">
        <v>3296</v>
      </c>
      <c r="H47" s="26">
        <v>10</v>
      </c>
      <c r="I47" s="26">
        <v>6.5</v>
      </c>
      <c r="J47" s="26">
        <v>7.5</v>
      </c>
      <c r="K47" s="26" t="s">
        <v>28</v>
      </c>
      <c r="L47" s="33"/>
      <c r="M47" s="33"/>
      <c r="N47" s="33"/>
      <c r="O47" s="77">
        <v>9.5</v>
      </c>
      <c r="P47" s="28">
        <f>ROUND(SUMPRODUCT(H47:O47,$H$8:$O$8)/100,1)</f>
        <v>8.9</v>
      </c>
      <c r="Q47" s="29" t="str">
        <f t="shared" si="3"/>
        <v>A</v>
      </c>
      <c r="R47" s="30" t="str">
        <f t="shared" si="4"/>
        <v>Giỏi</v>
      </c>
      <c r="S47" s="31" t="str">
        <f t="shared" si="5"/>
        <v/>
      </c>
      <c r="T47" s="32" t="str">
        <f t="array" ref="T47">IFERROR(VLOOKUP($C47&amp;$S$3,CHOOSE({1,2},Data!$A$2:$A$15458&amp;Data!$B$2:$B$15458,Data!$C$2:$C$15458),2,0),"")</f>
        <v>401-A2</v>
      </c>
      <c r="U47" s="94" t="str">
        <f t="array" ref="U47">IFERROR(VLOOKUP($C47&amp;$G$4,CHOOSE({1,2},Data!$A$2:$A$15458&amp;Data!$E$2:$E$15458,Data!$F$2:$F$15458),2,0),"")</f>
        <v>BAS1224-15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>
      <c r="B48" s="21">
        <f>IF(LEN(C48=0),SUBTOTAL(3,$C$9:C48),"")</f>
        <v>40</v>
      </c>
      <c r="C48" s="22" t="s">
        <v>2474</v>
      </c>
      <c r="D48" s="23" t="s">
        <v>3402</v>
      </c>
      <c r="E48" s="24" t="s">
        <v>3331</v>
      </c>
      <c r="F48" s="25" t="s">
        <v>3653</v>
      </c>
      <c r="G48" s="22" t="s">
        <v>3204</v>
      </c>
      <c r="H48" s="26">
        <v>8</v>
      </c>
      <c r="I48" s="26">
        <v>1</v>
      </c>
      <c r="J48" s="26">
        <v>7</v>
      </c>
      <c r="K48" s="26" t="s">
        <v>28</v>
      </c>
      <c r="L48" s="33"/>
      <c r="M48" s="33"/>
      <c r="N48" s="33"/>
      <c r="O48" s="77">
        <v>3</v>
      </c>
      <c r="P48" s="28">
        <f>ROUND(SUMPRODUCT(H48:O48,$H$8:$O$8)/100,1)</f>
        <v>4.0999999999999996</v>
      </c>
      <c r="Q48" s="29" t="str">
        <f t="shared" si="3"/>
        <v>D</v>
      </c>
      <c r="R48" s="30" t="str">
        <f t="shared" si="4"/>
        <v>Trung bình yếu</v>
      </c>
      <c r="S48" s="31" t="str">
        <f t="shared" si="5"/>
        <v/>
      </c>
      <c r="T48" s="32" t="str">
        <f t="array" ref="T48">IFERROR(VLOOKUP($C48&amp;$S$3,CHOOSE({1,2},Data!$A$2:$A$15458&amp;Data!$B$2:$B$15458,Data!$C$2:$C$15458),2,0),"")</f>
        <v>701-A2</v>
      </c>
      <c r="U48" s="94" t="str">
        <f t="array" ref="U48">IFERROR(VLOOKUP($C48&amp;$G$4,CHOOSE({1,2},Data!$A$2:$A$15458&amp;Data!$E$2:$E$15458,Data!$F$2:$F$15458),2,0),"")</f>
        <v>BAS1224-15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>
      <c r="B49" s="21">
        <f>IF(LEN(C49=0),SUBTOTAL(3,$C$9:C49),"")</f>
        <v>41</v>
      </c>
      <c r="C49" s="22" t="s">
        <v>1915</v>
      </c>
      <c r="D49" s="23" t="s">
        <v>3657</v>
      </c>
      <c r="E49" s="24" t="s">
        <v>3528</v>
      </c>
      <c r="F49" s="25" t="s">
        <v>3266</v>
      </c>
      <c r="G49" s="22" t="s">
        <v>3228</v>
      </c>
      <c r="H49" s="26">
        <v>1</v>
      </c>
      <c r="I49" s="26">
        <v>0.2</v>
      </c>
      <c r="J49" s="26">
        <v>6</v>
      </c>
      <c r="K49" s="26" t="s">
        <v>28</v>
      </c>
      <c r="L49" s="33"/>
      <c r="M49" s="33"/>
      <c r="N49" s="33"/>
      <c r="O49" s="77">
        <v>4.5</v>
      </c>
      <c r="P49" s="28">
        <f>ROUND(SUMPRODUCT(H49:O49,$H$8:$O$8)/100,1)</f>
        <v>4</v>
      </c>
      <c r="Q49" s="29" t="str">
        <f t="shared" si="3"/>
        <v>D</v>
      </c>
      <c r="R49" s="30" t="str">
        <f t="shared" si="4"/>
        <v>Trung bình yếu</v>
      </c>
      <c r="S49" s="31" t="str">
        <f t="shared" si="5"/>
        <v/>
      </c>
      <c r="T49" s="32" t="str">
        <f t="array" ref="T49">IFERROR(VLOOKUP($C49&amp;$S$3,CHOOSE({1,2},Data!$A$2:$A$15458&amp;Data!$B$2:$B$15458,Data!$C$2:$C$15458),2,0),"")</f>
        <v>401-A2</v>
      </c>
      <c r="U49" s="94" t="str">
        <f t="array" ref="U49">IFERROR(VLOOKUP($C49&amp;$G$4,CHOOSE({1,2},Data!$A$2:$A$15458&amp;Data!$E$2:$E$15458,Data!$F$2:$F$15458),2,0),"")</f>
        <v>BAS1224-15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>
      <c r="B50" s="21">
        <f>IF(LEN(C50=0),SUBTOTAL(3,$C$9:C50),"")</f>
        <v>42</v>
      </c>
      <c r="C50" s="22" t="s">
        <v>1199</v>
      </c>
      <c r="D50" s="23" t="s">
        <v>3655</v>
      </c>
      <c r="E50" s="24" t="s">
        <v>3528</v>
      </c>
      <c r="F50" s="25" t="s">
        <v>3656</v>
      </c>
      <c r="G50" s="22" t="s">
        <v>3340</v>
      </c>
      <c r="H50" s="26">
        <v>5</v>
      </c>
      <c r="I50" s="26">
        <v>1</v>
      </c>
      <c r="J50" s="26">
        <v>7.5</v>
      </c>
      <c r="K50" s="26" t="s">
        <v>28</v>
      </c>
      <c r="L50" s="33"/>
      <c r="M50" s="33"/>
      <c r="N50" s="33"/>
      <c r="O50" s="77">
        <v>2.5</v>
      </c>
      <c r="P50" s="28">
        <f>ROUND(SUMPRODUCT(H50:O50,$H$8:$O$8)/100,1)</f>
        <v>3.6</v>
      </c>
      <c r="Q50" s="29" t="str">
        <f t="shared" si="3"/>
        <v>F</v>
      </c>
      <c r="R50" s="30" t="str">
        <f t="shared" si="4"/>
        <v>Kém</v>
      </c>
      <c r="S50" s="31" t="str">
        <f t="shared" si="5"/>
        <v/>
      </c>
      <c r="T50" s="32" t="str">
        <f t="array" ref="T50">IFERROR(VLOOKUP($C50&amp;$S$3,CHOOSE({1,2},Data!$A$2:$A$15458&amp;Data!$B$2:$B$15458,Data!$C$2:$C$15458),2,0),"")</f>
        <v>401-A2</v>
      </c>
      <c r="U50" s="94" t="str">
        <f t="array" ref="U50">IFERROR(VLOOKUP($C50&amp;$G$4,CHOOSE({1,2},Data!$A$2:$A$15458&amp;Data!$E$2:$E$15458,Data!$F$2:$F$15458),2,0),"")</f>
        <v>BAS1224-15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Học lại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>
      <c r="B51" s="21">
        <f>IF(LEN(C51=0),SUBTOTAL(3,$C$9:C51),"")</f>
        <v>43</v>
      </c>
      <c r="C51" s="22" t="s">
        <v>2410</v>
      </c>
      <c r="D51" s="23" t="s">
        <v>3658</v>
      </c>
      <c r="E51" s="24" t="s">
        <v>3528</v>
      </c>
      <c r="F51" s="25" t="s">
        <v>3659</v>
      </c>
      <c r="G51" s="22" t="s">
        <v>3329</v>
      </c>
      <c r="H51" s="26">
        <v>9</v>
      </c>
      <c r="I51" s="26">
        <v>6</v>
      </c>
      <c r="J51" s="26">
        <v>8</v>
      </c>
      <c r="K51" s="26" t="s">
        <v>28</v>
      </c>
      <c r="L51" s="33"/>
      <c r="M51" s="33"/>
      <c r="N51" s="33"/>
      <c r="O51" s="77">
        <v>6.5</v>
      </c>
      <c r="P51" s="28">
        <f>ROUND(SUMPRODUCT(H51:O51,$H$8:$O$8)/100,1)</f>
        <v>7</v>
      </c>
      <c r="Q51" s="29" t="str">
        <f t="shared" si="3"/>
        <v>B</v>
      </c>
      <c r="R51" s="30" t="str">
        <f t="shared" si="4"/>
        <v>Khá</v>
      </c>
      <c r="S51" s="31" t="str">
        <f t="shared" si="5"/>
        <v/>
      </c>
      <c r="T51" s="32" t="str">
        <f t="array" ref="T51">IFERROR(VLOOKUP($C51&amp;$S$3,CHOOSE({1,2},Data!$A$2:$A$15458&amp;Data!$B$2:$B$15458,Data!$C$2:$C$15458),2,0),"")</f>
        <v>401-A2</v>
      </c>
      <c r="U51" s="94" t="str">
        <f t="array" ref="U51">IFERROR(VLOOKUP($C51&amp;$G$4,CHOOSE({1,2},Data!$A$2:$A$15458&amp;Data!$E$2:$E$15458,Data!$F$2:$F$15458),2,0),"")</f>
        <v>BAS1224-15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>
      <c r="B52" s="21">
        <f>IF(LEN(C52=0),SUBTOTAL(3,$C$9:C52),"")</f>
        <v>44</v>
      </c>
      <c r="C52" s="22" t="s">
        <v>1384</v>
      </c>
      <c r="D52" s="23" t="s">
        <v>3660</v>
      </c>
      <c r="E52" s="24" t="s">
        <v>3661</v>
      </c>
      <c r="F52" s="25" t="s">
        <v>3662</v>
      </c>
      <c r="G52" s="22" t="s">
        <v>3296</v>
      </c>
      <c r="H52" s="26">
        <v>10</v>
      </c>
      <c r="I52" s="26">
        <v>8</v>
      </c>
      <c r="J52" s="26">
        <v>8</v>
      </c>
      <c r="K52" s="26" t="s">
        <v>28</v>
      </c>
      <c r="L52" s="33"/>
      <c r="M52" s="33"/>
      <c r="N52" s="33"/>
      <c r="O52" s="77">
        <v>8</v>
      </c>
      <c r="P52" s="28">
        <f>ROUND(SUMPRODUCT(H52:O52,$H$8:$O$8)/100,1)</f>
        <v>8.1999999999999993</v>
      </c>
      <c r="Q52" s="29" t="str">
        <f t="shared" si="3"/>
        <v>B+</v>
      </c>
      <c r="R52" s="30" t="str">
        <f t="shared" si="4"/>
        <v>Khá</v>
      </c>
      <c r="S52" s="31" t="str">
        <f t="shared" si="5"/>
        <v/>
      </c>
      <c r="T52" s="32" t="str">
        <f t="array" ref="T52">IFERROR(VLOOKUP($C52&amp;$S$3,CHOOSE({1,2},Data!$A$2:$A$15458&amp;Data!$B$2:$B$15458,Data!$C$2:$C$15458),2,0),"")</f>
        <v>401-A2</v>
      </c>
      <c r="U52" s="94" t="str">
        <f t="array" ref="U52">IFERROR(VLOOKUP($C52&amp;$G$4,CHOOSE({1,2},Data!$A$2:$A$15458&amp;Data!$E$2:$E$15458,Data!$F$2:$F$15458),2,0),"")</f>
        <v>BAS1224-15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>
      <c r="B53" s="21">
        <f>IF(LEN(C53=0),SUBTOTAL(3,$C$9:C53),"")</f>
        <v>45</v>
      </c>
      <c r="C53" s="22" t="s">
        <v>2066</v>
      </c>
      <c r="D53" s="23" t="s">
        <v>3663</v>
      </c>
      <c r="E53" s="24" t="s">
        <v>3351</v>
      </c>
      <c r="F53" s="25" t="s">
        <v>3664</v>
      </c>
      <c r="G53" s="22" t="s">
        <v>3665</v>
      </c>
      <c r="H53" s="26">
        <v>0</v>
      </c>
      <c r="I53" s="26">
        <v>0</v>
      </c>
      <c r="J53" s="26">
        <v>0</v>
      </c>
      <c r="K53" s="26" t="s">
        <v>28</v>
      </c>
      <c r="L53" s="33"/>
      <c r="M53" s="33"/>
      <c r="N53" s="33"/>
      <c r="O53" s="113" t="s">
        <v>4811</v>
      </c>
      <c r="P53" s="28">
        <f>ROUND(SUMPRODUCT(H53:O53,$H$8:$O$8)/100,1)</f>
        <v>0</v>
      </c>
      <c r="Q53" s="29" t="str">
        <f t="shared" si="3"/>
        <v>F</v>
      </c>
      <c r="R53" s="30" t="str">
        <f t="shared" si="4"/>
        <v>Kém</v>
      </c>
      <c r="S53" s="31" t="str">
        <f t="shared" si="5"/>
        <v>Không đủ ĐKDT</v>
      </c>
      <c r="T53" s="32" t="str">
        <f t="array" ref="T53">IFERROR(VLOOKUP($C53&amp;$S$3,CHOOSE({1,2},Data!$A$2:$A$15458&amp;Data!$B$2:$B$15458,Data!$C$2:$C$15458),2,0),"")</f>
        <v>401-A2</v>
      </c>
      <c r="U53" s="94" t="str">
        <f t="array" ref="U53">IFERROR(VLOOKUP($C53&amp;$G$4,CHOOSE({1,2},Data!$A$2:$A$15458&amp;Data!$E$2:$E$15458,Data!$F$2:$F$15458),2,0),"")</f>
        <v>BAS1224-15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Học lại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>
      <c r="B54" s="21">
        <f>IF(LEN(C54=0),SUBTOTAL(3,$C$9:C54),"")</f>
        <v>46</v>
      </c>
      <c r="C54" s="22" t="s">
        <v>2989</v>
      </c>
      <c r="D54" s="23" t="s">
        <v>3666</v>
      </c>
      <c r="E54" s="24" t="s">
        <v>3351</v>
      </c>
      <c r="F54" s="25" t="s">
        <v>3667</v>
      </c>
      <c r="G54" s="22" t="s">
        <v>3668</v>
      </c>
      <c r="H54" s="26">
        <v>0</v>
      </c>
      <c r="I54" s="26">
        <v>0</v>
      </c>
      <c r="J54" s="26">
        <v>0</v>
      </c>
      <c r="K54" s="26" t="s">
        <v>28</v>
      </c>
      <c r="L54" s="33"/>
      <c r="M54" s="33"/>
      <c r="N54" s="33"/>
      <c r="O54" s="113" t="s">
        <v>4811</v>
      </c>
      <c r="P54" s="28">
        <f>ROUND(SUMPRODUCT(H54:O54,$H$8:$O$8)/100,1)</f>
        <v>0</v>
      </c>
      <c r="Q54" s="29" t="str">
        <f t="shared" si="3"/>
        <v>F</v>
      </c>
      <c r="R54" s="30" t="str">
        <f t="shared" si="4"/>
        <v>Kém</v>
      </c>
      <c r="S54" s="31" t="str">
        <f t="shared" si="5"/>
        <v>Không đủ ĐKDT</v>
      </c>
      <c r="T54" s="32" t="str">
        <f t="array" ref="T54">IFERROR(VLOOKUP($C54&amp;$S$3,CHOOSE({1,2},Data!$A$2:$A$15458&amp;Data!$B$2:$B$15458,Data!$C$2:$C$15458),2,0),"")</f>
        <v>401-A2</v>
      </c>
      <c r="U54" s="94" t="str">
        <f t="array" ref="U54">IFERROR(VLOOKUP($C54&amp;$G$4,CHOOSE({1,2},Data!$A$2:$A$15458&amp;Data!$E$2:$E$15458,Data!$F$2:$F$15458),2,0),"")</f>
        <v>BAS1224-15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Học lại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>
      <c r="B55" s="21">
        <f>IF(LEN(C55=0),SUBTOTAL(3,$C$9:C55),"")</f>
        <v>47</v>
      </c>
      <c r="C55" s="22" t="s">
        <v>2097</v>
      </c>
      <c r="D55" s="23" t="s">
        <v>3390</v>
      </c>
      <c r="E55" s="24" t="s">
        <v>3554</v>
      </c>
      <c r="F55" s="25" t="s">
        <v>3217</v>
      </c>
      <c r="G55" s="22" t="s">
        <v>3246</v>
      </c>
      <c r="H55" s="26">
        <v>9</v>
      </c>
      <c r="I55" s="26">
        <v>1</v>
      </c>
      <c r="J55" s="26">
        <v>8.5</v>
      </c>
      <c r="K55" s="26" t="s">
        <v>28</v>
      </c>
      <c r="L55" s="33"/>
      <c r="M55" s="33"/>
      <c r="N55" s="33"/>
      <c r="O55" s="77">
        <v>6</v>
      </c>
      <c r="P55" s="28">
        <f>ROUND(SUMPRODUCT(H55:O55,$H$8:$O$8)/100,1)</f>
        <v>6.3</v>
      </c>
      <c r="Q55" s="29" t="str">
        <f t="shared" si="3"/>
        <v>C</v>
      </c>
      <c r="R55" s="30" t="str">
        <f t="shared" si="4"/>
        <v>Trung bình</v>
      </c>
      <c r="S55" s="31" t="str">
        <f t="shared" si="5"/>
        <v/>
      </c>
      <c r="T55" s="32" t="str">
        <f t="array" ref="T55">IFERROR(VLOOKUP($C55&amp;$S$3,CHOOSE({1,2},Data!$A$2:$A$15458&amp;Data!$B$2:$B$15458,Data!$C$2:$C$15458),2,0),"")</f>
        <v>401-A2</v>
      </c>
      <c r="U55" s="94" t="str">
        <f t="array" ref="U55">IFERROR(VLOOKUP($C55&amp;$G$4,CHOOSE({1,2},Data!$A$2:$A$15458&amp;Data!$E$2:$E$15458,Data!$F$2:$F$15458),2,0),"")</f>
        <v>BAS1224-15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>
      <c r="B56" s="21">
        <f>IF(LEN(C56=0),SUBTOTAL(3,$C$9:C56),"")</f>
        <v>48</v>
      </c>
      <c r="C56" s="22" t="s">
        <v>2596</v>
      </c>
      <c r="D56" s="23" t="s">
        <v>3454</v>
      </c>
      <c r="E56" s="24" t="s">
        <v>3554</v>
      </c>
      <c r="F56" s="25" t="s">
        <v>3669</v>
      </c>
      <c r="G56" s="22" t="s">
        <v>3204</v>
      </c>
      <c r="H56" s="26">
        <v>6</v>
      </c>
      <c r="I56" s="26">
        <v>7.5</v>
      </c>
      <c r="J56" s="26">
        <v>8</v>
      </c>
      <c r="K56" s="26" t="s">
        <v>28</v>
      </c>
      <c r="L56" s="33"/>
      <c r="M56" s="33"/>
      <c r="N56" s="33"/>
      <c r="O56" s="77">
        <v>8.5</v>
      </c>
      <c r="P56" s="28">
        <f>ROUND(SUMPRODUCT(H56:O56,$H$8:$O$8)/100,1)</f>
        <v>8.1</v>
      </c>
      <c r="Q56" s="29" t="str">
        <f t="shared" si="3"/>
        <v>B+</v>
      </c>
      <c r="R56" s="30" t="str">
        <f t="shared" si="4"/>
        <v>Khá</v>
      </c>
      <c r="S56" s="31" t="str">
        <f t="shared" si="5"/>
        <v/>
      </c>
      <c r="T56" s="32" t="str">
        <f t="array" ref="T56">IFERROR(VLOOKUP($C56&amp;$S$3,CHOOSE({1,2},Data!$A$2:$A$15458&amp;Data!$B$2:$B$15458,Data!$C$2:$C$15458),2,0),"")</f>
        <v>401-A2</v>
      </c>
      <c r="U56" s="94" t="str">
        <f t="array" ref="U56">IFERROR(VLOOKUP($C56&amp;$G$4,CHOOSE({1,2},Data!$A$2:$A$15458&amp;Data!$E$2:$E$15458,Data!$F$2:$F$15458),2,0),"")</f>
        <v>BAS1224-15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>
      <c r="B57" s="21">
        <f>IF(LEN(C57=0),SUBTOTAL(3,$C$9:C57),"")</f>
        <v>49</v>
      </c>
      <c r="C57" s="22" t="s">
        <v>1142</v>
      </c>
      <c r="D57" s="23" t="s">
        <v>3670</v>
      </c>
      <c r="E57" s="24" t="s">
        <v>3368</v>
      </c>
      <c r="F57" s="25" t="s">
        <v>3671</v>
      </c>
      <c r="G57" s="22" t="s">
        <v>3329</v>
      </c>
      <c r="H57" s="26">
        <v>10</v>
      </c>
      <c r="I57" s="26">
        <v>5</v>
      </c>
      <c r="J57" s="26">
        <v>8</v>
      </c>
      <c r="K57" s="26" t="s">
        <v>28</v>
      </c>
      <c r="L57" s="33"/>
      <c r="M57" s="33"/>
      <c r="N57" s="33"/>
      <c r="O57" s="77">
        <v>8</v>
      </c>
      <c r="P57" s="28">
        <f>ROUND(SUMPRODUCT(H57:O57,$H$8:$O$8)/100,1)</f>
        <v>7.9</v>
      </c>
      <c r="Q57" s="29" t="str">
        <f t="shared" si="3"/>
        <v>B</v>
      </c>
      <c r="R57" s="30" t="str">
        <f t="shared" si="4"/>
        <v>Khá</v>
      </c>
      <c r="S57" s="31" t="str">
        <f t="shared" si="5"/>
        <v/>
      </c>
      <c r="T57" s="32" t="str">
        <f t="array" ref="T57">IFERROR(VLOOKUP($C57&amp;$S$3,CHOOSE({1,2},Data!$A$2:$A$15458&amp;Data!$B$2:$B$15458,Data!$C$2:$C$15458),2,0),"")</f>
        <v>401-A2</v>
      </c>
      <c r="U57" s="94" t="str">
        <f t="array" ref="U57">IFERROR(VLOOKUP($C57&amp;$G$4,CHOOSE({1,2},Data!$A$2:$A$15458&amp;Data!$E$2:$E$15458,Data!$F$2:$F$15458),2,0),"")</f>
        <v>BAS1224-15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>
      <c r="B58" s="21">
        <f>IF(LEN(C58=0),SUBTOTAL(3,$C$9:C58),"")</f>
        <v>50</v>
      </c>
      <c r="C58" s="22" t="s">
        <v>2388</v>
      </c>
      <c r="D58" s="23" t="s">
        <v>3534</v>
      </c>
      <c r="E58" s="24" t="s">
        <v>3375</v>
      </c>
      <c r="F58" s="25" t="s">
        <v>3675</v>
      </c>
      <c r="G58" s="22" t="s">
        <v>3604</v>
      </c>
      <c r="H58" s="26">
        <v>5</v>
      </c>
      <c r="I58" s="26">
        <v>2.5</v>
      </c>
      <c r="J58" s="26">
        <v>8</v>
      </c>
      <c r="K58" s="26" t="s">
        <v>28</v>
      </c>
      <c r="L58" s="33"/>
      <c r="M58" s="33"/>
      <c r="N58" s="33"/>
      <c r="O58" s="77">
        <v>2.5</v>
      </c>
      <c r="P58" s="28">
        <f>ROUND(SUMPRODUCT(H58:O58,$H$8:$O$8)/100,1)</f>
        <v>3.9</v>
      </c>
      <c r="Q58" s="29" t="str">
        <f t="shared" si="3"/>
        <v>F</v>
      </c>
      <c r="R58" s="30" t="str">
        <f t="shared" si="4"/>
        <v>Kém</v>
      </c>
      <c r="S58" s="31" t="str">
        <f t="shared" si="5"/>
        <v/>
      </c>
      <c r="T58" s="32" t="str">
        <f t="array" ref="T58">IFERROR(VLOOKUP($C58&amp;$S$3,CHOOSE({1,2},Data!$A$2:$A$15458&amp;Data!$B$2:$B$15458,Data!$C$2:$C$15458),2,0),"")</f>
        <v>401-A2</v>
      </c>
      <c r="U58" s="94" t="str">
        <f t="array" ref="U58">IFERROR(VLOOKUP($C58&amp;$G$4,CHOOSE({1,2},Data!$A$2:$A$15458&amp;Data!$E$2:$E$15458,Data!$F$2:$F$15458),2,0),"")</f>
        <v>BAS1224-15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Học lại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>
      <c r="B59" s="21">
        <f>IF(LEN(C59=0),SUBTOTAL(3,$C$9:C59),"")</f>
        <v>51</v>
      </c>
      <c r="C59" s="22" t="s">
        <v>1679</v>
      </c>
      <c r="D59" s="23" t="s">
        <v>3672</v>
      </c>
      <c r="E59" s="24" t="s">
        <v>3375</v>
      </c>
      <c r="F59" s="25" t="s">
        <v>3673</v>
      </c>
      <c r="G59" s="22" t="s">
        <v>3674</v>
      </c>
      <c r="H59" s="26">
        <v>0</v>
      </c>
      <c r="I59" s="26">
        <v>0</v>
      </c>
      <c r="J59" s="26">
        <v>0</v>
      </c>
      <c r="K59" s="26" t="s">
        <v>28</v>
      </c>
      <c r="L59" s="33"/>
      <c r="M59" s="33"/>
      <c r="N59" s="33"/>
      <c r="O59" s="113" t="s">
        <v>4811</v>
      </c>
      <c r="P59" s="28">
        <f>ROUND(SUMPRODUCT(H59:O59,$H$8:$O$8)/100,1)</f>
        <v>0</v>
      </c>
      <c r="Q59" s="29" t="str">
        <f t="shared" si="3"/>
        <v>F</v>
      </c>
      <c r="R59" s="30" t="str">
        <f t="shared" si="4"/>
        <v>Kém</v>
      </c>
      <c r="S59" s="31" t="str">
        <f t="shared" si="5"/>
        <v>Không đủ ĐKDT</v>
      </c>
      <c r="T59" s="32" t="str">
        <f t="array" ref="T59">IFERROR(VLOOKUP($C59&amp;$S$3,CHOOSE({1,2},Data!$A$2:$A$15458&amp;Data!$B$2:$B$15458,Data!$C$2:$C$15458),2,0),"")</f>
        <v>401-A2</v>
      </c>
      <c r="U59" s="94" t="str">
        <f t="array" ref="U59">IFERROR(VLOOKUP($C59&amp;$G$4,CHOOSE({1,2},Data!$A$2:$A$15458&amp;Data!$E$2:$E$15458,Data!$F$2:$F$15458),2,0),"")</f>
        <v>BAS1224-15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Học lại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>
      <c r="B60" s="21">
        <f>IF(LEN(C60=0),SUBTOTAL(3,$C$9:C60),"")</f>
        <v>52</v>
      </c>
      <c r="C60" s="22" t="s">
        <v>1744</v>
      </c>
      <c r="D60" s="23" t="s">
        <v>3679</v>
      </c>
      <c r="E60" s="24" t="s">
        <v>3677</v>
      </c>
      <c r="F60" s="25" t="s">
        <v>3625</v>
      </c>
      <c r="G60" s="22" t="s">
        <v>3296</v>
      </c>
      <c r="H60" s="26">
        <v>9</v>
      </c>
      <c r="I60" s="26">
        <v>5.5</v>
      </c>
      <c r="J60" s="26">
        <v>8</v>
      </c>
      <c r="K60" s="26" t="s">
        <v>28</v>
      </c>
      <c r="L60" s="33"/>
      <c r="M60" s="33"/>
      <c r="N60" s="33"/>
      <c r="O60" s="77">
        <v>7</v>
      </c>
      <c r="P60" s="28">
        <f>ROUND(SUMPRODUCT(H60:O60,$H$8:$O$8)/100,1)</f>
        <v>7.3</v>
      </c>
      <c r="Q60" s="29" t="str">
        <f t="shared" si="3"/>
        <v>B</v>
      </c>
      <c r="R60" s="30" t="str">
        <f t="shared" si="4"/>
        <v>Khá</v>
      </c>
      <c r="S60" s="31" t="str">
        <f t="shared" si="5"/>
        <v/>
      </c>
      <c r="T60" s="32" t="str">
        <f t="array" ref="T60">IFERROR(VLOOKUP($C60&amp;$S$3,CHOOSE({1,2},Data!$A$2:$A$15458&amp;Data!$B$2:$B$15458,Data!$C$2:$C$15458),2,0),"")</f>
        <v>401-A2</v>
      </c>
      <c r="U60" s="94" t="str">
        <f t="array" ref="U60">IFERROR(VLOOKUP($C60&amp;$G$4,CHOOSE({1,2},Data!$A$2:$A$15458&amp;Data!$E$2:$E$15458,Data!$F$2:$F$15458),2,0),"")</f>
        <v>BAS1224-15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>
      <c r="B61" s="21">
        <f>IF(LEN(C61=0),SUBTOTAL(3,$C$9:C61),"")</f>
        <v>53</v>
      </c>
      <c r="C61" s="22" t="s">
        <v>1216</v>
      </c>
      <c r="D61" s="23" t="s">
        <v>3680</v>
      </c>
      <c r="E61" s="24" t="s">
        <v>3677</v>
      </c>
      <c r="F61" s="25" t="s">
        <v>3681</v>
      </c>
      <c r="G61" s="22" t="s">
        <v>3465</v>
      </c>
      <c r="H61" s="26">
        <v>8</v>
      </c>
      <c r="I61" s="26">
        <v>5.5</v>
      </c>
      <c r="J61" s="26">
        <v>8.5</v>
      </c>
      <c r="K61" s="26" t="s">
        <v>28</v>
      </c>
      <c r="L61" s="33"/>
      <c r="M61" s="33"/>
      <c r="N61" s="33"/>
      <c r="O61" s="77">
        <v>5</v>
      </c>
      <c r="P61" s="28">
        <f>ROUND(SUMPRODUCT(H61:O61,$H$8:$O$8)/100,1)</f>
        <v>6.1</v>
      </c>
      <c r="Q61" s="29" t="str">
        <f t="shared" si="3"/>
        <v>C</v>
      </c>
      <c r="R61" s="30" t="str">
        <f t="shared" si="4"/>
        <v>Trung bình</v>
      </c>
      <c r="S61" s="31" t="str">
        <f t="shared" si="5"/>
        <v/>
      </c>
      <c r="T61" s="32" t="str">
        <f t="array" ref="T61">IFERROR(VLOOKUP($C61&amp;$S$3,CHOOSE({1,2},Data!$A$2:$A$15458&amp;Data!$B$2:$B$15458,Data!$C$2:$C$15458),2,0),"")</f>
        <v>401-A2</v>
      </c>
      <c r="U61" s="94" t="str">
        <f t="array" ref="U61">IFERROR(VLOOKUP($C61&amp;$G$4,CHOOSE({1,2},Data!$A$2:$A$15458&amp;Data!$E$2:$E$15458,Data!$F$2:$F$15458),2,0),"")</f>
        <v>BAS1224-15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>
      <c r="B62" s="21">
        <f>IF(LEN(C62=0),SUBTOTAL(3,$C$9:C62),"")</f>
        <v>54</v>
      </c>
      <c r="C62" s="22" t="s">
        <v>1215</v>
      </c>
      <c r="D62" s="23" t="s">
        <v>3676</v>
      </c>
      <c r="E62" s="24" t="s">
        <v>3677</v>
      </c>
      <c r="F62" s="25" t="s">
        <v>3678</v>
      </c>
      <c r="G62" s="22" t="s">
        <v>3246</v>
      </c>
      <c r="H62" s="26">
        <v>0</v>
      </c>
      <c r="I62" s="26">
        <v>0</v>
      </c>
      <c r="J62" s="26">
        <v>0</v>
      </c>
      <c r="K62" s="26" t="s">
        <v>28</v>
      </c>
      <c r="L62" s="33"/>
      <c r="M62" s="33"/>
      <c r="N62" s="33"/>
      <c r="O62" s="113" t="s">
        <v>4811</v>
      </c>
      <c r="P62" s="28">
        <f>ROUND(SUMPRODUCT(H62:O62,$H$8:$O$8)/100,1)</f>
        <v>0</v>
      </c>
      <c r="Q62" s="29" t="str">
        <f t="shared" si="3"/>
        <v>F</v>
      </c>
      <c r="R62" s="30" t="str">
        <f t="shared" si="4"/>
        <v>Kém</v>
      </c>
      <c r="S62" s="31" t="str">
        <f t="shared" si="5"/>
        <v>Không đủ ĐKDT</v>
      </c>
      <c r="T62" s="32" t="str">
        <f t="array" ref="T62">IFERROR(VLOOKUP($C62&amp;$S$3,CHOOSE({1,2},Data!$A$2:$A$15458&amp;Data!$B$2:$B$15458,Data!$C$2:$C$15458),2,0),"")</f>
        <v>401-A2</v>
      </c>
      <c r="U62" s="94" t="str">
        <f t="array" ref="U62">IFERROR(VLOOKUP($C62&amp;$G$4,CHOOSE({1,2},Data!$A$2:$A$15458&amp;Data!$E$2:$E$15458,Data!$F$2:$F$15458),2,0),"")</f>
        <v>BAS1224-15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Học lại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>
      <c r="B63" s="21">
        <f>IF(LEN(C63=0),SUBTOTAL(3,$C$9:C63),"")</f>
        <v>55</v>
      </c>
      <c r="C63" s="22" t="s">
        <v>371</v>
      </c>
      <c r="D63" s="23" t="s">
        <v>3682</v>
      </c>
      <c r="E63" s="24" t="s">
        <v>3683</v>
      </c>
      <c r="F63" s="25" t="s">
        <v>3684</v>
      </c>
      <c r="G63" s="22" t="s">
        <v>3296</v>
      </c>
      <c r="H63" s="26">
        <v>9</v>
      </c>
      <c r="I63" s="26">
        <v>6</v>
      </c>
      <c r="J63" s="26">
        <v>8.5</v>
      </c>
      <c r="K63" s="26" t="s">
        <v>28</v>
      </c>
      <c r="L63" s="33"/>
      <c r="M63" s="33"/>
      <c r="N63" s="33"/>
      <c r="O63" s="77">
        <v>9.5</v>
      </c>
      <c r="P63" s="28">
        <f>ROUND(SUMPRODUCT(H63:O63,$H$8:$O$8)/100,1)</f>
        <v>8.9</v>
      </c>
      <c r="Q63" s="29" t="str">
        <f t="shared" si="3"/>
        <v>A</v>
      </c>
      <c r="R63" s="30" t="str">
        <f t="shared" si="4"/>
        <v>Giỏi</v>
      </c>
      <c r="S63" s="31" t="str">
        <f t="shared" si="5"/>
        <v/>
      </c>
      <c r="T63" s="32" t="str">
        <f t="array" ref="T63">IFERROR(VLOOKUP($C63&amp;$S$3,CHOOSE({1,2},Data!$A$2:$A$15458&amp;Data!$B$2:$B$15458,Data!$C$2:$C$15458),2,0),"")</f>
        <v>401-A2</v>
      </c>
      <c r="U63" s="94" t="str">
        <f t="array" ref="U63">IFERROR(VLOOKUP($C63&amp;$G$4,CHOOSE({1,2},Data!$A$2:$A$15458&amp;Data!$E$2:$E$15458,Data!$F$2:$F$15458),2,0),"")</f>
        <v>BAS1224-15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>
      <c r="B64" s="21">
        <f>IF(LEN(C64=0),SUBTOTAL(3,$C$9:C64),"")</f>
        <v>56</v>
      </c>
      <c r="C64" s="22" t="s">
        <v>2429</v>
      </c>
      <c r="D64" s="23" t="s">
        <v>3687</v>
      </c>
      <c r="E64" s="24" t="s">
        <v>3391</v>
      </c>
      <c r="F64" s="25" t="s">
        <v>3251</v>
      </c>
      <c r="G64" s="22" t="s">
        <v>3246</v>
      </c>
      <c r="H64" s="26">
        <v>8</v>
      </c>
      <c r="I64" s="26">
        <v>2</v>
      </c>
      <c r="J64" s="26">
        <v>7</v>
      </c>
      <c r="K64" s="26" t="s">
        <v>28</v>
      </c>
      <c r="L64" s="33"/>
      <c r="M64" s="33"/>
      <c r="N64" s="33"/>
      <c r="O64" s="77">
        <v>5</v>
      </c>
      <c r="P64" s="28">
        <f>ROUND(SUMPRODUCT(H64:O64,$H$8:$O$8)/100,1)</f>
        <v>5.4</v>
      </c>
      <c r="Q64" s="29" t="str">
        <f t="shared" si="3"/>
        <v>D+</v>
      </c>
      <c r="R64" s="30" t="str">
        <f t="shared" si="4"/>
        <v>Trung bình yếu</v>
      </c>
      <c r="S64" s="31" t="str">
        <f t="shared" si="5"/>
        <v/>
      </c>
      <c r="T64" s="32" t="str">
        <f t="array" ref="T64">IFERROR(VLOOKUP($C64&amp;$S$3,CHOOSE({1,2},Data!$A$2:$A$15458&amp;Data!$B$2:$B$15458,Data!$C$2:$C$15458),2,0),"")</f>
        <v>401-A2</v>
      </c>
      <c r="U64" s="94" t="str">
        <f t="array" ref="U64">IFERROR(VLOOKUP($C64&amp;$G$4,CHOOSE({1,2},Data!$A$2:$A$15458&amp;Data!$E$2:$E$15458,Data!$F$2:$F$15458),2,0),"")</f>
        <v>BAS1224-15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1:38">
      <c r="B65" s="21">
        <f>IF(LEN(C65=0),SUBTOTAL(3,$C$9:C65),"")</f>
        <v>57</v>
      </c>
      <c r="C65" s="22" t="s">
        <v>2167</v>
      </c>
      <c r="D65" s="23" t="s">
        <v>3685</v>
      </c>
      <c r="E65" s="24" t="s">
        <v>3391</v>
      </c>
      <c r="F65" s="25" t="s">
        <v>3686</v>
      </c>
      <c r="G65" s="22" t="s">
        <v>3257</v>
      </c>
      <c r="H65" s="26">
        <v>8</v>
      </c>
      <c r="I65" s="26">
        <v>1</v>
      </c>
      <c r="J65" s="26">
        <v>7.5</v>
      </c>
      <c r="K65" s="26" t="s">
        <v>28</v>
      </c>
      <c r="L65" s="33"/>
      <c r="M65" s="33"/>
      <c r="N65" s="33"/>
      <c r="O65" s="77">
        <v>2</v>
      </c>
      <c r="P65" s="28">
        <f>ROUND(SUMPRODUCT(H65:O65,$H$8:$O$8)/100,1)</f>
        <v>3.6</v>
      </c>
      <c r="Q65" s="29" t="str">
        <f t="shared" si="3"/>
        <v>F</v>
      </c>
      <c r="R65" s="30" t="str">
        <f t="shared" si="4"/>
        <v>Kém</v>
      </c>
      <c r="S65" s="31" t="str">
        <f t="shared" si="5"/>
        <v/>
      </c>
      <c r="T65" s="32" t="str">
        <f t="array" ref="T65">IFERROR(VLOOKUP($C65&amp;$S$3,CHOOSE({1,2},Data!$A$2:$A$15458&amp;Data!$B$2:$B$15458,Data!$C$2:$C$15458),2,0),"")</f>
        <v>401-A2</v>
      </c>
      <c r="U65" s="94" t="str">
        <f t="array" ref="U65">IFERROR(VLOOKUP($C65&amp;$G$4,CHOOSE({1,2},Data!$A$2:$A$15458&amp;Data!$E$2:$E$15458,Data!$F$2:$F$15458),2,0),"")</f>
        <v>BAS1224-15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Học lại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1:38">
      <c r="B66" s="21">
        <f>IF(LEN(C66=0),SUBTOTAL(3,$C$9:C66),"")</f>
        <v>58</v>
      </c>
      <c r="C66" s="22" t="s">
        <v>1983</v>
      </c>
      <c r="D66" s="23" t="s">
        <v>3688</v>
      </c>
      <c r="E66" s="24" t="s">
        <v>3689</v>
      </c>
      <c r="F66" s="25" t="s">
        <v>3490</v>
      </c>
      <c r="G66" s="22" t="s">
        <v>3296</v>
      </c>
      <c r="H66" s="26">
        <v>10</v>
      </c>
      <c r="I66" s="26">
        <v>5</v>
      </c>
      <c r="J66" s="26">
        <v>8.5</v>
      </c>
      <c r="K66" s="26" t="s">
        <v>28</v>
      </c>
      <c r="L66" s="33"/>
      <c r="M66" s="33"/>
      <c r="N66" s="33"/>
      <c r="O66" s="77">
        <v>7.5</v>
      </c>
      <c r="P66" s="28">
        <f>ROUND(SUMPRODUCT(H66:O66,$H$8:$O$8)/100,1)</f>
        <v>7.7</v>
      </c>
      <c r="Q66" s="29" t="str">
        <f t="shared" si="3"/>
        <v>B</v>
      </c>
      <c r="R66" s="30" t="str">
        <f t="shared" si="4"/>
        <v>Khá</v>
      </c>
      <c r="S66" s="31" t="str">
        <f t="shared" si="5"/>
        <v/>
      </c>
      <c r="T66" s="32" t="str">
        <f t="array" ref="T66">IFERROR(VLOOKUP($C66&amp;$S$3,CHOOSE({1,2},Data!$A$2:$A$15458&amp;Data!$B$2:$B$15458,Data!$C$2:$C$15458),2,0),"")</f>
        <v>401-A2</v>
      </c>
      <c r="U66" s="94" t="str">
        <f t="array" ref="U66">IFERROR(VLOOKUP($C66&amp;$G$4,CHOOSE({1,2},Data!$A$2:$A$15458&amp;Data!$E$2:$E$15458,Data!$F$2:$F$15458),2,0),"")</f>
        <v>BAS1224-15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1:38">
      <c r="B67" s="21">
        <f>IF(LEN(C67=0),SUBTOTAL(3,$C$9:C67),"")</f>
        <v>59</v>
      </c>
      <c r="C67" s="22" t="s">
        <v>2974</v>
      </c>
      <c r="D67" s="23" t="s">
        <v>3477</v>
      </c>
      <c r="E67" s="24" t="s">
        <v>3689</v>
      </c>
      <c r="F67" s="25" t="s">
        <v>3690</v>
      </c>
      <c r="G67" s="22" t="s">
        <v>3318</v>
      </c>
      <c r="H67" s="26">
        <v>0</v>
      </c>
      <c r="I67" s="26">
        <v>0</v>
      </c>
      <c r="J67" s="26">
        <v>0</v>
      </c>
      <c r="K67" s="26" t="s">
        <v>28</v>
      </c>
      <c r="L67" s="33"/>
      <c r="M67" s="33"/>
      <c r="N67" s="33"/>
      <c r="O67" s="113" t="s">
        <v>4811</v>
      </c>
      <c r="P67" s="28">
        <f>ROUND(SUMPRODUCT(H67:O67,$H$8:$O$8)/100,1)</f>
        <v>0</v>
      </c>
      <c r="Q67" s="29" t="str">
        <f t="shared" si="3"/>
        <v>F</v>
      </c>
      <c r="R67" s="30" t="str">
        <f t="shared" si="4"/>
        <v>Kém</v>
      </c>
      <c r="S67" s="31" t="str">
        <f t="shared" si="5"/>
        <v>Không đủ ĐKDT</v>
      </c>
      <c r="T67" s="32" t="str">
        <f t="array" ref="T67">IFERROR(VLOOKUP($C67&amp;$S$3,CHOOSE({1,2},Data!$A$2:$A$15458&amp;Data!$B$2:$B$15458,Data!$C$2:$C$15458),2,0),"")</f>
        <v>401-A2</v>
      </c>
      <c r="U67" s="94" t="str">
        <f t="array" ref="U67">IFERROR(VLOOKUP($C67&amp;$G$4,CHOOSE({1,2},Data!$A$2:$A$15458&amp;Data!$E$2:$E$15458,Data!$F$2:$F$15458),2,0),"")</f>
        <v>BAS1224-15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Học lại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1:38">
      <c r="B68" s="21">
        <f>IF(LEN(C68=0),SUBTOTAL(3,$C$9:C68),"")</f>
        <v>60</v>
      </c>
      <c r="C68" s="22" t="s">
        <v>2499</v>
      </c>
      <c r="D68" s="23" t="s">
        <v>3698</v>
      </c>
      <c r="E68" s="24" t="s">
        <v>3699</v>
      </c>
      <c r="F68" s="25" t="s">
        <v>3399</v>
      </c>
      <c r="G68" s="22" t="s">
        <v>3204</v>
      </c>
      <c r="H68" s="26">
        <v>5</v>
      </c>
      <c r="I68" s="26">
        <v>2.5</v>
      </c>
      <c r="J68" s="26">
        <v>7</v>
      </c>
      <c r="K68" s="26" t="s">
        <v>28</v>
      </c>
      <c r="L68" s="33"/>
      <c r="M68" s="33"/>
      <c r="N68" s="33"/>
      <c r="O68" s="77">
        <v>3</v>
      </c>
      <c r="P68" s="28">
        <f>ROUND(SUMPRODUCT(H68:O68,$H$8:$O$8)/100,1)</f>
        <v>4</v>
      </c>
      <c r="Q68" s="29" t="str">
        <f t="shared" si="3"/>
        <v>D</v>
      </c>
      <c r="R68" s="30" t="str">
        <f t="shared" si="4"/>
        <v>Trung bình yếu</v>
      </c>
      <c r="S68" s="31" t="str">
        <f t="shared" si="5"/>
        <v/>
      </c>
      <c r="T68" s="32" t="str">
        <f t="array" ref="T68">IFERROR(VLOOKUP($C68&amp;$S$3,CHOOSE({1,2},Data!$A$2:$A$15458&amp;Data!$B$2:$B$15458,Data!$C$2:$C$15458),2,0),"")</f>
        <v>401-A2</v>
      </c>
      <c r="U68" s="94" t="str">
        <f t="array" ref="U68">IFERROR(VLOOKUP($C68&amp;$G$4,CHOOSE({1,2},Data!$A$2:$A$15458&amp;Data!$E$2:$E$15458,Data!$F$2:$F$15458),2,0),"")</f>
        <v>BAS1224-15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1:38" s="116" customFormat="1">
      <c r="A69" s="1"/>
      <c r="B69" s="21">
        <f>IF(LEN(C69=0),SUBTOTAL(3,$C$9:C69),"")</f>
        <v>61</v>
      </c>
      <c r="C69" s="22" t="s">
        <v>2984</v>
      </c>
      <c r="D69" s="23" t="s">
        <v>3700</v>
      </c>
      <c r="E69" s="24" t="s">
        <v>3415</v>
      </c>
      <c r="F69" s="25" t="s">
        <v>3701</v>
      </c>
      <c r="G69" s="22" t="s">
        <v>3702</v>
      </c>
      <c r="H69" s="26">
        <v>6</v>
      </c>
      <c r="I69" s="26">
        <v>1</v>
      </c>
      <c r="J69" s="26">
        <v>7</v>
      </c>
      <c r="K69" s="26" t="s">
        <v>28</v>
      </c>
      <c r="L69" s="33"/>
      <c r="M69" s="33"/>
      <c r="N69" s="33"/>
      <c r="O69" s="113" t="s">
        <v>4810</v>
      </c>
      <c r="P69" s="28">
        <f>ROUND(SUMPRODUCT(H69:O69,$H$8:$O$8)/100,1)</f>
        <v>2.1</v>
      </c>
      <c r="Q69" s="29" t="str">
        <f t="shared" si="3"/>
        <v>F</v>
      </c>
      <c r="R69" s="30" t="str">
        <f t="shared" si="4"/>
        <v>Kém</v>
      </c>
      <c r="S69" s="31" t="s">
        <v>4813</v>
      </c>
      <c r="T69" s="32" t="str">
        <f t="array" ref="T69">IFERROR(VLOOKUP($C69&amp;$S$3,CHOOSE({1,2},Data!$A$2:$A$15458&amp;Data!$B$2:$B$15458,Data!$C$2:$C$15458),2,0),"")</f>
        <v>401-A2</v>
      </c>
      <c r="U69" s="94" t="str">
        <f t="array" ref="U69">IFERROR(VLOOKUP($C69&amp;$G$4,CHOOSE({1,2},Data!$A$2:$A$15458&amp;Data!$E$2:$E$15458,Data!$F$2:$F$15458),2,0),"")</f>
        <v>BAS1224-15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Học lại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1:38">
      <c r="B70" s="21">
        <f>IF(LEN(C70=0),SUBTOTAL(3,$C$9:C70),"")</f>
        <v>62</v>
      </c>
      <c r="C70" s="22" t="s">
        <v>1542</v>
      </c>
      <c r="D70" s="23" t="s">
        <v>3402</v>
      </c>
      <c r="E70" s="24" t="s">
        <v>3419</v>
      </c>
      <c r="F70" s="25" t="s">
        <v>3533</v>
      </c>
      <c r="G70" s="22" t="s">
        <v>3296</v>
      </c>
      <c r="H70" s="26">
        <v>10</v>
      </c>
      <c r="I70" s="26">
        <v>3.5</v>
      </c>
      <c r="J70" s="26">
        <v>8</v>
      </c>
      <c r="K70" s="26" t="s">
        <v>28</v>
      </c>
      <c r="L70" s="33"/>
      <c r="M70" s="33"/>
      <c r="N70" s="33"/>
      <c r="O70" s="77">
        <v>6.5</v>
      </c>
      <c r="P70" s="28">
        <f>ROUND(SUMPRODUCT(H70:O70,$H$8:$O$8)/100,1)</f>
        <v>6.9</v>
      </c>
      <c r="Q70" s="29" t="str">
        <f t="shared" si="3"/>
        <v>C+</v>
      </c>
      <c r="R70" s="30" t="str">
        <f t="shared" si="4"/>
        <v>Trung bình</v>
      </c>
      <c r="S70" s="31" t="str">
        <f t="shared" ref="S70:S83" si="6">+IF(OR($H70=0,$I70=0,$J70=0,$K70=0),"Không đủ ĐKDT",IF(AND(O70=0,P70&gt;=4),"Không đạt",""))</f>
        <v/>
      </c>
      <c r="T70" s="32" t="str">
        <f t="array" ref="T70">IFERROR(VLOOKUP($C70&amp;$S$3,CHOOSE({1,2},Data!$A$2:$A$15458&amp;Data!$B$2:$B$15458,Data!$C$2:$C$15458),2,0),"")</f>
        <v>401-A2</v>
      </c>
      <c r="U70" s="94" t="str">
        <f t="array" ref="U70">IFERROR(VLOOKUP($C70&amp;$G$4,CHOOSE({1,2},Data!$A$2:$A$15458&amp;Data!$E$2:$E$15458,Data!$F$2:$F$15458),2,0),"")</f>
        <v>BAS1224-15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1:38">
      <c r="B71" s="21">
        <f>IF(LEN(C71=0),SUBTOTAL(3,$C$9:C71),"")</f>
        <v>63</v>
      </c>
      <c r="C71" s="22" t="s">
        <v>449</v>
      </c>
      <c r="D71" s="23" t="s">
        <v>3428</v>
      </c>
      <c r="E71" s="24" t="s">
        <v>3419</v>
      </c>
      <c r="F71" s="25" t="s">
        <v>3704</v>
      </c>
      <c r="G71" s="22" t="s">
        <v>3465</v>
      </c>
      <c r="H71" s="26">
        <v>10</v>
      </c>
      <c r="I71" s="26">
        <v>7.5</v>
      </c>
      <c r="J71" s="26">
        <v>8</v>
      </c>
      <c r="K71" s="26" t="s">
        <v>28</v>
      </c>
      <c r="L71" s="33"/>
      <c r="M71" s="33"/>
      <c r="N71" s="33"/>
      <c r="O71" s="77">
        <v>9</v>
      </c>
      <c r="P71" s="28">
        <f>ROUND(SUMPRODUCT(H71:O71,$H$8:$O$8)/100,1)</f>
        <v>8.8000000000000007</v>
      </c>
      <c r="Q71" s="29" t="str">
        <f t="shared" si="3"/>
        <v>A</v>
      </c>
      <c r="R71" s="30" t="str">
        <f t="shared" si="4"/>
        <v>Giỏi</v>
      </c>
      <c r="S71" s="31" t="str">
        <f t="shared" si="6"/>
        <v/>
      </c>
      <c r="T71" s="32" t="str">
        <f t="array" ref="T71">IFERROR(VLOOKUP($C71&amp;$S$3,CHOOSE({1,2},Data!$A$2:$A$15458&amp;Data!$B$2:$B$15458,Data!$C$2:$C$15458),2,0),"")</f>
        <v>401-A2</v>
      </c>
      <c r="U71" s="94" t="str">
        <f t="array" ref="U71">IFERROR(VLOOKUP($C71&amp;$G$4,CHOOSE({1,2},Data!$A$2:$A$15458&amp;Data!$E$2:$E$15458,Data!$F$2:$F$15458),2,0),"")</f>
        <v>BAS1224-15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1:38">
      <c r="B72" s="21">
        <f>IF(LEN(C72=0),SUBTOTAL(3,$C$9:C72),"")</f>
        <v>64</v>
      </c>
      <c r="C72" s="22" t="s">
        <v>2612</v>
      </c>
      <c r="D72" s="23" t="s">
        <v>3703</v>
      </c>
      <c r="E72" s="24" t="s">
        <v>3419</v>
      </c>
      <c r="F72" s="25" t="s">
        <v>3453</v>
      </c>
      <c r="G72" s="22" t="s">
        <v>3214</v>
      </c>
      <c r="H72" s="26">
        <v>0</v>
      </c>
      <c r="I72" s="26">
        <v>0</v>
      </c>
      <c r="J72" s="26">
        <v>0</v>
      </c>
      <c r="K72" s="26" t="s">
        <v>28</v>
      </c>
      <c r="L72" s="33"/>
      <c r="M72" s="33"/>
      <c r="N72" s="33"/>
      <c r="O72" s="113" t="s">
        <v>4811</v>
      </c>
      <c r="P72" s="28">
        <f>ROUND(SUMPRODUCT(H72:O72,$H$8:$O$8)/100,1)</f>
        <v>0</v>
      </c>
      <c r="Q72" s="29" t="str">
        <f t="shared" si="3"/>
        <v>F</v>
      </c>
      <c r="R72" s="30" t="str">
        <f t="shared" si="4"/>
        <v>Kém</v>
      </c>
      <c r="S72" s="31" t="str">
        <f t="shared" si="6"/>
        <v>Không đủ ĐKDT</v>
      </c>
      <c r="T72" s="32" t="str">
        <f t="array" ref="T72">IFERROR(VLOOKUP($C72&amp;$S$3,CHOOSE({1,2},Data!$A$2:$A$15458&amp;Data!$B$2:$B$15458,Data!$C$2:$C$15458),2,0),"")</f>
        <v>401-A2</v>
      </c>
      <c r="U72" s="94" t="str">
        <f t="array" ref="U72">IFERROR(VLOOKUP($C72&amp;$G$4,CHOOSE({1,2},Data!$A$2:$A$15458&amp;Data!$E$2:$E$15458,Data!$F$2:$F$15458),2,0),"")</f>
        <v>BAS1224-15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Học lại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1:38">
      <c r="B73" s="21">
        <f>IF(LEN(C73=0),SUBTOTAL(3,$C$9:C73),"")</f>
        <v>65</v>
      </c>
      <c r="C73" s="22" t="s">
        <v>2614</v>
      </c>
      <c r="D73" s="23" t="s">
        <v>3705</v>
      </c>
      <c r="E73" s="24" t="s">
        <v>3422</v>
      </c>
      <c r="F73" s="25" t="s">
        <v>3706</v>
      </c>
      <c r="G73" s="22" t="s">
        <v>3204</v>
      </c>
      <c r="H73" s="26">
        <v>8</v>
      </c>
      <c r="I73" s="26">
        <v>2.5</v>
      </c>
      <c r="J73" s="26">
        <v>8</v>
      </c>
      <c r="K73" s="26" t="s">
        <v>28</v>
      </c>
      <c r="L73" s="33"/>
      <c r="M73" s="33"/>
      <c r="N73" s="33"/>
      <c r="O73" s="77">
        <v>5.5</v>
      </c>
      <c r="P73" s="28">
        <f>ROUND(SUMPRODUCT(H73:O73,$H$8:$O$8)/100,1)</f>
        <v>6</v>
      </c>
      <c r="Q73" s="29" t="str">
        <f t="shared" ref="Q73:Q83" si="7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C</v>
      </c>
      <c r="R73" s="30" t="str">
        <f t="shared" ref="R73:R83" si="8">IF($P73&lt;4,"Kém",IF(AND($P73&gt;=4,$P73&lt;=5.4),"Trung bình yếu",IF(AND($P73&gt;=5.5,$P73&lt;=6.9),"Trung bình",IF(AND($P73&gt;=7,$P73&lt;=8.4),"Khá",IF(AND($P73&gt;=8.5,$P73&lt;=10),"Giỏi","")))))</f>
        <v>Trung bình</v>
      </c>
      <c r="S73" s="31" t="str">
        <f t="shared" si="6"/>
        <v/>
      </c>
      <c r="T73" s="32" t="str">
        <f t="array" ref="T73">IFERROR(VLOOKUP($C73&amp;$S$3,CHOOSE({1,2},Data!$A$2:$A$15458&amp;Data!$B$2:$B$15458,Data!$C$2:$C$15458),2,0),"")</f>
        <v>401-A2</v>
      </c>
      <c r="U73" s="94" t="str">
        <f t="array" ref="U73">IFERROR(VLOOKUP($C73&amp;$G$4,CHOOSE({1,2},Data!$A$2:$A$15458&amp;Data!$E$2:$E$15458,Data!$F$2:$F$15458),2,0),"")</f>
        <v>BAS1224-15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1:38">
      <c r="B74" s="21">
        <f>IF(LEN(C74=0),SUBTOTAL(3,$C$9:C74),"")</f>
        <v>66</v>
      </c>
      <c r="C74" s="22" t="s">
        <v>1752</v>
      </c>
      <c r="D74" s="23" t="s">
        <v>3520</v>
      </c>
      <c r="E74" s="24" t="s">
        <v>3571</v>
      </c>
      <c r="F74" s="25" t="s">
        <v>3693</v>
      </c>
      <c r="G74" s="22" t="s">
        <v>3465</v>
      </c>
      <c r="H74" s="125">
        <v>8</v>
      </c>
      <c r="I74" s="125">
        <v>2.5</v>
      </c>
      <c r="J74" s="125">
        <v>7</v>
      </c>
      <c r="K74" s="125" t="s">
        <v>28</v>
      </c>
      <c r="L74" s="126"/>
      <c r="M74" s="126"/>
      <c r="N74" s="126"/>
      <c r="O74" s="77">
        <v>5.5</v>
      </c>
      <c r="P74" s="28">
        <f>ROUND(SUMPRODUCT(H74:O74,$H$8:$O$8)/100,1)</f>
        <v>5.8</v>
      </c>
      <c r="Q74" s="29" t="str">
        <f t="shared" si="7"/>
        <v>C</v>
      </c>
      <c r="R74" s="30" t="str">
        <f t="shared" si="8"/>
        <v>Trung bình</v>
      </c>
      <c r="S74" s="31" t="str">
        <f t="shared" si="6"/>
        <v/>
      </c>
      <c r="T74" s="32" t="str">
        <f t="array" ref="T74">IFERROR(VLOOKUP($C74&amp;$S$3,CHOOSE({1,2},Data!$A$2:$A$15458&amp;Data!$B$2:$B$15458,Data!$C$2:$C$15458),2,0),"")</f>
        <v>401-A2</v>
      </c>
      <c r="U74" s="94" t="str">
        <f t="array" ref="U74">IFERROR(VLOOKUP($C74&amp;$G$4,CHOOSE({1,2},Data!$A$2:$A$15458&amp;Data!$E$2:$E$15458,Data!$F$2:$F$15458),2,0),"")</f>
        <v>BAS1224-15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1:38">
      <c r="B75" s="21">
        <f>IF(LEN(C75=0),SUBTOTAL(3,$C$9:C75),"")</f>
        <v>67</v>
      </c>
      <c r="C75" s="22" t="s">
        <v>2559</v>
      </c>
      <c r="D75" s="23" t="s">
        <v>3691</v>
      </c>
      <c r="E75" s="24" t="s">
        <v>3571</v>
      </c>
      <c r="F75" s="25" t="s">
        <v>3692</v>
      </c>
      <c r="G75" s="22" t="s">
        <v>3204</v>
      </c>
      <c r="H75" s="26">
        <v>10</v>
      </c>
      <c r="I75" s="26">
        <v>8.5</v>
      </c>
      <c r="J75" s="26">
        <v>9</v>
      </c>
      <c r="K75" s="26" t="s">
        <v>28</v>
      </c>
      <c r="L75" s="33"/>
      <c r="M75" s="33"/>
      <c r="N75" s="33"/>
      <c r="O75" s="77">
        <v>9</v>
      </c>
      <c r="P75" s="28">
        <f>ROUND(SUMPRODUCT(H75:O75,$H$8:$O$8)/100,1)</f>
        <v>9.1</v>
      </c>
      <c r="Q75" s="29" t="str">
        <f t="shared" si="7"/>
        <v>A+</v>
      </c>
      <c r="R75" s="30" t="str">
        <f t="shared" si="8"/>
        <v>Giỏi</v>
      </c>
      <c r="S75" s="31" t="str">
        <f t="shared" si="6"/>
        <v/>
      </c>
      <c r="T75" s="32" t="str">
        <f t="array" ref="T75">IFERROR(VLOOKUP($C75&amp;$S$3,CHOOSE({1,2},Data!$A$2:$A$15458&amp;Data!$B$2:$B$15458,Data!$C$2:$C$15458),2,0),"")</f>
        <v>401-A2</v>
      </c>
      <c r="U75" s="94" t="str">
        <f t="array" ref="U75">IFERROR(VLOOKUP($C75&amp;$G$4,CHOOSE({1,2},Data!$A$2:$A$15458&amp;Data!$E$2:$E$15458,Data!$F$2:$F$15458),2,0),"")</f>
        <v>BAS1224-15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1:38">
      <c r="B76" s="21">
        <f>IF(LEN(C76=0),SUBTOTAL(3,$C$9:C76),"")</f>
        <v>68</v>
      </c>
      <c r="C76" s="22" t="s">
        <v>2170</v>
      </c>
      <c r="D76" s="23" t="s">
        <v>3694</v>
      </c>
      <c r="E76" s="24" t="s">
        <v>3401</v>
      </c>
      <c r="F76" s="25" t="s">
        <v>3695</v>
      </c>
      <c r="G76" s="22" t="s">
        <v>3465</v>
      </c>
      <c r="H76" s="26">
        <v>8</v>
      </c>
      <c r="I76" s="26">
        <v>4</v>
      </c>
      <c r="J76" s="26">
        <v>8</v>
      </c>
      <c r="K76" s="26" t="s">
        <v>28</v>
      </c>
      <c r="L76" s="33"/>
      <c r="M76" s="33"/>
      <c r="N76" s="33"/>
      <c r="O76" s="77">
        <v>8</v>
      </c>
      <c r="P76" s="28">
        <f>ROUND(SUMPRODUCT(H76:O76,$H$8:$O$8)/100,1)</f>
        <v>7.6</v>
      </c>
      <c r="Q76" s="29" t="str">
        <f t="shared" si="7"/>
        <v>B</v>
      </c>
      <c r="R76" s="30" t="str">
        <f t="shared" si="8"/>
        <v>Khá</v>
      </c>
      <c r="S76" s="31" t="str">
        <f t="shared" si="6"/>
        <v/>
      </c>
      <c r="T76" s="32" t="str">
        <f t="array" ref="T76">IFERROR(VLOOKUP($C76&amp;$S$3,CHOOSE({1,2},Data!$A$2:$A$15458&amp;Data!$B$2:$B$15458,Data!$C$2:$C$15458),2,0),"")</f>
        <v>401-A2</v>
      </c>
      <c r="U76" s="94" t="str">
        <f t="array" ref="U76">IFERROR(VLOOKUP($C76&amp;$G$4,CHOOSE({1,2},Data!$A$2:$A$15458&amp;Data!$E$2:$E$15458,Data!$F$2:$F$15458),2,0),"")</f>
        <v>BAS1224-15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1:38">
      <c r="B77" s="21">
        <f>IF(LEN(C77=0),SUBTOTAL(3,$C$9:C77),"")</f>
        <v>69</v>
      </c>
      <c r="C77" s="22" t="s">
        <v>1402</v>
      </c>
      <c r="D77" s="23" t="s">
        <v>3278</v>
      </c>
      <c r="E77" s="24" t="s">
        <v>3403</v>
      </c>
      <c r="F77" s="25" t="s">
        <v>3696</v>
      </c>
      <c r="G77" s="22" t="s">
        <v>3214</v>
      </c>
      <c r="H77" s="26">
        <v>8</v>
      </c>
      <c r="I77" s="26">
        <v>2</v>
      </c>
      <c r="J77" s="26">
        <v>7.5</v>
      </c>
      <c r="K77" s="26" t="s">
        <v>28</v>
      </c>
      <c r="L77" s="33"/>
      <c r="M77" s="33"/>
      <c r="N77" s="33"/>
      <c r="O77" s="77">
        <v>3</v>
      </c>
      <c r="P77" s="28">
        <f>ROUND(SUMPRODUCT(H77:O77,$H$8:$O$8)/100,1)</f>
        <v>4.3</v>
      </c>
      <c r="Q77" s="29" t="str">
        <f t="shared" si="7"/>
        <v>D</v>
      </c>
      <c r="R77" s="30" t="str">
        <f t="shared" si="8"/>
        <v>Trung bình yếu</v>
      </c>
      <c r="S77" s="31" t="str">
        <f t="shared" si="6"/>
        <v/>
      </c>
      <c r="T77" s="32" t="str">
        <f t="array" ref="T77">IFERROR(VLOOKUP($C77&amp;$S$3,CHOOSE({1,2},Data!$A$2:$A$15458&amp;Data!$B$2:$B$15458,Data!$C$2:$C$15458),2,0),"")</f>
        <v>401-A2</v>
      </c>
      <c r="U77" s="94" t="str">
        <f t="array" ref="U77">IFERROR(VLOOKUP($C77&amp;$G$4,CHOOSE({1,2},Data!$A$2:$A$15458&amp;Data!$E$2:$E$15458,Data!$F$2:$F$15458),2,0),"")</f>
        <v>BAS1224-15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1:38">
      <c r="B78" s="21">
        <f>IF(LEN(C78=0),SUBTOTAL(3,$C$9:C78),"")</f>
        <v>70</v>
      </c>
      <c r="C78" s="22" t="s">
        <v>444</v>
      </c>
      <c r="D78" s="23" t="s">
        <v>3697</v>
      </c>
      <c r="E78" s="24" t="s">
        <v>3407</v>
      </c>
      <c r="F78" s="25" t="s">
        <v>3450</v>
      </c>
      <c r="G78" s="22" t="s">
        <v>3329</v>
      </c>
      <c r="H78" s="26">
        <v>10</v>
      </c>
      <c r="I78" s="26">
        <v>1.5</v>
      </c>
      <c r="J78" s="26">
        <v>7</v>
      </c>
      <c r="K78" s="26" t="s">
        <v>28</v>
      </c>
      <c r="L78" s="33"/>
      <c r="M78" s="33"/>
      <c r="N78" s="33"/>
      <c r="O78" s="77">
        <v>8</v>
      </c>
      <c r="P78" s="28">
        <f>ROUND(SUMPRODUCT(H78:O78,$H$8:$O$8)/100,1)</f>
        <v>7.4</v>
      </c>
      <c r="Q78" s="29" t="str">
        <f t="shared" si="7"/>
        <v>B</v>
      </c>
      <c r="R78" s="30" t="str">
        <f t="shared" si="8"/>
        <v>Khá</v>
      </c>
      <c r="S78" s="31" t="str">
        <f t="shared" si="6"/>
        <v/>
      </c>
      <c r="T78" s="32" t="str">
        <f t="array" ref="T78">IFERROR(VLOOKUP($C78&amp;$S$3,CHOOSE({1,2},Data!$A$2:$A$15458&amp;Data!$B$2:$B$15458,Data!$C$2:$C$15458),2,0),"")</f>
        <v>401-A2</v>
      </c>
      <c r="U78" s="94" t="str">
        <f t="array" ref="U78">IFERROR(VLOOKUP($C78&amp;$G$4,CHOOSE({1,2},Data!$A$2:$A$15458&amp;Data!$E$2:$E$15458,Data!$F$2:$F$15458),2,0),"")</f>
        <v>BAS1224-15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1:38">
      <c r="B79" s="21">
        <f>IF(LEN(C79=0),SUBTOTAL(3,$C$9:C79),"")</f>
        <v>71</v>
      </c>
      <c r="C79" s="22" t="s">
        <v>1090</v>
      </c>
      <c r="D79" s="23" t="s">
        <v>3284</v>
      </c>
      <c r="E79" s="24" t="s">
        <v>3410</v>
      </c>
      <c r="F79" s="25" t="s">
        <v>3289</v>
      </c>
      <c r="G79" s="22" t="s">
        <v>3340</v>
      </c>
      <c r="H79" s="26">
        <v>10</v>
      </c>
      <c r="I79" s="26">
        <v>8</v>
      </c>
      <c r="J79" s="26">
        <v>9</v>
      </c>
      <c r="K79" s="26" t="s">
        <v>28</v>
      </c>
      <c r="L79" s="33"/>
      <c r="M79" s="33"/>
      <c r="N79" s="33"/>
      <c r="O79" s="77">
        <v>6.5</v>
      </c>
      <c r="P79" s="28">
        <f>ROUND(SUMPRODUCT(H79:O79,$H$8:$O$8)/100,1)</f>
        <v>7.5</v>
      </c>
      <c r="Q79" s="29" t="str">
        <f t="shared" si="7"/>
        <v>B</v>
      </c>
      <c r="R79" s="30" t="str">
        <f t="shared" si="8"/>
        <v>Khá</v>
      </c>
      <c r="S79" s="31" t="str">
        <f t="shared" si="6"/>
        <v/>
      </c>
      <c r="T79" s="32" t="str">
        <f t="array" ref="T79">IFERROR(VLOOKUP($C79&amp;$S$3,CHOOSE({1,2},Data!$A$2:$A$15458&amp;Data!$B$2:$B$15458,Data!$C$2:$C$15458),2,0),"")</f>
        <v>401-A2</v>
      </c>
      <c r="U79" s="94" t="str">
        <f t="array" ref="U79">IFERROR(VLOOKUP($C79&amp;$G$4,CHOOSE({1,2},Data!$A$2:$A$15458&amp;Data!$E$2:$E$15458,Data!$F$2:$F$15458),2,0),"")</f>
        <v>BAS1224-15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1:38" s="116" customFormat="1">
      <c r="A80" s="1"/>
      <c r="B80" s="21">
        <f>IF(LEN(C80=0),SUBTOTAL(3,$C$9:C80),"")</f>
        <v>72</v>
      </c>
      <c r="C80" s="22" t="s">
        <v>1991</v>
      </c>
      <c r="D80" s="23" t="s">
        <v>3402</v>
      </c>
      <c r="E80" s="24" t="s">
        <v>3583</v>
      </c>
      <c r="F80" s="25" t="s">
        <v>3491</v>
      </c>
      <c r="G80" s="22" t="s">
        <v>3340</v>
      </c>
      <c r="H80" s="26">
        <v>10</v>
      </c>
      <c r="I80" s="26">
        <v>2</v>
      </c>
      <c r="J80" s="26">
        <v>8</v>
      </c>
      <c r="K80" s="26" t="s">
        <v>28</v>
      </c>
      <c r="L80" s="33"/>
      <c r="M80" s="33"/>
      <c r="N80" s="33"/>
      <c r="O80" s="77">
        <v>6.5</v>
      </c>
      <c r="P80" s="28">
        <f>ROUND(SUMPRODUCT(H80:O80,$H$8:$O$8)/100,1)</f>
        <v>6.7</v>
      </c>
      <c r="Q80" s="29" t="str">
        <f t="shared" si="7"/>
        <v>C+</v>
      </c>
      <c r="R80" s="30" t="str">
        <f t="shared" si="8"/>
        <v>Trung bình</v>
      </c>
      <c r="S80" s="31" t="str">
        <f t="shared" si="6"/>
        <v/>
      </c>
      <c r="T80" s="32" t="str">
        <f t="array" ref="T80">IFERROR(VLOOKUP($C80&amp;$S$3,CHOOSE({1,2},Data!$A$2:$A$15458&amp;Data!$B$2:$B$15458,Data!$C$2:$C$15458),2,0),"")</f>
        <v>401-A2</v>
      </c>
      <c r="U80" s="94" t="str">
        <f t="array" ref="U80">IFERROR(VLOOKUP($C80&amp;$G$4,CHOOSE({1,2},Data!$A$2:$A$15458&amp;Data!$E$2:$E$15458,Data!$F$2:$F$15458),2,0),"")</f>
        <v>BAS1224-15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>
      <c r="B81" s="21">
        <f>IF(LEN(C81=0),SUBTOTAL(3,$C$9:C81),"")</f>
        <v>73</v>
      </c>
      <c r="C81" s="22" t="s">
        <v>1410</v>
      </c>
      <c r="D81" s="23" t="s">
        <v>3552</v>
      </c>
      <c r="E81" s="24" t="s">
        <v>3707</v>
      </c>
      <c r="F81" s="25" t="s">
        <v>3376</v>
      </c>
      <c r="G81" s="22" t="s">
        <v>3204</v>
      </c>
      <c r="H81" s="26">
        <v>9</v>
      </c>
      <c r="I81" s="26">
        <v>5.5</v>
      </c>
      <c r="J81" s="26">
        <v>8</v>
      </c>
      <c r="K81" s="26" t="s">
        <v>28</v>
      </c>
      <c r="L81" s="33"/>
      <c r="M81" s="33"/>
      <c r="N81" s="33"/>
      <c r="O81" s="77">
        <v>5</v>
      </c>
      <c r="P81" s="28">
        <f>ROUND(SUMPRODUCT(H81:O81,$H$8:$O$8)/100,1)</f>
        <v>6.1</v>
      </c>
      <c r="Q81" s="29" t="str">
        <f t="shared" si="7"/>
        <v>C</v>
      </c>
      <c r="R81" s="30" t="str">
        <f t="shared" si="8"/>
        <v>Trung bình</v>
      </c>
      <c r="S81" s="31" t="str">
        <f t="shared" si="6"/>
        <v/>
      </c>
      <c r="T81" s="32" t="str">
        <f t="array" ref="T81">IFERROR(VLOOKUP($C81&amp;$S$3,CHOOSE({1,2},Data!$A$2:$A$15458&amp;Data!$B$2:$B$15458,Data!$C$2:$C$15458),2,0),"")</f>
        <v>401-A2</v>
      </c>
      <c r="U81" s="94" t="str">
        <f t="array" ref="U81">IFERROR(VLOOKUP($C81&amp;$G$4,CHOOSE({1,2},Data!$A$2:$A$15458&amp;Data!$E$2:$E$15458,Data!$F$2:$F$15458),2,0),"")</f>
        <v>BAS1224-15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>
      <c r="B82" s="21">
        <f>IF(LEN(C82=0),SUBTOTAL(3,$C$9:C82),"")</f>
        <v>74</v>
      </c>
      <c r="C82" s="22" t="s">
        <v>1877</v>
      </c>
      <c r="D82" s="23" t="s">
        <v>3708</v>
      </c>
      <c r="E82" s="24" t="s">
        <v>3429</v>
      </c>
      <c r="F82" s="25" t="s">
        <v>3709</v>
      </c>
      <c r="G82" s="22" t="s">
        <v>3281</v>
      </c>
      <c r="H82" s="26">
        <v>10</v>
      </c>
      <c r="I82" s="26">
        <v>1</v>
      </c>
      <c r="J82" s="26">
        <v>7</v>
      </c>
      <c r="K82" s="26" t="s">
        <v>28</v>
      </c>
      <c r="L82" s="33"/>
      <c r="M82" s="33"/>
      <c r="N82" s="33"/>
      <c r="O82" s="77">
        <v>2.5</v>
      </c>
      <c r="P82" s="28">
        <f>ROUND(SUMPRODUCT(H82:O82,$H$8:$O$8)/100,1)</f>
        <v>4</v>
      </c>
      <c r="Q82" s="29" t="str">
        <f t="shared" si="7"/>
        <v>D</v>
      </c>
      <c r="R82" s="30" t="str">
        <f t="shared" si="8"/>
        <v>Trung bình yếu</v>
      </c>
      <c r="S82" s="31" t="str">
        <f t="shared" si="6"/>
        <v/>
      </c>
      <c r="T82" s="32" t="str">
        <f t="array" ref="T82">IFERROR(VLOOKUP($C82&amp;$S$3,CHOOSE({1,2},Data!$A$2:$A$15458&amp;Data!$B$2:$B$15458,Data!$C$2:$C$15458),2,0),"")</f>
        <v>401-A2</v>
      </c>
      <c r="U82" s="94" t="str">
        <f t="array" ref="U82">IFERROR(VLOOKUP($C82&amp;$G$4,CHOOSE({1,2},Data!$A$2:$A$15458&amp;Data!$E$2:$E$15458,Data!$F$2:$F$15458),2,0),"")</f>
        <v>BAS1224-15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>
      <c r="B83" s="21">
        <f>IF(LEN(C83=0),SUBTOTAL(3,$C$9:C83),"")</f>
        <v>75</v>
      </c>
      <c r="C83" s="22" t="s">
        <v>2376</v>
      </c>
      <c r="D83" s="23" t="s">
        <v>3710</v>
      </c>
      <c r="E83" s="24" t="s">
        <v>3711</v>
      </c>
      <c r="F83" s="25" t="s">
        <v>3712</v>
      </c>
      <c r="G83" s="22" t="s">
        <v>3713</v>
      </c>
      <c r="H83" s="26">
        <v>0</v>
      </c>
      <c r="I83" s="26">
        <v>0</v>
      </c>
      <c r="J83" s="26">
        <v>0</v>
      </c>
      <c r="K83" s="26" t="s">
        <v>28</v>
      </c>
      <c r="L83" s="33"/>
      <c r="M83" s="33"/>
      <c r="N83" s="33"/>
      <c r="O83" s="113" t="s">
        <v>4811</v>
      </c>
      <c r="P83" s="28">
        <f>ROUND(SUMPRODUCT(H83:O83,$H$8:$O$8)/100,1)</f>
        <v>0</v>
      </c>
      <c r="Q83" s="29" t="str">
        <f t="shared" si="7"/>
        <v>F</v>
      </c>
      <c r="R83" s="30" t="str">
        <f t="shared" si="8"/>
        <v>Kém</v>
      </c>
      <c r="S83" s="31" t="str">
        <f t="shared" si="6"/>
        <v>Không đủ ĐKDT</v>
      </c>
      <c r="T83" s="32" t="str">
        <f t="array" ref="T83">IFERROR(VLOOKUP($C83&amp;$S$3,CHOOSE({1,2},Data!$A$2:$A$15458&amp;Data!$B$2:$B$15458,Data!$C$2:$C$15458),2,0),"")</f>
        <v>401-A2</v>
      </c>
      <c r="U83" s="94" t="str">
        <f t="array" ref="U83">IFERROR(VLOOKUP($C83&amp;$G$4,CHOOSE({1,2},Data!$A$2:$A$15458&amp;Data!$E$2:$E$15458,Data!$F$2:$F$15458),2,0),"")</f>
        <v>BAS1224-15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Học lại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hidden="1" customHeight="1">
      <c r="B84" s="21">
        <f>IF(LEN(C84=0),SUBTOTAL(3,$C$9:C84),"")</f>
        <v>75</v>
      </c>
      <c r="C84" s="22"/>
      <c r="D84" s="23"/>
      <c r="E84" s="24"/>
      <c r="F84" s="25"/>
      <c r="G84" s="22"/>
      <c r="H84" s="26" t="s">
        <v>28</v>
      </c>
      <c r="I84" s="26" t="s">
        <v>28</v>
      </c>
      <c r="J84" s="26" t="s">
        <v>28</v>
      </c>
      <c r="K84" s="26" t="s">
        <v>28</v>
      </c>
      <c r="L84" s="33"/>
      <c r="M84" s="33"/>
      <c r="N84" s="33"/>
      <c r="O84" s="77" t="s">
        <v>28</v>
      </c>
      <c r="P84" s="28">
        <f>ROUND(SUMPRODUCT(H84:O84,$H$8:$O$8)/100,1)</f>
        <v>0</v>
      </c>
      <c r="Q84" s="29" t="str">
        <f t="shared" ref="Q84:Q107" si="9">IF(AND($P84&gt;=9,$P84&lt;=10),"A+","")&amp;IF(AND($P84&gt;=8.5,$P84&lt;=8.9),"A","")&amp;IF(AND($P84&gt;=8,$P84&lt;=8.4),"B+","")&amp;IF(AND($P84&gt;=7,$P84&lt;=7.9),"B","")&amp;IF(AND($P84&gt;=6.5,$P84&lt;=6.9),"C+","")&amp;IF(AND($P84&gt;=5.5,$P84&lt;=6.4),"C","")&amp;IF(AND($P84&gt;=5,$P84&lt;=5.4),"D+","")&amp;IF(AND($P84&gt;=4,$P84&lt;=4.9),"D","")&amp;IF(AND($P84&lt;4),"F","")</f>
        <v>F</v>
      </c>
      <c r="R84" s="30" t="str">
        <f t="shared" ref="R84:R107" si="10">IF($P84&lt;4,"Kém",IF(AND($P84&gt;=4,$P84&lt;=5.4),"Trung bình yếu",IF(AND($P84&gt;=5.5,$P84&lt;=6.9),"Trung bình",IF(AND($P84&gt;=7,$P84&lt;=8.4),"Khá",IF(AND($P84&gt;=8.5,$P84&lt;=10),"Giỏi","")))))</f>
        <v>Kém</v>
      </c>
      <c r="S84" s="31" t="str">
        <f t="shared" ref="S84:S107" si="11">+IF(OR($H84=0,$I84=0,$J84=0,$K84=0),"Không đủ ĐKDT",IF(AND(O84=0,P84&gt;=4),"Không đạt",""))</f>
        <v/>
      </c>
      <c r="T84" s="32" t="str">
        <f t="array" ref="T84">IFERROR(VLOOKUP($C84&amp;$S$3,CHOOSE({1,2},Data!$A$2:$A$15458&amp;Data!$B$2:$B$15458,Data!$C$2:$C$15458),2,0),"")</f>
        <v/>
      </c>
      <c r="U84" s="94" t="str">
        <f t="array" ref="U84">IFERROR(VLOOKUP($C84&amp;$G$4,CHOOSE({1,2},Data!$A$2:$A$15458&amp;Data!$E$2:$E$15458,Data!$F$2:$F$15458),2,0),"")</f>
        <v/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Thi lại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hidden="1" customHeight="1">
      <c r="B85" s="21">
        <f>IF(LEN(C85=0),SUBTOTAL(3,$C$9:C85),"")</f>
        <v>75</v>
      </c>
      <c r="C85" s="22"/>
      <c r="D85" s="23"/>
      <c r="E85" s="24"/>
      <c r="F85" s="25"/>
      <c r="G85" s="22"/>
      <c r="H85" s="26" t="s">
        <v>28</v>
      </c>
      <c r="I85" s="26" t="s">
        <v>28</v>
      </c>
      <c r="J85" s="26" t="s">
        <v>28</v>
      </c>
      <c r="K85" s="26" t="s">
        <v>28</v>
      </c>
      <c r="L85" s="33"/>
      <c r="M85" s="33"/>
      <c r="N85" s="33"/>
      <c r="O85" s="77" t="s">
        <v>28</v>
      </c>
      <c r="P85" s="28">
        <f>ROUND(SUMPRODUCT(H85:O85,$H$8:$O$8)/100,1)</f>
        <v>0</v>
      </c>
      <c r="Q85" s="29" t="str">
        <f t="shared" si="9"/>
        <v>F</v>
      </c>
      <c r="R85" s="30" t="str">
        <f t="shared" si="10"/>
        <v>Kém</v>
      </c>
      <c r="S85" s="31" t="str">
        <f t="shared" si="11"/>
        <v/>
      </c>
      <c r="T85" s="32" t="str">
        <f t="array" ref="T85">IFERROR(VLOOKUP($C85&amp;$S$3,CHOOSE({1,2},Data!$A$2:$A$15458&amp;Data!$B$2:$B$15458,Data!$C$2:$C$15458),2,0),"")</f>
        <v/>
      </c>
      <c r="U85" s="94" t="str">
        <f t="array" ref="U85">IFERROR(VLOOKUP($C85&amp;$G$4,CHOOSE({1,2},Data!$A$2:$A$15458&amp;Data!$E$2:$E$15458,Data!$F$2:$F$15458),2,0),"")</f>
        <v/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Thi lại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hidden="1" customHeight="1">
      <c r="B86" s="21">
        <f>IF(LEN(C86=0),SUBTOTAL(3,$C$9:C86),"")</f>
        <v>75</v>
      </c>
      <c r="C86" s="22"/>
      <c r="D86" s="23"/>
      <c r="E86" s="24"/>
      <c r="F86" s="25"/>
      <c r="G86" s="22"/>
      <c r="H86" s="26" t="s">
        <v>28</v>
      </c>
      <c r="I86" s="26" t="s">
        <v>28</v>
      </c>
      <c r="J86" s="26" t="s">
        <v>28</v>
      </c>
      <c r="K86" s="26" t="s">
        <v>28</v>
      </c>
      <c r="L86" s="33"/>
      <c r="M86" s="33"/>
      <c r="N86" s="33"/>
      <c r="O86" s="77" t="s">
        <v>28</v>
      </c>
      <c r="P86" s="28">
        <f>ROUND(SUMPRODUCT(H86:O86,$H$8:$O$8)/100,1)</f>
        <v>0</v>
      </c>
      <c r="Q86" s="29" t="str">
        <f t="shared" si="9"/>
        <v>F</v>
      </c>
      <c r="R86" s="30" t="str">
        <f t="shared" si="10"/>
        <v>Kém</v>
      </c>
      <c r="S86" s="31" t="str">
        <f t="shared" si="11"/>
        <v/>
      </c>
      <c r="T86" s="32" t="str">
        <f t="array" ref="T86">IFERROR(VLOOKUP($C86&amp;$S$3,CHOOSE({1,2},Data!$A$2:$A$15458&amp;Data!$B$2:$B$15458,Data!$C$2:$C$15458),2,0),"")</f>
        <v/>
      </c>
      <c r="U86" s="94" t="str">
        <f t="array" ref="U86">IFERROR(VLOOKUP($C86&amp;$G$4,CHOOSE({1,2},Data!$A$2:$A$15458&amp;Data!$E$2:$E$15458,Data!$F$2:$F$15458),2,0),"")</f>
        <v/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Thi lại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hidden="1" customHeight="1">
      <c r="B87" s="21">
        <f>IF(LEN(C87=0),SUBTOTAL(3,$C$9:C87),"")</f>
        <v>75</v>
      </c>
      <c r="C87" s="22"/>
      <c r="D87" s="23"/>
      <c r="E87" s="24"/>
      <c r="F87" s="25"/>
      <c r="G87" s="22"/>
      <c r="H87" s="26" t="s">
        <v>28</v>
      </c>
      <c r="I87" s="26" t="s">
        <v>28</v>
      </c>
      <c r="J87" s="26" t="s">
        <v>28</v>
      </c>
      <c r="K87" s="26" t="s">
        <v>28</v>
      </c>
      <c r="L87" s="33"/>
      <c r="M87" s="33"/>
      <c r="N87" s="33"/>
      <c r="O87" s="77" t="s">
        <v>28</v>
      </c>
      <c r="P87" s="28">
        <f>ROUND(SUMPRODUCT(H87:O87,$H$8:$O$8)/100,1)</f>
        <v>0</v>
      </c>
      <c r="Q87" s="29" t="str">
        <f t="shared" si="9"/>
        <v>F</v>
      </c>
      <c r="R87" s="30" t="str">
        <f t="shared" si="10"/>
        <v>Kém</v>
      </c>
      <c r="S87" s="31" t="str">
        <f t="shared" si="11"/>
        <v/>
      </c>
      <c r="T87" s="32" t="str">
        <f t="array" ref="T87">IFERROR(VLOOKUP($C87&amp;$S$3,CHOOSE({1,2},Data!$A$2:$A$15458&amp;Data!$B$2:$B$15458,Data!$C$2:$C$15458),2,0),"")</f>
        <v/>
      </c>
      <c r="U87" s="94" t="str">
        <f t="array" ref="U87">IFERROR(VLOOKUP($C87&amp;$G$4,CHOOSE({1,2},Data!$A$2:$A$15458&amp;Data!$E$2:$E$15458,Data!$F$2:$F$15458),2,0),"")</f>
        <v/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Thi lại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hidden="1" customHeight="1">
      <c r="B88" s="21">
        <f>IF(LEN(C88=0),SUBTOTAL(3,$C$9:C88),"")</f>
        <v>75</v>
      </c>
      <c r="C88" s="22"/>
      <c r="D88" s="23"/>
      <c r="E88" s="24"/>
      <c r="F88" s="25"/>
      <c r="G88" s="22"/>
      <c r="H88" s="26" t="s">
        <v>28</v>
      </c>
      <c r="I88" s="26" t="s">
        <v>28</v>
      </c>
      <c r="J88" s="26" t="s">
        <v>28</v>
      </c>
      <c r="K88" s="26" t="s">
        <v>28</v>
      </c>
      <c r="L88" s="33"/>
      <c r="M88" s="33"/>
      <c r="N88" s="33"/>
      <c r="O88" s="77" t="s">
        <v>28</v>
      </c>
      <c r="P88" s="28">
        <f>ROUND(SUMPRODUCT(H88:O88,$H$8:$O$8)/100,1)</f>
        <v>0</v>
      </c>
      <c r="Q88" s="29" t="str">
        <f t="shared" si="9"/>
        <v>F</v>
      </c>
      <c r="R88" s="30" t="str">
        <f t="shared" si="10"/>
        <v>Kém</v>
      </c>
      <c r="S88" s="31" t="str">
        <f t="shared" si="11"/>
        <v/>
      </c>
      <c r="T88" s="32" t="str">
        <f t="array" ref="T88">IFERROR(VLOOKUP($C88&amp;$S$3,CHOOSE({1,2},Data!$A$2:$A$15458&amp;Data!$B$2:$B$15458,Data!$C$2:$C$15458),2,0),"")</f>
        <v/>
      </c>
      <c r="U88" s="94" t="str">
        <f t="array" ref="U88">IFERROR(VLOOKUP($C88&amp;$G$4,CHOOSE({1,2},Data!$A$2:$A$15458&amp;Data!$E$2:$E$15458,Data!$F$2:$F$15458),2,0),"")</f>
        <v/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Thi lại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hidden="1" customHeight="1">
      <c r="B89" s="21">
        <f>IF(LEN(C89=0),SUBTOTAL(3,$C$9:C89),"")</f>
        <v>75</v>
      </c>
      <c r="C89" s="22"/>
      <c r="D89" s="23"/>
      <c r="E89" s="24"/>
      <c r="F89" s="25"/>
      <c r="G89" s="22"/>
      <c r="H89" s="26" t="s">
        <v>28</v>
      </c>
      <c r="I89" s="26" t="s">
        <v>28</v>
      </c>
      <c r="J89" s="26" t="s">
        <v>28</v>
      </c>
      <c r="K89" s="26" t="s">
        <v>28</v>
      </c>
      <c r="L89" s="33"/>
      <c r="M89" s="33"/>
      <c r="N89" s="33"/>
      <c r="O89" s="77" t="s">
        <v>28</v>
      </c>
      <c r="P89" s="28">
        <f>ROUND(SUMPRODUCT(H89:O89,$H$8:$O$8)/100,1)</f>
        <v>0</v>
      </c>
      <c r="Q89" s="29" t="str">
        <f t="shared" si="9"/>
        <v>F</v>
      </c>
      <c r="R89" s="30" t="str">
        <f t="shared" si="10"/>
        <v>Kém</v>
      </c>
      <c r="S89" s="31" t="str">
        <f t="shared" si="11"/>
        <v/>
      </c>
      <c r="T89" s="32" t="str">
        <f t="array" ref="T89">IFERROR(VLOOKUP($C89&amp;$S$3,CHOOSE({1,2},Data!$A$2:$A$15458&amp;Data!$B$2:$B$15458,Data!$C$2:$C$15458),2,0),"")</f>
        <v/>
      </c>
      <c r="U89" s="94" t="str">
        <f t="array" ref="U89">IFERROR(VLOOKUP($C89&amp;$G$4,CHOOSE({1,2},Data!$A$2:$A$15458&amp;Data!$E$2:$E$15458,Data!$F$2:$F$15458),2,0),"")</f>
        <v/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Thi lại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hidden="1" customHeight="1">
      <c r="B90" s="21">
        <f>IF(LEN(C90=0),SUBTOTAL(3,$C$9:C90),"")</f>
        <v>75</v>
      </c>
      <c r="C90" s="22"/>
      <c r="D90" s="23"/>
      <c r="E90" s="24"/>
      <c r="F90" s="25"/>
      <c r="G90" s="22"/>
      <c r="H90" s="26" t="s">
        <v>28</v>
      </c>
      <c r="I90" s="26" t="s">
        <v>28</v>
      </c>
      <c r="J90" s="26" t="s">
        <v>28</v>
      </c>
      <c r="K90" s="26" t="s">
        <v>28</v>
      </c>
      <c r="L90" s="33"/>
      <c r="M90" s="33"/>
      <c r="N90" s="33"/>
      <c r="O90" s="77" t="s">
        <v>28</v>
      </c>
      <c r="P90" s="28">
        <f>ROUND(SUMPRODUCT(H90:O90,$H$8:$O$8)/100,1)</f>
        <v>0</v>
      </c>
      <c r="Q90" s="29" t="str">
        <f t="shared" si="9"/>
        <v>F</v>
      </c>
      <c r="R90" s="30" t="str">
        <f t="shared" si="10"/>
        <v>Kém</v>
      </c>
      <c r="S90" s="31" t="str">
        <f t="shared" si="11"/>
        <v/>
      </c>
      <c r="T90" s="32" t="str">
        <f t="array" ref="T90">IFERROR(VLOOKUP($C90&amp;$S$3,CHOOSE({1,2},Data!$A$2:$A$15458&amp;Data!$B$2:$B$15458,Data!$C$2:$C$15458),2,0),"")</f>
        <v/>
      </c>
      <c r="U90" s="94" t="str">
        <f t="array" ref="U90">IFERROR(VLOOKUP($C90&amp;$G$4,CHOOSE({1,2},Data!$A$2:$A$15458&amp;Data!$E$2:$E$15458,Data!$F$2:$F$15458),2,0),"")</f>
        <v/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Thi lại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hidden="1" customHeight="1">
      <c r="B91" s="21">
        <f>IF(LEN(C91=0),SUBTOTAL(3,$C$9:C91),"")</f>
        <v>75</v>
      </c>
      <c r="C91" s="22"/>
      <c r="D91" s="23"/>
      <c r="E91" s="24"/>
      <c r="F91" s="25"/>
      <c r="G91" s="22"/>
      <c r="H91" s="26" t="s">
        <v>28</v>
      </c>
      <c r="I91" s="26" t="s">
        <v>28</v>
      </c>
      <c r="J91" s="26" t="s">
        <v>28</v>
      </c>
      <c r="K91" s="26" t="s">
        <v>28</v>
      </c>
      <c r="L91" s="33"/>
      <c r="M91" s="33"/>
      <c r="N91" s="33"/>
      <c r="O91" s="77" t="s">
        <v>28</v>
      </c>
      <c r="P91" s="28">
        <f>ROUND(SUMPRODUCT(H91:O91,$H$8:$O$8)/100,1)</f>
        <v>0</v>
      </c>
      <c r="Q91" s="29" t="str">
        <f t="shared" si="9"/>
        <v>F</v>
      </c>
      <c r="R91" s="30" t="str">
        <f t="shared" si="10"/>
        <v>Kém</v>
      </c>
      <c r="S91" s="31" t="str">
        <f t="shared" si="11"/>
        <v/>
      </c>
      <c r="T91" s="32" t="str">
        <f t="array" ref="T91">IFERROR(VLOOKUP($C91&amp;$S$3,CHOOSE({1,2},Data!$A$2:$A$15458&amp;Data!$B$2:$B$15458,Data!$C$2:$C$15458),2,0),"")</f>
        <v/>
      </c>
      <c r="U91" s="94" t="str">
        <f t="array" ref="U91">IFERROR(VLOOKUP($C91&amp;$G$4,CHOOSE({1,2},Data!$A$2:$A$15458&amp;Data!$E$2:$E$15458,Data!$F$2:$F$15458),2,0),"")</f>
        <v/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Thi lại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hidden="1" customHeight="1">
      <c r="B92" s="21">
        <f>IF(LEN(C92=0),SUBTOTAL(3,$C$9:C92),"")</f>
        <v>75</v>
      </c>
      <c r="C92" s="22"/>
      <c r="D92" s="23"/>
      <c r="E92" s="24"/>
      <c r="F92" s="25"/>
      <c r="G92" s="22"/>
      <c r="H92" s="26" t="s">
        <v>28</v>
      </c>
      <c r="I92" s="26" t="s">
        <v>28</v>
      </c>
      <c r="J92" s="26" t="s">
        <v>28</v>
      </c>
      <c r="K92" s="26" t="s">
        <v>28</v>
      </c>
      <c r="L92" s="33"/>
      <c r="M92" s="33"/>
      <c r="N92" s="33"/>
      <c r="O92" s="77" t="s">
        <v>28</v>
      </c>
      <c r="P92" s="28">
        <f>ROUND(SUMPRODUCT(H92:O92,$H$8:$O$8)/100,1)</f>
        <v>0</v>
      </c>
      <c r="Q92" s="29" t="str">
        <f t="shared" si="9"/>
        <v>F</v>
      </c>
      <c r="R92" s="30" t="str">
        <f t="shared" si="10"/>
        <v>Kém</v>
      </c>
      <c r="S92" s="31" t="str">
        <f t="shared" si="11"/>
        <v/>
      </c>
      <c r="T92" s="32" t="str">
        <f t="array" ref="T92">IFERROR(VLOOKUP($C92&amp;$S$3,CHOOSE({1,2},Data!$A$2:$A$15458&amp;Data!$B$2:$B$15458,Data!$C$2:$C$15458),2,0),"")</f>
        <v/>
      </c>
      <c r="U92" s="94" t="str">
        <f t="array" ref="U92">IFERROR(VLOOKUP($C92&amp;$G$4,CHOOSE({1,2},Data!$A$2:$A$15458&amp;Data!$E$2:$E$15458,Data!$F$2:$F$15458),2,0),"")</f>
        <v/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Thi lại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hidden="1" customHeight="1">
      <c r="B93" s="21">
        <f>IF(LEN(C93=0),SUBTOTAL(3,$C$9:C93),"")</f>
        <v>75</v>
      </c>
      <c r="C93" s="22"/>
      <c r="D93" s="23"/>
      <c r="E93" s="24"/>
      <c r="F93" s="25"/>
      <c r="G93" s="22"/>
      <c r="H93" s="26" t="s">
        <v>28</v>
      </c>
      <c r="I93" s="26" t="s">
        <v>28</v>
      </c>
      <c r="J93" s="26" t="s">
        <v>28</v>
      </c>
      <c r="K93" s="26" t="s">
        <v>28</v>
      </c>
      <c r="L93" s="33"/>
      <c r="M93" s="33"/>
      <c r="N93" s="33"/>
      <c r="O93" s="77" t="s">
        <v>28</v>
      </c>
      <c r="P93" s="28">
        <f>ROUND(SUMPRODUCT(H93:O93,$H$8:$O$8)/100,1)</f>
        <v>0</v>
      </c>
      <c r="Q93" s="29" t="str">
        <f t="shared" si="9"/>
        <v>F</v>
      </c>
      <c r="R93" s="30" t="str">
        <f t="shared" si="10"/>
        <v>Kém</v>
      </c>
      <c r="S93" s="31" t="str">
        <f t="shared" si="11"/>
        <v/>
      </c>
      <c r="T93" s="32" t="str">
        <f t="array" ref="T93">IFERROR(VLOOKUP($C93&amp;$S$3,CHOOSE({1,2},Data!$A$2:$A$15458&amp;Data!$B$2:$B$15458,Data!$C$2:$C$15458),2,0),"")</f>
        <v/>
      </c>
      <c r="U93" s="94" t="str">
        <f t="array" ref="U93">IFERROR(VLOOKUP($C93&amp;$G$4,CHOOSE({1,2},Data!$A$2:$A$15458&amp;Data!$E$2:$E$15458,Data!$F$2:$F$15458),2,0),"")</f>
        <v/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Thi lại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hidden="1" customHeight="1">
      <c r="B94" s="21">
        <f>IF(LEN(C94=0),SUBTOTAL(3,$C$9:C94),"")</f>
        <v>75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si="9"/>
        <v>F</v>
      </c>
      <c r="R94" s="30" t="str">
        <f t="shared" si="10"/>
        <v>Kém</v>
      </c>
      <c r="S94" s="31" t="str">
        <f t="shared" si="11"/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hidden="1" customHeight="1">
      <c r="B95" s="21">
        <f>IF(LEN(C95=0),SUBTOTAL(3,$C$9:C95),"")</f>
        <v>75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9"/>
        <v>F</v>
      </c>
      <c r="R95" s="30" t="str">
        <f t="shared" si="10"/>
        <v>Kém</v>
      </c>
      <c r="S95" s="31" t="str">
        <f t="shared" si="11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hidden="1" customHeight="1">
      <c r="B96" s="21">
        <f>IF(LEN(C96=0),SUBTOTAL(3,$C$9:C96),"")</f>
        <v>75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9"/>
        <v>F</v>
      </c>
      <c r="R96" s="30" t="str">
        <f t="shared" si="10"/>
        <v>Kém</v>
      </c>
      <c r="S96" s="31" t="str">
        <f t="shared" si="11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hidden="1" customHeight="1">
      <c r="B97" s="21">
        <f>IF(LEN(C97=0),SUBTOTAL(3,$C$9:C97),"")</f>
        <v>75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9"/>
        <v>F</v>
      </c>
      <c r="R97" s="30" t="str">
        <f t="shared" si="10"/>
        <v>Kém</v>
      </c>
      <c r="S97" s="31" t="str">
        <f t="shared" si="11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t="17.850000000000001" hidden="1" customHeight="1">
      <c r="B98" s="21">
        <f>IF(LEN(C98=0),SUBTOTAL(3,$C$9:C98),"")</f>
        <v>75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9"/>
        <v>F</v>
      </c>
      <c r="R98" s="30" t="str">
        <f t="shared" si="10"/>
        <v>Kém</v>
      </c>
      <c r="S98" s="31" t="str">
        <f t="shared" si="11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t="17.850000000000001" hidden="1" customHeight="1">
      <c r="B99" s="21">
        <f>IF(LEN(C99=0),SUBTOTAL(3,$C$9:C99),"")</f>
        <v>75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9"/>
        <v>F</v>
      </c>
      <c r="R99" s="30" t="str">
        <f t="shared" si="10"/>
        <v>Kém</v>
      </c>
      <c r="S99" s="31" t="str">
        <f t="shared" si="11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t="17.850000000000001" hidden="1" customHeight="1">
      <c r="B100" s="21">
        <f>IF(LEN(C100=0),SUBTOTAL(3,$C$9:C100),"")</f>
        <v>75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9"/>
        <v>F</v>
      </c>
      <c r="R100" s="30" t="str">
        <f t="shared" si="10"/>
        <v>Kém</v>
      </c>
      <c r="S100" s="31" t="str">
        <f t="shared" si="11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t="17.850000000000001" hidden="1" customHeight="1">
      <c r="B101" s="21">
        <f>IF(LEN(C101=0),SUBTOTAL(3,$C$9:C101),"")</f>
        <v>75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9"/>
        <v>F</v>
      </c>
      <c r="R101" s="30" t="str">
        <f t="shared" si="10"/>
        <v>Kém</v>
      </c>
      <c r="S101" s="31" t="str">
        <f t="shared" si="11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t="17.850000000000001" hidden="1" customHeight="1">
      <c r="B102" s="21">
        <f>IF(LEN(C102=0),SUBTOTAL(3,$C$9:C102),"")</f>
        <v>75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9"/>
        <v>F</v>
      </c>
      <c r="R102" s="30" t="str">
        <f t="shared" si="10"/>
        <v>Kém</v>
      </c>
      <c r="S102" s="31" t="str">
        <f t="shared" si="11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t="17.850000000000001" hidden="1" customHeight="1">
      <c r="B103" s="21">
        <f>IF(LEN(C103=0),SUBTOTAL(3,$C$9:C103),"")</f>
        <v>75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9"/>
        <v>F</v>
      </c>
      <c r="R103" s="30" t="str">
        <f t="shared" si="10"/>
        <v>Kém</v>
      </c>
      <c r="S103" s="31" t="str">
        <f t="shared" si="11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t="17.850000000000001" hidden="1" customHeight="1">
      <c r="B104" s="21">
        <f>IF(LEN(C104=0),SUBTOTAL(3,$C$9:C104),"")</f>
        <v>75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9"/>
        <v>F</v>
      </c>
      <c r="R104" s="30" t="str">
        <f t="shared" si="10"/>
        <v>Kém</v>
      </c>
      <c r="S104" s="31" t="str">
        <f t="shared" si="11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t="17.850000000000001" hidden="1" customHeight="1">
      <c r="B105" s="21">
        <f>IF(LEN(C105=0),SUBTOTAL(3,$C$9:C105),"")</f>
        <v>75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9"/>
        <v>F</v>
      </c>
      <c r="R105" s="30" t="str">
        <f t="shared" si="10"/>
        <v>Kém</v>
      </c>
      <c r="S105" s="31" t="str">
        <f t="shared" si="11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t="17.850000000000001" hidden="1" customHeight="1">
      <c r="B106" s="21">
        <f>IF(LEN(C106=0),SUBTOTAL(3,$C$9:C106),"")</f>
        <v>75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9"/>
        <v>F</v>
      </c>
      <c r="R106" s="30" t="str">
        <f t="shared" si="10"/>
        <v>Kém</v>
      </c>
      <c r="S106" s="31" t="str">
        <f t="shared" si="11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t="17.850000000000001" hidden="1" customHeight="1">
      <c r="B107" s="21">
        <f>IF(LEN(C107=0),SUBTOTAL(3,$C$9:C107),"")</f>
        <v>75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9"/>
        <v>F</v>
      </c>
      <c r="R107" s="30" t="str">
        <f t="shared" si="10"/>
        <v>Kém</v>
      </c>
      <c r="S107" s="31" t="str">
        <f t="shared" si="11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t="17.850000000000001" hidden="1" customHeight="1">
      <c r="B108" s="21">
        <f>IF(LEN(C108=0),SUBTOTAL(3,$C$9:C108),"")</f>
        <v>75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ref="Q108:Q121" si="12">IF(AND($P108&gt;=9,$P108&lt;=10),"A+","")&amp;IF(AND($P108&gt;=8.5,$P108&lt;=8.9),"A","")&amp;IF(AND($P108&gt;=8,$P108&lt;=8.4),"B+","")&amp;IF(AND($P108&gt;=7,$P108&lt;=7.9),"B","")&amp;IF(AND($P108&gt;=6.5,$P108&lt;=6.9),"C+","")&amp;IF(AND($P108&gt;=5.5,$P108&lt;=6.4),"C","")&amp;IF(AND($P108&gt;=5,$P108&lt;=5.4),"D+","")&amp;IF(AND($P108&gt;=4,$P108&lt;=4.9),"D","")&amp;IF(AND($P108&lt;4),"F","")</f>
        <v>F</v>
      </c>
      <c r="R108" s="30" t="str">
        <f t="shared" ref="R108:R121" si="13">IF($P108&lt;4,"Kém",IF(AND($P108&gt;=4,$P108&lt;=5.4),"Trung bình yếu",IF(AND($P108&gt;=5.5,$P108&lt;=6.9),"Trung bình",IF(AND($P108&gt;=7,$P108&lt;=8.4),"Khá",IF(AND($P108&gt;=8.5,$P108&lt;=10),"Giỏi","")))))</f>
        <v>Kém</v>
      </c>
      <c r="S108" s="31" t="str">
        <f t="shared" ref="S108:S123" si="14">+IF(OR($H108=0,$I108=0,$J108=0,$K108=0),"Không đủ ĐKDT",IF(AND(O108=0,P108&gt;=4),"Không đạt",""))</f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t="17.850000000000001" hidden="1" customHeight="1">
      <c r="B109" s="21">
        <f>IF(LEN(C109=0),SUBTOTAL(3,$C$9:C109),"")</f>
        <v>75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2"/>
        <v>F</v>
      </c>
      <c r="R109" s="30" t="str">
        <f t="shared" si="13"/>
        <v>Kém</v>
      </c>
      <c r="S109" s="31" t="str">
        <f t="shared" si="14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t="17.850000000000001" hidden="1" customHeight="1">
      <c r="B110" s="21">
        <f>IF(LEN(C110=0),SUBTOTAL(3,$C$9:C110),"")</f>
        <v>75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2"/>
        <v>F</v>
      </c>
      <c r="R110" s="30" t="str">
        <f t="shared" si="13"/>
        <v>Kém</v>
      </c>
      <c r="S110" s="31" t="str">
        <f t="shared" si="14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t="17.850000000000001" hidden="1" customHeight="1">
      <c r="B111" s="21">
        <f>IF(LEN(C111=0),SUBTOTAL(3,$C$9:C111),"")</f>
        <v>75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2"/>
        <v>F</v>
      </c>
      <c r="R111" s="30" t="str">
        <f t="shared" si="13"/>
        <v>Kém</v>
      </c>
      <c r="S111" s="31" t="str">
        <f t="shared" si="14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t="17.850000000000001" hidden="1" customHeight="1">
      <c r="B112" s="21">
        <f>IF(LEN(C112=0),SUBTOTAL(3,$C$9:C112),"")</f>
        <v>75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2"/>
        <v>F</v>
      </c>
      <c r="R112" s="30" t="str">
        <f t="shared" si="13"/>
        <v>Kém</v>
      </c>
      <c r="S112" s="31" t="str">
        <f t="shared" si="14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t="17.850000000000001" hidden="1" customHeight="1">
      <c r="B113" s="21">
        <f>IF(LEN(C113=0),SUBTOTAL(3,$C$9:C113),"")</f>
        <v>75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2"/>
        <v>F</v>
      </c>
      <c r="R113" s="30" t="str">
        <f t="shared" si="13"/>
        <v>Kém</v>
      </c>
      <c r="S113" s="31" t="str">
        <f t="shared" si="14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t="17.850000000000001" hidden="1" customHeight="1">
      <c r="B114" s="21">
        <f>IF(LEN(C114=0),SUBTOTAL(3,$C$9:C114),"")</f>
        <v>75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2"/>
        <v>F</v>
      </c>
      <c r="R114" s="30" t="str">
        <f t="shared" si="13"/>
        <v>Kém</v>
      </c>
      <c r="S114" s="31" t="str">
        <f t="shared" si="14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t="17.850000000000001" hidden="1" customHeight="1">
      <c r="B115" s="21">
        <f>IF(LEN(C115=0),SUBTOTAL(3,$C$9:C115),"")</f>
        <v>75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2"/>
        <v>F</v>
      </c>
      <c r="R115" s="30" t="str">
        <f t="shared" si="13"/>
        <v>Kém</v>
      </c>
      <c r="S115" s="31" t="str">
        <f t="shared" si="14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t="17.850000000000001" hidden="1" customHeight="1">
      <c r="B116" s="21">
        <f>IF(LEN(C116=0),SUBTOTAL(3,$C$9:C116),"")</f>
        <v>75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2"/>
        <v>F</v>
      </c>
      <c r="R116" s="30" t="str">
        <f t="shared" si="13"/>
        <v>Kém</v>
      </c>
      <c r="S116" s="31" t="str">
        <f t="shared" si="14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t="17.850000000000001" hidden="1" customHeight="1">
      <c r="B117" s="21">
        <f>IF(LEN(C117=0),SUBTOTAL(3,$C$9:C117),"")</f>
        <v>75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2"/>
        <v>F</v>
      </c>
      <c r="R117" s="30" t="str">
        <f t="shared" si="13"/>
        <v>Kém</v>
      </c>
      <c r="S117" s="31" t="str">
        <f t="shared" si="14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t="17.850000000000001" hidden="1" customHeight="1">
      <c r="B118" s="21">
        <f>IF(LEN(C118=0),SUBTOTAL(3,$C$9:C118),"")</f>
        <v>75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2"/>
        <v>F</v>
      </c>
      <c r="R118" s="30" t="str">
        <f t="shared" si="13"/>
        <v>Kém</v>
      </c>
      <c r="S118" s="31" t="str">
        <f t="shared" si="14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t="17.850000000000001" hidden="1" customHeight="1">
      <c r="B119" s="21">
        <f>IF(LEN(C119=0),SUBTOTAL(3,$C$9:C119),"")</f>
        <v>75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2"/>
        <v>F</v>
      </c>
      <c r="R119" s="30" t="str">
        <f t="shared" si="13"/>
        <v>Kém</v>
      </c>
      <c r="S119" s="31" t="str">
        <f t="shared" si="14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t="17.850000000000001" hidden="1" customHeight="1">
      <c r="B120" s="21">
        <f>IF(LEN(C120=0),SUBTOTAL(3,$C$9:C120),"")</f>
        <v>75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2"/>
        <v>F</v>
      </c>
      <c r="R120" s="30" t="str">
        <f t="shared" si="13"/>
        <v>Kém</v>
      </c>
      <c r="S120" s="31" t="str">
        <f t="shared" si="14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t="17.850000000000001" hidden="1" customHeight="1">
      <c r="B121" s="21">
        <f>IF(LEN(C121=0),SUBTOTAL(3,$C$9:C121),"")</f>
        <v>75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2"/>
        <v>F</v>
      </c>
      <c r="R121" s="30" t="str">
        <f t="shared" si="13"/>
        <v>Kém</v>
      </c>
      <c r="S121" s="31" t="str">
        <f t="shared" si="14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t="17.850000000000001" hidden="1" customHeight="1">
      <c r="B122" s="21">
        <f>IF(LEN(C122=0),SUBTOTAL(3,$C$9:C122),"")</f>
        <v>75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5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6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4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t="17.850000000000001" hidden="1" customHeight="1">
      <c r="B123" s="21">
        <f>IF(LEN(C123=0),SUBTOTAL(3,$C$9:C123),"")</f>
        <v>75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5"/>
        <v>F</v>
      </c>
      <c r="R123" s="30" t="str">
        <f t="shared" si="16"/>
        <v>Kém</v>
      </c>
      <c r="S123" s="31" t="str">
        <f t="shared" si="14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t="17.850000000000001" hidden="1" customHeight="1">
      <c r="B124" s="21">
        <f>IF(LEN(C124=0),SUBTOTAL(3,$C$9:C124),"")</f>
        <v>75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5"/>
        <v>F</v>
      </c>
      <c r="R124" s="30" t="str">
        <f t="shared" si="16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t="17.850000000000001" hidden="1" customHeight="1">
      <c r="B125" s="21">
        <f>IF(LEN(C125=0),SUBTOTAL(3,$C$9:C125),"")</f>
        <v>75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5"/>
        <v>F</v>
      </c>
      <c r="R125" s="30" t="str">
        <f t="shared" si="16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t="17.850000000000001" hidden="1" customHeight="1">
      <c r="B126" s="21">
        <f>IF(LEN(C126=0),SUBTOTAL(3,$C$9:C126),"")</f>
        <v>75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5"/>
        <v>F</v>
      </c>
      <c r="R126" s="30" t="str">
        <f t="shared" si="16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t="17.850000000000001" hidden="1" customHeight="1">
      <c r="B127" s="21">
        <f>IF(LEN(C127=0),SUBTOTAL(3,$C$9:C127),"")</f>
        <v>75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5"/>
        <v>F</v>
      </c>
      <c r="R127" s="30" t="str">
        <f t="shared" si="16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t="17.850000000000001" hidden="1" customHeight="1">
      <c r="B128" s="21">
        <f>IF(LEN(C128=0),SUBTOTAL(3,$C$9:C128),"")</f>
        <v>75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5"/>
        <v>F</v>
      </c>
      <c r="R128" s="30" t="str">
        <f t="shared" si="16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t="17.850000000000001" hidden="1" customHeight="1">
      <c r="B129" s="21">
        <f>IF(LEN(C129=0),SUBTOTAL(3,$C$9:C129),"")</f>
        <v>75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5"/>
        <v>F</v>
      </c>
      <c r="R129" s="30" t="str">
        <f t="shared" si="16"/>
        <v>Kém</v>
      </c>
      <c r="S129" s="31" t="str">
        <f t="shared" ref="S129:S158" si="17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t="17.850000000000001" hidden="1" customHeight="1">
      <c r="B130" s="21">
        <f>IF(LEN(C130=0),SUBTOTAL(3,$C$9:C130),"")</f>
        <v>75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5"/>
        <v>F</v>
      </c>
      <c r="R130" s="30" t="str">
        <f t="shared" si="16"/>
        <v>Kém</v>
      </c>
      <c r="S130" s="31" t="str">
        <f t="shared" si="17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t="17.850000000000001" hidden="1" customHeight="1">
      <c r="B131" s="21">
        <f>IF(LEN(C131=0),SUBTOTAL(3,$C$9:C131),"")</f>
        <v>75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5"/>
        <v>F</v>
      </c>
      <c r="R131" s="30" t="str">
        <f t="shared" si="16"/>
        <v>Kém</v>
      </c>
      <c r="S131" s="31" t="str">
        <f t="shared" si="17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t="17.850000000000001" hidden="1" customHeight="1">
      <c r="B132" s="21">
        <f>IF(LEN(C132=0),SUBTOTAL(3,$C$9:C132),"")</f>
        <v>75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5"/>
        <v>F</v>
      </c>
      <c r="R132" s="30" t="str">
        <f t="shared" si="16"/>
        <v>Kém</v>
      </c>
      <c r="S132" s="31" t="str">
        <f t="shared" si="17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t="17.850000000000001" hidden="1" customHeight="1">
      <c r="B133" s="21">
        <f>IF(LEN(C133=0),SUBTOTAL(3,$C$9:C133),"")</f>
        <v>75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5"/>
        <v>F</v>
      </c>
      <c r="R133" s="30" t="str">
        <f t="shared" si="16"/>
        <v>Kém</v>
      </c>
      <c r="S133" s="31" t="str">
        <f t="shared" si="17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t="17.850000000000001" hidden="1" customHeight="1">
      <c r="B134" s="21">
        <f>IF(LEN(C134=0),SUBTOTAL(3,$C$9:C134),"")</f>
        <v>75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5"/>
        <v>F</v>
      </c>
      <c r="R134" s="30" t="str">
        <f t="shared" si="16"/>
        <v>Kém</v>
      </c>
      <c r="S134" s="31" t="str">
        <f t="shared" si="17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t="17.850000000000001" hidden="1" customHeight="1">
      <c r="B135" s="21">
        <f>IF(LEN(C135=0),SUBTOTAL(3,$C$9:C135),"")</f>
        <v>75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5"/>
        <v>F</v>
      </c>
      <c r="R135" s="30" t="str">
        <f t="shared" si="16"/>
        <v>Kém</v>
      </c>
      <c r="S135" s="31" t="str">
        <f t="shared" si="17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t="17.850000000000001" hidden="1" customHeight="1">
      <c r="B136" s="21">
        <f>IF(LEN(C136=0),SUBTOTAL(3,$C$9:C136),"")</f>
        <v>75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5"/>
        <v>F</v>
      </c>
      <c r="R136" s="30" t="str">
        <f t="shared" si="16"/>
        <v>Kém</v>
      </c>
      <c r="S136" s="31" t="str">
        <f t="shared" si="17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t="17.850000000000001" hidden="1" customHeight="1">
      <c r="B137" s="21">
        <f>IF(LEN(C137=0),SUBTOTAL(3,$C$9:C137),"")</f>
        <v>75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5"/>
        <v>F</v>
      </c>
      <c r="R137" s="30" t="str">
        <f t="shared" si="16"/>
        <v>Kém</v>
      </c>
      <c r="S137" s="31" t="str">
        <f t="shared" si="17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t="17.850000000000001" hidden="1" customHeight="1">
      <c r="B138" s="21">
        <f>IF(LEN(C138=0),SUBTOTAL(3,$C$9:C138),"")</f>
        <v>75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5"/>
        <v>F</v>
      </c>
      <c r="R138" s="30" t="str">
        <f t="shared" si="16"/>
        <v>Kém</v>
      </c>
      <c r="S138" s="31" t="str">
        <f t="shared" si="17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t="17.850000000000001" hidden="1" customHeight="1">
      <c r="B139" s="21">
        <f>IF(LEN(C139=0),SUBTOTAL(3,$C$9:C139),"")</f>
        <v>75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5"/>
        <v>F</v>
      </c>
      <c r="R139" s="30" t="str">
        <f t="shared" si="16"/>
        <v>Kém</v>
      </c>
      <c r="S139" s="31" t="str">
        <f t="shared" si="17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t="17.850000000000001" hidden="1" customHeight="1">
      <c r="B140" s="21">
        <f>IF(LEN(C140=0),SUBTOTAL(3,$C$9:C140),"")</f>
        <v>75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5"/>
        <v>F</v>
      </c>
      <c r="R140" s="30" t="str">
        <f t="shared" si="16"/>
        <v>Kém</v>
      </c>
      <c r="S140" s="31" t="str">
        <f t="shared" si="17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t="17.850000000000001" hidden="1" customHeight="1">
      <c r="B141" s="21">
        <f>IF(LEN(C141=0),SUBTOTAL(3,$C$9:C141),"")</f>
        <v>75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5"/>
        <v>F</v>
      </c>
      <c r="R141" s="30" t="str">
        <f t="shared" si="16"/>
        <v>Kém</v>
      </c>
      <c r="S141" s="31" t="str">
        <f t="shared" si="17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t="17.850000000000001" hidden="1" customHeight="1">
      <c r="B142" s="21">
        <f>IF(LEN(C142=0),SUBTOTAL(3,$C$9:C142),"")</f>
        <v>75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5"/>
        <v>F</v>
      </c>
      <c r="R142" s="30" t="str">
        <f t="shared" si="16"/>
        <v>Kém</v>
      </c>
      <c r="S142" s="31" t="str">
        <f t="shared" si="17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t="17.850000000000001" hidden="1" customHeight="1">
      <c r="B143" s="21">
        <f>IF(LEN(C143=0),SUBTOTAL(3,$C$9:C143),"")</f>
        <v>75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5"/>
        <v>F</v>
      </c>
      <c r="R143" s="30" t="str">
        <f t="shared" si="16"/>
        <v>Kém</v>
      </c>
      <c r="S143" s="31" t="str">
        <f t="shared" si="17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t="17.850000000000001" hidden="1" customHeight="1">
      <c r="B144" s="21">
        <f>IF(LEN(C144=0),SUBTOTAL(3,$C$9:C144),"")</f>
        <v>75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5"/>
        <v>F</v>
      </c>
      <c r="R144" s="30" t="str">
        <f t="shared" si="16"/>
        <v>Kém</v>
      </c>
      <c r="S144" s="31" t="str">
        <f t="shared" si="17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t="17.850000000000001" hidden="1" customHeight="1">
      <c r="B145" s="21">
        <f>IF(LEN(C145=0),SUBTOTAL(3,$C$9:C145),"")</f>
        <v>75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5"/>
        <v>F</v>
      </c>
      <c r="R145" s="30" t="str">
        <f t="shared" si="16"/>
        <v>Kém</v>
      </c>
      <c r="S145" s="31" t="str">
        <f t="shared" si="17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t="17.850000000000001" hidden="1" customHeight="1">
      <c r="B146" s="21">
        <f>IF(LEN(C146=0),SUBTOTAL(3,$C$9:C146),"")</f>
        <v>75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5"/>
        <v>F</v>
      </c>
      <c r="R146" s="30" t="str">
        <f t="shared" si="16"/>
        <v>Kém</v>
      </c>
      <c r="S146" s="31" t="str">
        <f t="shared" si="17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t="17.850000000000001" hidden="1" customHeight="1">
      <c r="B147" s="21">
        <f>IF(LEN(C147=0),SUBTOTAL(3,$C$9:C147),"")</f>
        <v>75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5"/>
        <v>F</v>
      </c>
      <c r="R147" s="30" t="str">
        <f t="shared" si="16"/>
        <v>Kém</v>
      </c>
      <c r="S147" s="31" t="str">
        <f t="shared" si="17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t="17.850000000000001" hidden="1" customHeight="1">
      <c r="B148" s="21">
        <f>IF(LEN(C148=0),SUBTOTAL(3,$C$9:C148),"")</f>
        <v>75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5"/>
        <v>F</v>
      </c>
      <c r="R148" s="30" t="str">
        <f t="shared" si="16"/>
        <v>Kém</v>
      </c>
      <c r="S148" s="31" t="str">
        <f t="shared" si="17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t="17.850000000000001" hidden="1" customHeight="1">
      <c r="B149" s="21">
        <f>IF(LEN(C149=0),SUBTOTAL(3,$C$9:C149),"")</f>
        <v>75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5"/>
        <v>F</v>
      </c>
      <c r="R149" s="30" t="str">
        <f t="shared" si="16"/>
        <v>Kém</v>
      </c>
      <c r="S149" s="31" t="str">
        <f t="shared" si="17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t="17.850000000000001" hidden="1" customHeight="1">
      <c r="B150" s="21">
        <f>IF(LEN(C150=0),SUBTOTAL(3,$C$9:C150),"")</f>
        <v>75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5"/>
        <v>F</v>
      </c>
      <c r="R150" s="30" t="str">
        <f t="shared" si="16"/>
        <v>Kém</v>
      </c>
      <c r="S150" s="31" t="str">
        <f t="shared" si="17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t="17.850000000000001" hidden="1" customHeight="1">
      <c r="B151" s="21">
        <f>IF(LEN(C151=0),SUBTOTAL(3,$C$9:C151),"")</f>
        <v>75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5"/>
        <v>F</v>
      </c>
      <c r="R151" s="30" t="str">
        <f t="shared" si="16"/>
        <v>Kém</v>
      </c>
      <c r="S151" s="31" t="str">
        <f t="shared" si="17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t="17.850000000000001" hidden="1" customHeight="1">
      <c r="B152" s="21">
        <f>IF(LEN(C152=0),SUBTOTAL(3,$C$9:C152),"")</f>
        <v>75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5"/>
        <v>F</v>
      </c>
      <c r="R152" s="30" t="str">
        <f t="shared" si="16"/>
        <v>Kém</v>
      </c>
      <c r="S152" s="31" t="str">
        <f t="shared" si="17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t="17.850000000000001" hidden="1" customHeight="1">
      <c r="B153" s="21">
        <f>IF(LEN(C153=0),SUBTOTAL(3,$C$9:C153),"")</f>
        <v>75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5"/>
        <v>F</v>
      </c>
      <c r="R153" s="30" t="str">
        <f t="shared" si="16"/>
        <v>Kém</v>
      </c>
      <c r="S153" s="31" t="str">
        <f t="shared" si="17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t="17.850000000000001" hidden="1" customHeight="1">
      <c r="B154" s="21">
        <f>IF(LEN(C154=0),SUBTOTAL(3,$C$9:C154),"")</f>
        <v>75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5"/>
        <v>F</v>
      </c>
      <c r="R154" s="30" t="str">
        <f t="shared" si="16"/>
        <v>Kém</v>
      </c>
      <c r="S154" s="31" t="str">
        <f t="shared" si="17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t="17.850000000000001" hidden="1" customHeight="1">
      <c r="B155" s="21">
        <f>IF(LEN(C155=0),SUBTOTAL(3,$C$9:C155),"")</f>
        <v>75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5"/>
        <v>F</v>
      </c>
      <c r="R155" s="30" t="str">
        <f t="shared" si="16"/>
        <v>Kém</v>
      </c>
      <c r="S155" s="31" t="str">
        <f t="shared" si="17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t="17.850000000000001" hidden="1" customHeight="1">
      <c r="B156" s="21">
        <f>IF(LEN(C156=0),SUBTOTAL(3,$C$9:C156),"")</f>
        <v>75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5"/>
        <v>F</v>
      </c>
      <c r="R156" s="30" t="str">
        <f t="shared" si="16"/>
        <v>Kém</v>
      </c>
      <c r="S156" s="31" t="str">
        <f t="shared" si="17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t="17.850000000000001" hidden="1" customHeight="1">
      <c r="B157" s="21">
        <f>IF(LEN(C157=0),SUBTOTAL(3,$C$9:C157),"")</f>
        <v>75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5"/>
        <v>F</v>
      </c>
      <c r="R157" s="30" t="str">
        <f t="shared" si="16"/>
        <v>Kém</v>
      </c>
      <c r="S157" s="31" t="str">
        <f t="shared" si="17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t="17.850000000000001" hidden="1" customHeight="1">
      <c r="B158" s="81">
        <f>IF(LEN(C158=0),SUBTOTAL(3,$C$9:C158),"")</f>
        <v>75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5"/>
        <v>F</v>
      </c>
      <c r="R158" s="91" t="str">
        <f t="shared" si="16"/>
        <v>Kém</v>
      </c>
      <c r="S158" s="92" t="str">
        <f t="shared" si="17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139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56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1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19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75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0F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83">
    <sortCondition ref="E9:E83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185" priority="28" operator="greaterThan">
      <formula>10</formula>
    </cfRule>
  </conditionalFormatting>
  <conditionalFormatting sqref="O9:O49 O99:O128 O148:O158">
    <cfRule type="cellIs" dxfId="184" priority="22" operator="greaterThan">
      <formula>10</formula>
    </cfRule>
    <cfRule type="cellIs" dxfId="183" priority="23" operator="greaterThan">
      <formula>10</formula>
    </cfRule>
    <cfRule type="cellIs" dxfId="182" priority="24" operator="greaterThan">
      <formula>10</formula>
    </cfRule>
    <cfRule type="cellIs" dxfId="181" priority="25" operator="greaterThan">
      <formula>10</formula>
    </cfRule>
    <cfRule type="cellIs" dxfId="180" priority="26" operator="greaterThan">
      <formula>10</formula>
    </cfRule>
    <cfRule type="cellIs" dxfId="179" priority="27" operator="greaterThan">
      <formula>10</formula>
    </cfRule>
  </conditionalFormatting>
  <conditionalFormatting sqref="H99:K128 H148:K158 H9:K49">
    <cfRule type="cellIs" dxfId="178" priority="21" operator="greaterThan">
      <formula>10</formula>
    </cfRule>
  </conditionalFormatting>
  <conditionalFormatting sqref="C1:C49 C99:C128 C148:C1048576">
    <cfRule type="duplicateValues" dxfId="176" priority="30"/>
  </conditionalFormatting>
  <conditionalFormatting sqref="H50:O98">
    <cfRule type="cellIs" dxfId="175" priority="18" operator="greaterThan">
      <formula>10</formula>
    </cfRule>
  </conditionalFormatting>
  <conditionalFormatting sqref="O50:O98">
    <cfRule type="cellIs" dxfId="174" priority="12" operator="greaterThan">
      <formula>10</formula>
    </cfRule>
    <cfRule type="cellIs" dxfId="173" priority="13" operator="greaterThan">
      <formula>10</formula>
    </cfRule>
    <cfRule type="cellIs" dxfId="172" priority="14" operator="greaterThan">
      <formula>10</formula>
    </cfRule>
    <cfRule type="cellIs" dxfId="171" priority="15" operator="greaterThan">
      <formula>10</formula>
    </cfRule>
    <cfRule type="cellIs" dxfId="170" priority="16" operator="greaterThan">
      <formula>10</formula>
    </cfRule>
    <cfRule type="cellIs" dxfId="169" priority="17" operator="greaterThan">
      <formula>10</formula>
    </cfRule>
  </conditionalFormatting>
  <conditionalFormatting sqref="H50:K98">
    <cfRule type="cellIs" dxfId="168" priority="11" operator="greaterThan">
      <formula>10</formula>
    </cfRule>
  </conditionalFormatting>
  <conditionalFormatting sqref="C50:C98">
    <cfRule type="duplicateValues" dxfId="166" priority="20"/>
  </conditionalFormatting>
  <conditionalFormatting sqref="H129:O147">
    <cfRule type="cellIs" dxfId="165" priority="8" operator="greaterThan">
      <formula>10</formula>
    </cfRule>
  </conditionalFormatting>
  <conditionalFormatting sqref="O129:O147">
    <cfRule type="cellIs" dxfId="164" priority="2" operator="greaterThan">
      <formula>10</formula>
    </cfRule>
    <cfRule type="cellIs" dxfId="163" priority="3" operator="greaterThan">
      <formula>10</formula>
    </cfRule>
    <cfRule type="cellIs" dxfId="162" priority="4" operator="greaterThan">
      <formula>10</formula>
    </cfRule>
    <cfRule type="cellIs" dxfId="161" priority="5" operator="greaterThan">
      <formula>10</formula>
    </cfRule>
    <cfRule type="cellIs" dxfId="160" priority="6" operator="greaterThan">
      <formula>10</formula>
    </cfRule>
    <cfRule type="cellIs" dxfId="159" priority="7" operator="greaterThan">
      <formula>10</formula>
    </cfRule>
  </conditionalFormatting>
  <conditionalFormatting sqref="H129:K147">
    <cfRule type="cellIs" dxfId="158" priority="1" operator="greaterThan">
      <formula>10</formula>
    </cfRule>
  </conditionalFormatting>
  <conditionalFormatting sqref="C129:C147">
    <cfRule type="duplicateValues" dxfId="156" priority="10"/>
  </conditionalFormatting>
  <dataValidations count="2">
    <dataValidation type="decimal" allowBlank="1" showInputMessage="1" showErrorMessage="1" sqref="H9:K158" xr:uid="{00000000-0002-0000-0F00-000000000000}">
      <formula1>0</formula1>
      <formula2>10</formula2>
    </dataValidation>
    <dataValidation allowBlank="1" showInputMessage="1" showErrorMessage="1" errorTitle="Không xóa dữ liệu" error="Không xóa dữ liệu" prompt="Không xóa dữ liệu" sqref="D162 X2:AL7 W9:W158" xr:uid="{00000000-0002-0000-0F00-000001000000}"/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filterMode="1">
    <tabColor rgb="FF00B0F0"/>
  </sheetPr>
  <dimension ref="A1:AL181"/>
  <sheetViews>
    <sheetView workbookViewId="0">
      <pane ySplit="2" topLeftCell="A81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77734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3127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15:30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4</v>
      </c>
      <c r="AF7" s="67">
        <f>+$AE$7/$Z$7</f>
        <v>2.6666666666666668E-2</v>
      </c>
      <c r="AG7" s="68">
        <f>COUNTIF($W$8:$W$194,"Thi lại")</f>
        <v>66</v>
      </c>
      <c r="AH7" s="67">
        <f>+$AG$7/$Z$7</f>
        <v>0.44</v>
      </c>
      <c r="AI7" s="68">
        <f>COUNTIF($W$8:$W$195,"Học lại")</f>
        <v>17</v>
      </c>
      <c r="AJ7" s="67">
        <f>+$AI$7/$Z$7</f>
        <v>0.11333333333333333</v>
      </c>
      <c r="AK7" s="59">
        <f>COUNTIF($W$9:$W$195,"Đạt")</f>
        <v>67</v>
      </c>
      <c r="AL7" s="66">
        <f>+$AK$7/$Z$7</f>
        <v>0.44666666666666666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3128</v>
      </c>
      <c r="D9" s="12" t="s">
        <v>3449</v>
      </c>
      <c r="E9" s="13" t="s">
        <v>3206</v>
      </c>
      <c r="F9" s="14" t="s">
        <v>3716</v>
      </c>
      <c r="G9" s="11" t="s">
        <v>3647</v>
      </c>
      <c r="H9" s="26">
        <v>5</v>
      </c>
      <c r="I9" s="15">
        <v>1</v>
      </c>
      <c r="J9" s="15">
        <v>7</v>
      </c>
      <c r="K9" s="15" t="s">
        <v>28</v>
      </c>
      <c r="L9" s="114"/>
      <c r="M9" s="114"/>
      <c r="N9" s="114"/>
      <c r="O9" s="16">
        <v>5</v>
      </c>
      <c r="P9" s="17">
        <f>ROUND(SUMPRODUCT(H9:O9,$H$8:$O$8)/100,1)</f>
        <v>5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D+</v>
      </c>
      <c r="R9" s="115" t="str">
        <f t="shared" ref="R9:R40" si="1">IF($P9&lt;4,"Kém",IF(AND($P9&gt;=4,$P9&lt;=5.4),"Trung bình yếu",IF(AND($P9&gt;=5.5,$P9&lt;=6.9),"Trung bình",IF(AND($P9&gt;=7,$P9&lt;=8.4),"Khá",IF(AND($P9&gt;=8.5,$P9&lt;=10),"Giỏi","")))))</f>
        <v>Trung bình yếu</v>
      </c>
      <c r="S9" s="31" t="str">
        <f t="shared" ref="S9:S14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202-A2</v>
      </c>
      <c r="U9" s="94" t="str">
        <f t="array" ref="U9">IFERROR(VLOOKUP($C9&amp;$G$4,CHOOSE({1,2},Data!$A$2:$A$15458&amp;Data!$E$2:$E$15458,Data!$F$2:$F$15458),2,0),"")</f>
        <v>BAS1224-16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</row>
    <row r="10" spans="2:38" ht="17.850000000000001" customHeight="1">
      <c r="B10" s="21">
        <f>IF(LEN(C10=0),SUBTOTAL(3,$C$9:C10),"")</f>
        <v>2</v>
      </c>
      <c r="C10" s="22" t="s">
        <v>2183</v>
      </c>
      <c r="D10" s="23" t="s">
        <v>3223</v>
      </c>
      <c r="E10" s="24" t="s">
        <v>3206</v>
      </c>
      <c r="F10" s="25" t="s">
        <v>3696</v>
      </c>
      <c r="G10" s="22" t="s">
        <v>3340</v>
      </c>
      <c r="H10" s="26">
        <v>10</v>
      </c>
      <c r="I10" s="26">
        <v>4.5</v>
      </c>
      <c r="J10" s="26">
        <v>7</v>
      </c>
      <c r="K10" s="26" t="s">
        <v>28</v>
      </c>
      <c r="L10" s="33"/>
      <c r="M10" s="33"/>
      <c r="N10" s="33"/>
      <c r="O10" s="77">
        <v>3.5</v>
      </c>
      <c r="P10" s="28">
        <f>ROUND(SUMPRODUCT(H10:O10,$H$8:$O$8)/100,1)</f>
        <v>5</v>
      </c>
      <c r="Q10" s="29" t="str">
        <f t="shared" si="0"/>
        <v>D+</v>
      </c>
      <c r="R10" s="30" t="str">
        <f t="shared" si="1"/>
        <v>Trung bình yếu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202-A2</v>
      </c>
      <c r="U10" s="94" t="str">
        <f t="array" ref="U10">IFERROR(VLOOKUP($C10&amp;$G$4,CHOOSE({1,2},Data!$A$2:$A$15458&amp;Data!$E$2:$E$15458,Data!$F$2:$F$15458),2,0),"")</f>
        <v>BAS1224-16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70"/>
      <c r="Y10" s="70"/>
      <c r="Z10" s="144"/>
      <c r="AA10" s="60"/>
      <c r="AB10" s="60"/>
      <c r="AC10" s="60"/>
      <c r="AD10" s="71"/>
      <c r="AE10" s="60"/>
      <c r="AF10" s="72"/>
      <c r="AG10" s="73"/>
      <c r="AH10" s="72"/>
      <c r="AI10" s="73"/>
      <c r="AJ10" s="72"/>
      <c r="AK10" s="60"/>
      <c r="AL10" s="71"/>
    </row>
    <row r="11" spans="2:38" ht="17.850000000000001" customHeight="1">
      <c r="B11" s="21">
        <f>IF(LEN(C11=0),SUBTOTAL(3,$C$9:C11),"")</f>
        <v>3</v>
      </c>
      <c r="C11" s="22" t="s">
        <v>1830</v>
      </c>
      <c r="D11" s="23" t="s">
        <v>3534</v>
      </c>
      <c r="E11" s="24" t="s">
        <v>3206</v>
      </c>
      <c r="F11" s="25" t="s">
        <v>3535</v>
      </c>
      <c r="G11" s="22" t="s">
        <v>3340</v>
      </c>
      <c r="H11" s="26">
        <v>9</v>
      </c>
      <c r="I11" s="26">
        <v>3</v>
      </c>
      <c r="J11" s="26">
        <v>8.5</v>
      </c>
      <c r="K11" s="26" t="s">
        <v>28</v>
      </c>
      <c r="L11" s="27"/>
      <c r="M11" s="27"/>
      <c r="N11" s="27"/>
      <c r="O11" s="77">
        <v>6</v>
      </c>
      <c r="P11" s="28">
        <f>ROUND(SUMPRODUCT(H11:O11,$H$8:$O$8)/100,1)</f>
        <v>6.5</v>
      </c>
      <c r="Q11" s="29" t="str">
        <f t="shared" si="0"/>
        <v>C+</v>
      </c>
      <c r="R11" s="29" t="str">
        <f t="shared" si="1"/>
        <v>Trung bình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202-A2</v>
      </c>
      <c r="U11" s="94" t="str">
        <f t="array" ref="U11">IFERROR(VLOOKUP($C11&amp;$G$4,CHOOSE({1,2},Data!$A$2:$A$15458&amp;Data!$E$2:$E$15458,Data!$F$2:$F$15458),2,0),"")</f>
        <v>BAS1224-16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</row>
    <row r="12" spans="2:38" ht="17.850000000000001" customHeight="1">
      <c r="B12" s="21">
        <f>IF(LEN(C12=0),SUBTOTAL(3,$C$9:C12),"")</f>
        <v>4</v>
      </c>
      <c r="C12" s="22" t="s">
        <v>739</v>
      </c>
      <c r="D12" s="23" t="s">
        <v>3520</v>
      </c>
      <c r="E12" s="24" t="s">
        <v>3206</v>
      </c>
      <c r="F12" s="25" t="s">
        <v>3714</v>
      </c>
      <c r="G12" s="22" t="s">
        <v>3715</v>
      </c>
      <c r="H12" s="26">
        <v>9</v>
      </c>
      <c r="I12" s="26">
        <v>3.5</v>
      </c>
      <c r="J12" s="26">
        <v>8</v>
      </c>
      <c r="K12" s="26" t="s">
        <v>28</v>
      </c>
      <c r="L12" s="27"/>
      <c r="M12" s="27"/>
      <c r="N12" s="27"/>
      <c r="O12" s="77">
        <v>4</v>
      </c>
      <c r="P12" s="28">
        <f>ROUND(SUMPRODUCT(H12:O12,$H$8:$O$8)/100,1)</f>
        <v>5.3</v>
      </c>
      <c r="Q12" s="29" t="str">
        <f t="shared" si="0"/>
        <v>D+</v>
      </c>
      <c r="R12" s="30" t="str">
        <f t="shared" si="1"/>
        <v>Trung bình yếu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202-A2</v>
      </c>
      <c r="U12" s="94" t="str">
        <f t="array" ref="U12">IFERROR(VLOOKUP($C12&amp;$G$4,CHOOSE({1,2},Data!$A$2:$A$15458&amp;Data!$E$2:$E$15458,Data!$F$2:$F$15458),2,0),"")</f>
        <v>BAS1224-16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69"/>
      <c r="Y12" s="69"/>
      <c r="Z12" s="69"/>
      <c r="AA12" s="61"/>
      <c r="AB12" s="61"/>
      <c r="AC12" s="61"/>
      <c r="AD12" s="61"/>
      <c r="AE12" s="60"/>
      <c r="AF12" s="61"/>
      <c r="AG12" s="61"/>
      <c r="AH12" s="61"/>
      <c r="AI12" s="61"/>
      <c r="AJ12" s="61"/>
      <c r="AK12" s="61"/>
      <c r="AL12" s="62"/>
    </row>
    <row r="13" spans="2:38" ht="17.850000000000001" customHeight="1">
      <c r="B13" s="21">
        <f>IF(LEN(C13=0),SUBTOTAL(3,$C$9:C13),"")</f>
        <v>5</v>
      </c>
      <c r="C13" s="22" t="s">
        <v>401</v>
      </c>
      <c r="D13" s="23" t="s">
        <v>3725</v>
      </c>
      <c r="E13" s="24" t="s">
        <v>3220</v>
      </c>
      <c r="F13" s="25" t="s">
        <v>3529</v>
      </c>
      <c r="G13" s="22" t="s">
        <v>3235</v>
      </c>
      <c r="H13" s="26">
        <v>10</v>
      </c>
      <c r="I13" s="26">
        <v>1</v>
      </c>
      <c r="J13" s="26">
        <v>8</v>
      </c>
      <c r="K13" s="26" t="s">
        <v>28</v>
      </c>
      <c r="L13" s="33"/>
      <c r="M13" s="33"/>
      <c r="N13" s="33"/>
      <c r="O13" s="77">
        <v>3.5</v>
      </c>
      <c r="P13" s="28">
        <f>ROUND(SUMPRODUCT(H13:O13,$H$8:$O$8)/100,1)</f>
        <v>4.8</v>
      </c>
      <c r="Q13" s="29" t="str">
        <f t="shared" si="0"/>
        <v>D</v>
      </c>
      <c r="R13" s="30" t="str">
        <f t="shared" si="1"/>
        <v>Trung bình yếu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202-A2</v>
      </c>
      <c r="U13" s="94" t="str">
        <f t="array" ref="U13">IFERROR(VLOOKUP($C13&amp;$G$4,CHOOSE({1,2},Data!$A$2:$A$15458&amp;Data!$E$2:$E$15458,Data!$F$2:$F$15458),2,0),"")</f>
        <v>BAS1224-16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1838</v>
      </c>
      <c r="D14" s="23" t="s">
        <v>3573</v>
      </c>
      <c r="E14" s="24" t="s">
        <v>3224</v>
      </c>
      <c r="F14" s="25" t="s">
        <v>3307</v>
      </c>
      <c r="G14" s="22" t="s">
        <v>3246</v>
      </c>
      <c r="H14" s="26">
        <v>10</v>
      </c>
      <c r="I14" s="26">
        <v>5</v>
      </c>
      <c r="J14" s="26">
        <v>8</v>
      </c>
      <c r="K14" s="26" t="s">
        <v>28</v>
      </c>
      <c r="L14" s="33"/>
      <c r="M14" s="33"/>
      <c r="N14" s="33"/>
      <c r="O14" s="77">
        <v>4.5</v>
      </c>
      <c r="P14" s="28">
        <f>ROUND(SUMPRODUCT(H14:O14,$H$8:$O$8)/100,1)</f>
        <v>5.8</v>
      </c>
      <c r="Q14" s="29" t="str">
        <f t="shared" si="0"/>
        <v>C</v>
      </c>
      <c r="R14" s="30" t="str">
        <f t="shared" si="1"/>
        <v>Trung bình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202-A2</v>
      </c>
      <c r="U14" s="94" t="str">
        <f t="array" ref="U14">IFERROR(VLOOKUP($C14&amp;$G$4,CHOOSE({1,2},Data!$A$2:$A$15458&amp;Data!$E$2:$E$15458,Data!$F$2:$F$15458),2,0),"")</f>
        <v>BAS1224-16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1707</v>
      </c>
      <c r="D15" s="23" t="s">
        <v>3726</v>
      </c>
      <c r="E15" s="24" t="s">
        <v>3224</v>
      </c>
      <c r="F15" s="25" t="s">
        <v>3537</v>
      </c>
      <c r="G15" s="22" t="s">
        <v>3242</v>
      </c>
      <c r="H15" s="26">
        <v>3</v>
      </c>
      <c r="I15" s="26">
        <v>1</v>
      </c>
      <c r="J15" s="26">
        <v>7.5</v>
      </c>
      <c r="K15" s="26" t="s">
        <v>28</v>
      </c>
      <c r="L15" s="33"/>
      <c r="M15" s="33"/>
      <c r="N15" s="33"/>
      <c r="O15" s="113" t="s">
        <v>4810</v>
      </c>
      <c r="P15" s="28">
        <f>ROUND(SUMPRODUCT(H15:O15,$H$8:$O$8)/100,1)</f>
        <v>1.9</v>
      </c>
      <c r="Q15" s="29" t="str">
        <f t="shared" si="0"/>
        <v>F</v>
      </c>
      <c r="R15" s="30" t="str">
        <f t="shared" si="1"/>
        <v>Kém</v>
      </c>
      <c r="S15" s="31" t="s">
        <v>4813</v>
      </c>
      <c r="T15" s="32" t="str">
        <f t="array" ref="T15">IFERROR(VLOOKUP($C15&amp;$S$3,CHOOSE({1,2},Data!$A$2:$A$15458&amp;Data!$B$2:$B$15458,Data!$C$2:$C$15458),2,0),"")</f>
        <v>202-A2</v>
      </c>
      <c r="U15" s="94" t="str">
        <f t="array" ref="U15">IFERROR(VLOOKUP($C15&amp;$G$4,CHOOSE({1,2},Data!$A$2:$A$15458&amp;Data!$E$2:$E$15458,Data!$F$2:$F$15458),2,0),"")</f>
        <v>BAS1224-16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Học lại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 ht="17.850000000000001" customHeight="1">
      <c r="B16" s="21">
        <f>IF(LEN(C16=0),SUBTOTAL(3,$C$9:C16),"")</f>
        <v>8</v>
      </c>
      <c r="C16" s="22" t="s">
        <v>1360</v>
      </c>
      <c r="D16" s="23" t="s">
        <v>3691</v>
      </c>
      <c r="E16" s="24" t="s">
        <v>3458</v>
      </c>
      <c r="F16" s="25" t="s">
        <v>3717</v>
      </c>
      <c r="G16" s="22" t="s">
        <v>3318</v>
      </c>
      <c r="H16" s="26">
        <v>10</v>
      </c>
      <c r="I16" s="26">
        <v>8.5</v>
      </c>
      <c r="J16" s="26">
        <v>7.5</v>
      </c>
      <c r="K16" s="26" t="s">
        <v>28</v>
      </c>
      <c r="L16" s="33"/>
      <c r="M16" s="33"/>
      <c r="N16" s="33"/>
      <c r="O16" s="77">
        <v>7.5</v>
      </c>
      <c r="P16" s="28">
        <f>ROUND(SUMPRODUCT(H16:O16,$H$8:$O$8)/100,1)</f>
        <v>7.9</v>
      </c>
      <c r="Q16" s="29" t="str">
        <f t="shared" si="0"/>
        <v>B</v>
      </c>
      <c r="R16" s="30" t="str">
        <f t="shared" si="1"/>
        <v>Khá</v>
      </c>
      <c r="S16" s="31" t="str">
        <f t="shared" ref="S16:S22" si="3">+IF(OR($H16=0,$I16=0,$J16=0,$K16=0),"Không đủ ĐKDT",IF(AND(O16=0,P16&gt;=4),"Không đạt",""))</f>
        <v/>
      </c>
      <c r="T16" s="32" t="str">
        <f t="array" ref="T16">IFERROR(VLOOKUP($C16&amp;$S$3,CHOOSE({1,2},Data!$A$2:$A$15458&amp;Data!$B$2:$B$15458,Data!$C$2:$C$15458),2,0),"")</f>
        <v>202-A2</v>
      </c>
      <c r="U16" s="94" t="str">
        <f t="array" ref="U16">IFERROR(VLOOKUP($C16&amp;$G$4,CHOOSE({1,2},Data!$A$2:$A$15458&amp;Data!$E$2:$E$15458,Data!$F$2:$F$15458),2,0),"")</f>
        <v>BAS1224-16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1705</v>
      </c>
      <c r="D17" s="23" t="s">
        <v>3718</v>
      </c>
      <c r="E17" s="24" t="s">
        <v>3719</v>
      </c>
      <c r="F17" s="25" t="s">
        <v>3720</v>
      </c>
      <c r="G17" s="22" t="s">
        <v>3204</v>
      </c>
      <c r="H17" s="26">
        <v>9</v>
      </c>
      <c r="I17" s="26">
        <v>5</v>
      </c>
      <c r="J17" s="26">
        <v>8.5</v>
      </c>
      <c r="K17" s="26" t="s">
        <v>28</v>
      </c>
      <c r="L17" s="33"/>
      <c r="M17" s="33"/>
      <c r="N17" s="33"/>
      <c r="O17" s="77">
        <v>4.5</v>
      </c>
      <c r="P17" s="28">
        <f>ROUND(SUMPRODUCT(H17:O17,$H$8:$O$8)/100,1)</f>
        <v>5.8</v>
      </c>
      <c r="Q17" s="29" t="str">
        <f t="shared" si="0"/>
        <v>C</v>
      </c>
      <c r="R17" s="30" t="str">
        <f t="shared" si="1"/>
        <v>Trung bình</v>
      </c>
      <c r="S17" s="31" t="str">
        <f t="shared" si="3"/>
        <v/>
      </c>
      <c r="T17" s="32" t="str">
        <f t="array" ref="T17">IFERROR(VLOOKUP($C17&amp;$S$3,CHOOSE({1,2},Data!$A$2:$A$15458&amp;Data!$B$2:$B$15458,Data!$C$2:$C$15458),2,0),"")</f>
        <v>202-A2</v>
      </c>
      <c r="U17" s="94" t="str">
        <f t="array" ref="U17">IFERROR(VLOOKUP($C17&amp;$G$4,CHOOSE({1,2},Data!$A$2:$A$15458&amp;Data!$E$2:$E$15458,Data!$F$2:$F$15458),2,0),"")</f>
        <v>BAS1224-16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814</v>
      </c>
      <c r="D18" s="23" t="s">
        <v>3721</v>
      </c>
      <c r="E18" s="24" t="s">
        <v>3722</v>
      </c>
      <c r="F18" s="25" t="s">
        <v>3723</v>
      </c>
      <c r="G18" s="22" t="s">
        <v>3724</v>
      </c>
      <c r="H18" s="26">
        <v>6</v>
      </c>
      <c r="I18" s="26">
        <v>7.5</v>
      </c>
      <c r="J18" s="26">
        <v>8</v>
      </c>
      <c r="K18" s="26" t="s">
        <v>28</v>
      </c>
      <c r="L18" s="33"/>
      <c r="M18" s="33"/>
      <c r="N18" s="33"/>
      <c r="O18" s="77">
        <v>4</v>
      </c>
      <c r="P18" s="28">
        <f>ROUND(SUMPRODUCT(H18:O18,$H$8:$O$8)/100,1)</f>
        <v>5.4</v>
      </c>
      <c r="Q18" s="29" t="str">
        <f t="shared" si="0"/>
        <v>D+</v>
      </c>
      <c r="R18" s="30" t="str">
        <f t="shared" si="1"/>
        <v>Trung bình yếu</v>
      </c>
      <c r="S18" s="31" t="str">
        <f t="shared" si="3"/>
        <v/>
      </c>
      <c r="T18" s="32" t="str">
        <f t="array" ref="T18">IFERROR(VLOOKUP($C18&amp;$S$3,CHOOSE({1,2},Data!$A$2:$A$15458&amp;Data!$B$2:$B$15458,Data!$C$2:$C$15458),2,0),"")</f>
        <v>202-A2</v>
      </c>
      <c r="U18" s="94" t="str">
        <f t="array" ref="U18">IFERROR(VLOOKUP($C18&amp;$G$4,CHOOSE({1,2},Data!$A$2:$A$15458&amp;Data!$E$2:$E$15458,Data!$F$2:$F$15458),2,0),"")</f>
        <v>BAS1224-16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3129</v>
      </c>
      <c r="D19" s="23" t="s">
        <v>3727</v>
      </c>
      <c r="E19" s="24" t="s">
        <v>3728</v>
      </c>
      <c r="F19" s="25" t="s">
        <v>3729</v>
      </c>
      <c r="G19" s="22" t="s">
        <v>3730</v>
      </c>
      <c r="H19" s="26">
        <v>7</v>
      </c>
      <c r="I19" s="26">
        <v>2.5</v>
      </c>
      <c r="J19" s="26">
        <v>8</v>
      </c>
      <c r="K19" s="26" t="s">
        <v>28</v>
      </c>
      <c r="L19" s="33"/>
      <c r="M19" s="33"/>
      <c r="N19" s="33"/>
      <c r="O19" s="77">
        <v>1</v>
      </c>
      <c r="P19" s="28">
        <f>ROUND(SUMPRODUCT(H19:O19,$H$8:$O$8)/100,1)</f>
        <v>3.2</v>
      </c>
      <c r="Q19" s="29" t="str">
        <f t="shared" si="0"/>
        <v>F</v>
      </c>
      <c r="R19" s="30" t="str">
        <f t="shared" si="1"/>
        <v>Kém</v>
      </c>
      <c r="S19" s="31" t="str">
        <f t="shared" si="3"/>
        <v/>
      </c>
      <c r="T19" s="32" t="str">
        <f t="array" ref="T19">IFERROR(VLOOKUP($C19&amp;$S$3,CHOOSE({1,2},Data!$A$2:$A$15458&amp;Data!$B$2:$B$15458,Data!$C$2:$C$15458),2,0),"")</f>
        <v>202-A2</v>
      </c>
      <c r="U19" s="94" t="str">
        <f t="array" ref="U19">IFERROR(VLOOKUP($C19&amp;$G$4,CHOOSE({1,2},Data!$A$2:$A$15458&amp;Data!$E$2:$E$15458,Data!$F$2:$F$15458),2,0),"")</f>
        <v>BAS1224-16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Học lại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2254</v>
      </c>
      <c r="D20" s="23" t="s">
        <v>3527</v>
      </c>
      <c r="E20" s="24" t="s">
        <v>3237</v>
      </c>
      <c r="F20" s="25" t="s">
        <v>3731</v>
      </c>
      <c r="G20" s="22" t="s">
        <v>3290</v>
      </c>
      <c r="H20" s="26">
        <v>10</v>
      </c>
      <c r="I20" s="26">
        <v>1</v>
      </c>
      <c r="J20" s="26">
        <v>7.5</v>
      </c>
      <c r="K20" s="26" t="s">
        <v>28</v>
      </c>
      <c r="L20" s="33"/>
      <c r="M20" s="33"/>
      <c r="N20" s="33"/>
      <c r="O20" s="77">
        <v>3.5</v>
      </c>
      <c r="P20" s="28">
        <f>ROUND(SUMPRODUCT(H20:O20,$H$8:$O$8)/100,1)</f>
        <v>4.7</v>
      </c>
      <c r="Q20" s="29" t="str">
        <f t="shared" si="0"/>
        <v>D</v>
      </c>
      <c r="R20" s="30" t="str">
        <f t="shared" si="1"/>
        <v>Trung bình yếu</v>
      </c>
      <c r="S20" s="31" t="str">
        <f t="shared" si="3"/>
        <v/>
      </c>
      <c r="T20" s="32" t="str">
        <f t="array" ref="T20">IFERROR(VLOOKUP($C20&amp;$S$3,CHOOSE({1,2},Data!$A$2:$A$15458&amp;Data!$B$2:$B$15458,Data!$C$2:$C$15458),2,0),"")</f>
        <v>202-A2</v>
      </c>
      <c r="U20" s="94" t="str">
        <f t="array" ref="U20">IFERROR(VLOOKUP($C20&amp;$G$4,CHOOSE({1,2},Data!$A$2:$A$15458&amp;Data!$E$2:$E$15458,Data!$F$2:$F$15458),2,0),"")</f>
        <v>BAS1224-16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2520</v>
      </c>
      <c r="D21" s="23" t="s">
        <v>3732</v>
      </c>
      <c r="E21" s="24" t="s">
        <v>3244</v>
      </c>
      <c r="F21" s="25" t="s">
        <v>3733</v>
      </c>
      <c r="G21" s="22" t="s">
        <v>3329</v>
      </c>
      <c r="H21" s="26">
        <v>10</v>
      </c>
      <c r="I21" s="26">
        <v>7.5</v>
      </c>
      <c r="J21" s="26">
        <v>8.5</v>
      </c>
      <c r="K21" s="26" t="s">
        <v>28</v>
      </c>
      <c r="L21" s="33"/>
      <c r="M21" s="33"/>
      <c r="N21" s="33"/>
      <c r="O21" s="77">
        <v>6</v>
      </c>
      <c r="P21" s="28">
        <f>ROUND(SUMPRODUCT(H21:O21,$H$8:$O$8)/100,1)</f>
        <v>7.1</v>
      </c>
      <c r="Q21" s="29" t="str">
        <f t="shared" si="0"/>
        <v>B</v>
      </c>
      <c r="R21" s="30" t="str">
        <f t="shared" si="1"/>
        <v>Khá</v>
      </c>
      <c r="S21" s="31" t="str">
        <f t="shared" si="3"/>
        <v/>
      </c>
      <c r="T21" s="32" t="str">
        <f t="array" ref="T21">IFERROR(VLOOKUP($C21&amp;$S$3,CHOOSE({1,2},Data!$A$2:$A$15458&amp;Data!$B$2:$B$15458,Data!$C$2:$C$15458),2,0),"")</f>
        <v>202-A2</v>
      </c>
      <c r="U21" s="94" t="str">
        <f t="array" ref="U21">IFERROR(VLOOKUP($C21&amp;$G$4,CHOOSE({1,2},Data!$A$2:$A$15458&amp;Data!$E$2:$E$15458,Data!$F$2:$F$15458),2,0),"")</f>
        <v>BAS1224-16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2074</v>
      </c>
      <c r="D22" s="23" t="s">
        <v>3736</v>
      </c>
      <c r="E22" s="24" t="s">
        <v>3466</v>
      </c>
      <c r="F22" s="25" t="s">
        <v>3261</v>
      </c>
      <c r="G22" s="22" t="s">
        <v>3308</v>
      </c>
      <c r="H22" s="26">
        <v>10</v>
      </c>
      <c r="I22" s="26">
        <v>5</v>
      </c>
      <c r="J22" s="26">
        <v>8.5</v>
      </c>
      <c r="K22" s="26" t="s">
        <v>28</v>
      </c>
      <c r="L22" s="33"/>
      <c r="M22" s="33"/>
      <c r="N22" s="33"/>
      <c r="O22" s="77">
        <v>7.5</v>
      </c>
      <c r="P22" s="28">
        <f>ROUND(SUMPRODUCT(H22:O22,$H$8:$O$8)/100,1)</f>
        <v>7.7</v>
      </c>
      <c r="Q22" s="29" t="str">
        <f t="shared" si="0"/>
        <v>B</v>
      </c>
      <c r="R22" s="30" t="str">
        <f t="shared" si="1"/>
        <v>Khá</v>
      </c>
      <c r="S22" s="31" t="str">
        <f t="shared" si="3"/>
        <v/>
      </c>
      <c r="T22" s="32" t="str">
        <f t="array" ref="T22">IFERROR(VLOOKUP($C22&amp;$S$3,CHOOSE({1,2},Data!$A$2:$A$15458&amp;Data!$B$2:$B$15458,Data!$C$2:$C$15458),2,0),"")</f>
        <v>202-A2</v>
      </c>
      <c r="U22" s="94" t="str">
        <f t="array" ref="U22">IFERROR(VLOOKUP($C22&amp;$G$4,CHOOSE({1,2},Data!$A$2:$A$15458&amp;Data!$E$2:$E$15458,Data!$F$2:$F$15458),2,0),"")</f>
        <v>BAS1224-16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2383</v>
      </c>
      <c r="D23" s="23" t="s">
        <v>3734</v>
      </c>
      <c r="E23" s="24" t="s">
        <v>3466</v>
      </c>
      <c r="F23" s="25" t="s">
        <v>3735</v>
      </c>
      <c r="G23" s="22" t="s">
        <v>3629</v>
      </c>
      <c r="H23" s="26">
        <v>6</v>
      </c>
      <c r="I23" s="26">
        <v>1</v>
      </c>
      <c r="J23" s="26">
        <v>8</v>
      </c>
      <c r="K23" s="26" t="s">
        <v>28</v>
      </c>
      <c r="L23" s="33"/>
      <c r="M23" s="33"/>
      <c r="N23" s="33"/>
      <c r="O23" s="113" t="s">
        <v>4810</v>
      </c>
      <c r="P23" s="28">
        <f>ROUND(SUMPRODUCT(H23:O23,$H$8:$O$8)/100,1)</f>
        <v>2.2999999999999998</v>
      </c>
      <c r="Q23" s="29" t="str">
        <f t="shared" si="0"/>
        <v>F</v>
      </c>
      <c r="R23" s="30" t="str">
        <f t="shared" si="1"/>
        <v>Kém</v>
      </c>
      <c r="S23" s="31" t="s">
        <v>4813</v>
      </c>
      <c r="T23" s="32" t="str">
        <f t="array" ref="T23">IFERROR(VLOOKUP($C23&amp;$S$3,CHOOSE({1,2},Data!$A$2:$A$15458&amp;Data!$B$2:$B$15458,Data!$C$2:$C$15458),2,0),"")</f>
        <v>202-A2</v>
      </c>
      <c r="U23" s="94" t="str">
        <f t="array" ref="U23">IFERROR(VLOOKUP($C23&amp;$G$4,CHOOSE({1,2},Data!$A$2:$A$15458&amp;Data!$E$2:$E$15458,Data!$F$2:$F$15458),2,0),"")</f>
        <v>BAS1224-16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Học lại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2627</v>
      </c>
      <c r="D24" s="23" t="s">
        <v>3534</v>
      </c>
      <c r="E24" s="24" t="s">
        <v>3466</v>
      </c>
      <c r="F24" s="25" t="s">
        <v>3450</v>
      </c>
      <c r="G24" s="22" t="s">
        <v>3231</v>
      </c>
      <c r="H24" s="26">
        <v>3</v>
      </c>
      <c r="I24" s="26">
        <v>1</v>
      </c>
      <c r="J24" s="26">
        <v>8</v>
      </c>
      <c r="K24" s="26" t="s">
        <v>28</v>
      </c>
      <c r="L24" s="33"/>
      <c r="M24" s="33"/>
      <c r="N24" s="33"/>
      <c r="O24" s="113" t="s">
        <v>4810</v>
      </c>
      <c r="P24" s="28">
        <f>ROUND(SUMPRODUCT(H24:O24,$H$8:$O$8)/100,1)</f>
        <v>2</v>
      </c>
      <c r="Q24" s="29" t="str">
        <f t="shared" si="0"/>
        <v>F</v>
      </c>
      <c r="R24" s="30" t="str">
        <f t="shared" si="1"/>
        <v>Kém</v>
      </c>
      <c r="S24" s="31" t="s">
        <v>4813</v>
      </c>
      <c r="T24" s="32" t="str">
        <f t="array" ref="T24">IFERROR(VLOOKUP($C24&amp;$S$3,CHOOSE({1,2},Data!$A$2:$A$15458&amp;Data!$B$2:$B$15458,Data!$C$2:$C$15458),2,0),"")</f>
        <v>202-A2</v>
      </c>
      <c r="U24" s="94" t="str">
        <f t="array" ref="U24">IFERROR(VLOOKUP($C24&amp;$G$4,CHOOSE({1,2},Data!$A$2:$A$15458&amp;Data!$E$2:$E$15458,Data!$F$2:$F$15458),2,0),"")</f>
        <v>BAS1224-16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Học lại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1843</v>
      </c>
      <c r="D25" s="23" t="s">
        <v>3737</v>
      </c>
      <c r="E25" s="24" t="s">
        <v>3738</v>
      </c>
      <c r="F25" s="25" t="s">
        <v>3310</v>
      </c>
      <c r="G25" s="22" t="s">
        <v>3214</v>
      </c>
      <c r="H25" s="26">
        <v>10</v>
      </c>
      <c r="I25" s="26">
        <v>7</v>
      </c>
      <c r="J25" s="26">
        <v>8</v>
      </c>
      <c r="K25" s="26" t="s">
        <v>28</v>
      </c>
      <c r="L25" s="33"/>
      <c r="M25" s="33"/>
      <c r="N25" s="33"/>
      <c r="O25" s="77">
        <v>5</v>
      </c>
      <c r="P25" s="28">
        <f>ROUND(SUMPRODUCT(H25:O25,$H$8:$O$8)/100,1)</f>
        <v>6.3</v>
      </c>
      <c r="Q25" s="29" t="str">
        <f t="shared" si="0"/>
        <v>C</v>
      </c>
      <c r="R25" s="30" t="str">
        <f t="shared" si="1"/>
        <v>Trung bình</v>
      </c>
      <c r="S25" s="31" t="str">
        <f t="shared" ref="S25:S56" si="4">+IF(OR($H25=0,$I25=0,$J25=0,$K25=0),"Không đủ ĐKDT",IF(AND(O25=0,P25&gt;=4),"Không đạt",""))</f>
        <v/>
      </c>
      <c r="T25" s="32" t="str">
        <f t="array" ref="T25">IFERROR(VLOOKUP($C25&amp;$S$3,CHOOSE({1,2},Data!$A$2:$A$15458&amp;Data!$B$2:$B$15458,Data!$C$2:$C$15458),2,0),"")</f>
        <v>202-A2</v>
      </c>
      <c r="U25" s="94" t="str">
        <f t="array" ref="U25">IFERROR(VLOOKUP($C25&amp;$G$4,CHOOSE({1,2},Data!$A$2:$A$15458&amp;Data!$E$2:$E$15458,Data!$F$2:$F$15458),2,0),"")</f>
        <v>BAS1224-16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1046</v>
      </c>
      <c r="D26" s="23" t="s">
        <v>3534</v>
      </c>
      <c r="E26" s="24" t="s">
        <v>3250</v>
      </c>
      <c r="F26" s="25" t="s">
        <v>3739</v>
      </c>
      <c r="G26" s="22" t="s">
        <v>3204</v>
      </c>
      <c r="H26" s="26">
        <v>10</v>
      </c>
      <c r="I26" s="26">
        <v>8.5</v>
      </c>
      <c r="J26" s="26">
        <v>8</v>
      </c>
      <c r="K26" s="26" t="s">
        <v>28</v>
      </c>
      <c r="L26" s="33"/>
      <c r="M26" s="33"/>
      <c r="N26" s="33"/>
      <c r="O26" s="77">
        <v>6</v>
      </c>
      <c r="P26" s="28">
        <f>ROUND(SUMPRODUCT(H26:O26,$H$8:$O$8)/100,1)</f>
        <v>7.1</v>
      </c>
      <c r="Q26" s="29" t="str">
        <f t="shared" si="0"/>
        <v>B</v>
      </c>
      <c r="R26" s="30" t="str">
        <f t="shared" si="1"/>
        <v>Khá</v>
      </c>
      <c r="S26" s="31" t="str">
        <f t="shared" si="4"/>
        <v/>
      </c>
      <c r="T26" s="32" t="str">
        <f t="array" ref="T26">IFERROR(VLOOKUP($C26&amp;$S$3,CHOOSE({1,2},Data!$A$2:$A$15458&amp;Data!$B$2:$B$15458,Data!$C$2:$C$15458),2,0),"")</f>
        <v>202-A2</v>
      </c>
      <c r="U26" s="94" t="str">
        <f t="array" ref="U26">IFERROR(VLOOKUP($C26&amp;$G$4,CHOOSE({1,2},Data!$A$2:$A$15458&amp;Data!$E$2:$E$15458,Data!$F$2:$F$15458),2,0),"")</f>
        <v>BAS1224-16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1309</v>
      </c>
      <c r="D27" s="23" t="s">
        <v>3710</v>
      </c>
      <c r="E27" s="24" t="s">
        <v>3250</v>
      </c>
      <c r="F27" s="25" t="s">
        <v>3740</v>
      </c>
      <c r="G27" s="22" t="s">
        <v>3281</v>
      </c>
      <c r="H27" s="26">
        <v>10</v>
      </c>
      <c r="I27" s="26">
        <v>4</v>
      </c>
      <c r="J27" s="26">
        <v>8.5</v>
      </c>
      <c r="K27" s="26" t="s">
        <v>28</v>
      </c>
      <c r="L27" s="33"/>
      <c r="M27" s="33"/>
      <c r="N27" s="33"/>
      <c r="O27" s="77">
        <v>6.5</v>
      </c>
      <c r="P27" s="28">
        <f>ROUND(SUMPRODUCT(H27:O27,$H$8:$O$8)/100,1)</f>
        <v>7</v>
      </c>
      <c r="Q27" s="29" t="str">
        <f t="shared" si="0"/>
        <v>B</v>
      </c>
      <c r="R27" s="30" t="str">
        <f t="shared" si="1"/>
        <v>Khá</v>
      </c>
      <c r="S27" s="31" t="str">
        <f t="shared" si="4"/>
        <v/>
      </c>
      <c r="T27" s="32" t="str">
        <f t="array" ref="T27">IFERROR(VLOOKUP($C27&amp;$S$3,CHOOSE({1,2},Data!$A$2:$A$15458&amp;Data!$B$2:$B$15458,Data!$C$2:$C$15458),2,0),"")</f>
        <v>202-A2</v>
      </c>
      <c r="U27" s="94" t="str">
        <f t="array" ref="U27">IFERROR(VLOOKUP($C27&amp;$G$4,CHOOSE({1,2},Data!$A$2:$A$15458&amp;Data!$E$2:$E$15458,Data!$F$2:$F$15458),2,0),"")</f>
        <v>BAS1224-16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405</v>
      </c>
      <c r="D28" s="23" t="s">
        <v>3741</v>
      </c>
      <c r="E28" s="24" t="s">
        <v>3481</v>
      </c>
      <c r="F28" s="25" t="s">
        <v>3742</v>
      </c>
      <c r="G28" s="22" t="s">
        <v>3318</v>
      </c>
      <c r="H28" s="26">
        <v>7</v>
      </c>
      <c r="I28" s="26">
        <v>3</v>
      </c>
      <c r="J28" s="26">
        <v>7</v>
      </c>
      <c r="K28" s="26" t="s">
        <v>28</v>
      </c>
      <c r="L28" s="33"/>
      <c r="M28" s="33"/>
      <c r="N28" s="33"/>
      <c r="O28" s="77">
        <v>3.5</v>
      </c>
      <c r="P28" s="28">
        <f>ROUND(SUMPRODUCT(H28:O28,$H$8:$O$8)/100,1)</f>
        <v>4.5</v>
      </c>
      <c r="Q28" s="29" t="str">
        <f t="shared" si="0"/>
        <v>D</v>
      </c>
      <c r="R28" s="30" t="str">
        <f t="shared" si="1"/>
        <v>Trung bình yếu</v>
      </c>
      <c r="S28" s="31" t="str">
        <f t="shared" si="4"/>
        <v/>
      </c>
      <c r="T28" s="32" t="str">
        <f t="array" ref="T28">IFERROR(VLOOKUP($C28&amp;$S$3,CHOOSE({1,2},Data!$A$2:$A$15458&amp;Data!$B$2:$B$15458,Data!$C$2:$C$15458),2,0),"")</f>
        <v>202-A2</v>
      </c>
      <c r="U28" s="94" t="str">
        <f t="array" ref="U28">IFERROR(VLOOKUP($C28&amp;$G$4,CHOOSE({1,2},Data!$A$2:$A$15458&amp;Data!$E$2:$E$15458,Data!$F$2:$F$15458),2,0),"")</f>
        <v>BAS1224-16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767</v>
      </c>
      <c r="D29" s="23" t="s">
        <v>3743</v>
      </c>
      <c r="E29" s="24" t="s">
        <v>3744</v>
      </c>
      <c r="F29" s="25" t="s">
        <v>3745</v>
      </c>
      <c r="G29" s="22" t="s">
        <v>3746</v>
      </c>
      <c r="H29" s="26">
        <v>9</v>
      </c>
      <c r="I29" s="26">
        <v>2.5</v>
      </c>
      <c r="J29" s="26">
        <v>7.5</v>
      </c>
      <c r="K29" s="26" t="s">
        <v>28</v>
      </c>
      <c r="L29" s="33"/>
      <c r="M29" s="33"/>
      <c r="N29" s="33"/>
      <c r="O29" s="77">
        <v>4.5</v>
      </c>
      <c r="P29" s="28">
        <f>ROUND(SUMPRODUCT(H29:O29,$H$8:$O$8)/100,1)</f>
        <v>5.4</v>
      </c>
      <c r="Q29" s="29" t="str">
        <f t="shared" si="0"/>
        <v>D+</v>
      </c>
      <c r="R29" s="30" t="str">
        <f t="shared" si="1"/>
        <v>Trung bình yếu</v>
      </c>
      <c r="S29" s="31" t="str">
        <f t="shared" si="4"/>
        <v/>
      </c>
      <c r="T29" s="32" t="str">
        <f t="array" ref="T29">IFERROR(VLOOKUP($C29&amp;$S$3,CHOOSE({1,2},Data!$A$2:$A$15458&amp;Data!$B$2:$B$15458,Data!$C$2:$C$15458),2,0),"")</f>
        <v>202-A2</v>
      </c>
      <c r="U29" s="94" t="str">
        <f t="array" ref="U29">IFERROR(VLOOKUP($C29&amp;$G$4,CHOOSE({1,2},Data!$A$2:$A$15458&amp;Data!$E$2:$E$15458,Data!$F$2:$F$15458),2,0),"")</f>
        <v>BAS1224-16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1310</v>
      </c>
      <c r="D30" s="23" t="s">
        <v>3402</v>
      </c>
      <c r="E30" s="24" t="s">
        <v>3275</v>
      </c>
      <c r="F30" s="25" t="s">
        <v>3411</v>
      </c>
      <c r="G30" s="22" t="s">
        <v>3329</v>
      </c>
      <c r="H30" s="26">
        <v>9</v>
      </c>
      <c r="I30" s="26">
        <v>5</v>
      </c>
      <c r="J30" s="26">
        <v>7.5</v>
      </c>
      <c r="K30" s="26" t="s">
        <v>28</v>
      </c>
      <c r="L30" s="33"/>
      <c r="M30" s="33"/>
      <c r="N30" s="33"/>
      <c r="O30" s="77">
        <v>3</v>
      </c>
      <c r="P30" s="28">
        <f>ROUND(SUMPRODUCT(H30:O30,$H$8:$O$8)/100,1)</f>
        <v>4.7</v>
      </c>
      <c r="Q30" s="29" t="str">
        <f t="shared" si="0"/>
        <v>D</v>
      </c>
      <c r="R30" s="30" t="str">
        <f t="shared" si="1"/>
        <v>Trung bình yếu</v>
      </c>
      <c r="S30" s="31" t="str">
        <f t="shared" si="4"/>
        <v/>
      </c>
      <c r="T30" s="32" t="str">
        <f t="array" ref="T30">IFERROR(VLOOKUP($C30&amp;$S$3,CHOOSE({1,2},Data!$A$2:$A$15458&amp;Data!$B$2:$B$15458,Data!$C$2:$C$15458),2,0),"")</f>
        <v>202-A2</v>
      </c>
      <c r="U30" s="94" t="str">
        <f t="array" ref="U30">IFERROR(VLOOKUP($C30&amp;$G$4,CHOOSE({1,2},Data!$A$2:$A$15458&amp;Data!$E$2:$E$15458,Data!$F$2:$F$15458),2,0),"")</f>
        <v>BAS1224-16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2525</v>
      </c>
      <c r="D31" s="23" t="s">
        <v>3374</v>
      </c>
      <c r="E31" s="24" t="s">
        <v>3275</v>
      </c>
      <c r="F31" s="25" t="s">
        <v>3332</v>
      </c>
      <c r="G31" s="22" t="s">
        <v>3214</v>
      </c>
      <c r="H31" s="26">
        <v>10</v>
      </c>
      <c r="I31" s="26">
        <v>1.5</v>
      </c>
      <c r="J31" s="26">
        <v>7.5</v>
      </c>
      <c r="K31" s="26" t="s">
        <v>28</v>
      </c>
      <c r="L31" s="33"/>
      <c r="M31" s="33"/>
      <c r="N31" s="33"/>
      <c r="O31" s="77">
        <v>4</v>
      </c>
      <c r="P31" s="28">
        <f>ROUND(SUMPRODUCT(H31:O31,$H$8:$O$8)/100,1)</f>
        <v>5.0999999999999996</v>
      </c>
      <c r="Q31" s="29" t="str">
        <f t="shared" si="0"/>
        <v>D+</v>
      </c>
      <c r="R31" s="30" t="str">
        <f t="shared" si="1"/>
        <v>Trung bình yếu</v>
      </c>
      <c r="S31" s="31" t="str">
        <f t="shared" si="4"/>
        <v/>
      </c>
      <c r="T31" s="32" t="str">
        <f t="array" ref="T31">IFERROR(VLOOKUP($C31&amp;$S$3,CHOOSE({1,2},Data!$A$2:$A$15458&amp;Data!$B$2:$B$15458,Data!$C$2:$C$15458),2,0),"")</f>
        <v>202-A2</v>
      </c>
      <c r="U31" s="94" t="str">
        <f t="array" ref="U31">IFERROR(VLOOKUP($C31&amp;$G$4,CHOOSE({1,2},Data!$A$2:$A$15458&amp;Data!$E$2:$E$15458,Data!$F$2:$F$15458),2,0),"")</f>
        <v>BAS1224-16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2076</v>
      </c>
      <c r="D32" s="23" t="s">
        <v>3534</v>
      </c>
      <c r="E32" s="24" t="s">
        <v>3275</v>
      </c>
      <c r="F32" s="25" t="s">
        <v>3747</v>
      </c>
      <c r="G32" s="22" t="s">
        <v>3204</v>
      </c>
      <c r="H32" s="26">
        <v>10</v>
      </c>
      <c r="I32" s="26">
        <v>7.5</v>
      </c>
      <c r="J32" s="26">
        <v>8.5</v>
      </c>
      <c r="K32" s="26" t="s">
        <v>28</v>
      </c>
      <c r="L32" s="33"/>
      <c r="M32" s="33"/>
      <c r="N32" s="33"/>
      <c r="O32" s="77">
        <v>8</v>
      </c>
      <c r="P32" s="28">
        <f>ROUND(SUMPRODUCT(H32:O32,$H$8:$O$8)/100,1)</f>
        <v>8.3000000000000007</v>
      </c>
      <c r="Q32" s="29" t="str">
        <f t="shared" si="0"/>
        <v>B+</v>
      </c>
      <c r="R32" s="30" t="str">
        <f t="shared" si="1"/>
        <v>Khá</v>
      </c>
      <c r="S32" s="31" t="str">
        <f t="shared" si="4"/>
        <v/>
      </c>
      <c r="T32" s="32" t="str">
        <f t="array" ref="T32">IFERROR(VLOOKUP($C32&amp;$S$3,CHOOSE({1,2},Data!$A$2:$A$15458&amp;Data!$B$2:$B$15458,Data!$C$2:$C$15458),2,0),"")</f>
        <v>202-A2</v>
      </c>
      <c r="U32" s="94" t="str">
        <f t="array" ref="U32">IFERROR(VLOOKUP($C32&amp;$G$4,CHOOSE({1,2},Data!$A$2:$A$15458&amp;Data!$E$2:$E$15458,Data!$F$2:$F$15458),2,0),"")</f>
        <v>BAS1224-16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2634</v>
      </c>
      <c r="D33" s="23" t="s">
        <v>3527</v>
      </c>
      <c r="E33" s="24" t="s">
        <v>3279</v>
      </c>
      <c r="F33" s="25" t="s">
        <v>3748</v>
      </c>
      <c r="G33" s="22" t="s">
        <v>3231</v>
      </c>
      <c r="H33" s="26">
        <v>10</v>
      </c>
      <c r="I33" s="26">
        <v>9.5</v>
      </c>
      <c r="J33" s="26">
        <v>9.5</v>
      </c>
      <c r="K33" s="26" t="s">
        <v>28</v>
      </c>
      <c r="L33" s="33"/>
      <c r="M33" s="33"/>
      <c r="N33" s="33"/>
      <c r="O33" s="77">
        <v>9</v>
      </c>
      <c r="P33" s="28">
        <f>ROUND(SUMPRODUCT(H33:O33,$H$8:$O$8)/100,1)</f>
        <v>9.3000000000000007</v>
      </c>
      <c r="Q33" s="29" t="str">
        <f t="shared" si="0"/>
        <v>A+</v>
      </c>
      <c r="R33" s="30" t="str">
        <f t="shared" si="1"/>
        <v>Giỏi</v>
      </c>
      <c r="S33" s="31" t="str">
        <f t="shared" si="4"/>
        <v/>
      </c>
      <c r="T33" s="32" t="str">
        <f t="array" ref="T33">IFERROR(VLOOKUP($C33&amp;$S$3,CHOOSE({1,2},Data!$A$2:$A$15458&amp;Data!$B$2:$B$15458,Data!$C$2:$C$15458),2,0),"")</f>
        <v>202-A2</v>
      </c>
      <c r="U33" s="94" t="str">
        <f t="array" ref="U33">IFERROR(VLOOKUP($C33&amp;$G$4,CHOOSE({1,2},Data!$A$2:$A$15458&amp;Data!$E$2:$E$15458,Data!$F$2:$F$15458),2,0),"")</f>
        <v>BAS1224-16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2081</v>
      </c>
      <c r="D34" s="23" t="s">
        <v>3732</v>
      </c>
      <c r="E34" s="24" t="s">
        <v>3749</v>
      </c>
      <c r="F34" s="25" t="s">
        <v>3613</v>
      </c>
      <c r="G34" s="22" t="s">
        <v>3246</v>
      </c>
      <c r="H34" s="26">
        <v>10</v>
      </c>
      <c r="I34" s="26">
        <v>2.5</v>
      </c>
      <c r="J34" s="26">
        <v>8</v>
      </c>
      <c r="K34" s="26" t="s">
        <v>28</v>
      </c>
      <c r="L34" s="33"/>
      <c r="M34" s="33"/>
      <c r="N34" s="33"/>
      <c r="O34" s="77">
        <v>4</v>
      </c>
      <c r="P34" s="28">
        <f>ROUND(SUMPRODUCT(H34:O34,$H$8:$O$8)/100,1)</f>
        <v>5.3</v>
      </c>
      <c r="Q34" s="29" t="str">
        <f t="shared" si="0"/>
        <v>D+</v>
      </c>
      <c r="R34" s="30" t="str">
        <f t="shared" si="1"/>
        <v>Trung bình yếu</v>
      </c>
      <c r="S34" s="31" t="str">
        <f t="shared" si="4"/>
        <v/>
      </c>
      <c r="T34" s="32" t="str">
        <f t="array" ref="T34">IFERROR(VLOOKUP($C34&amp;$S$3,CHOOSE({1,2},Data!$A$2:$A$15458&amp;Data!$B$2:$B$15458,Data!$C$2:$C$15458),2,0),"")</f>
        <v>202-A2</v>
      </c>
      <c r="U34" s="94" t="str">
        <f t="array" ref="U34">IFERROR(VLOOKUP($C34&amp;$G$4,CHOOSE({1,2},Data!$A$2:$A$15458&amp;Data!$E$2:$E$15458,Data!$F$2:$F$15458),2,0),"")</f>
        <v>BAS1224-16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1845</v>
      </c>
      <c r="D35" s="23" t="s">
        <v>3750</v>
      </c>
      <c r="E35" s="24" t="s">
        <v>3282</v>
      </c>
      <c r="F35" s="25" t="s">
        <v>3693</v>
      </c>
      <c r="G35" s="22" t="s">
        <v>3465</v>
      </c>
      <c r="H35" s="26">
        <v>10</v>
      </c>
      <c r="I35" s="26">
        <v>3</v>
      </c>
      <c r="J35" s="26">
        <v>8</v>
      </c>
      <c r="K35" s="26" t="s">
        <v>28</v>
      </c>
      <c r="L35" s="33"/>
      <c r="M35" s="33"/>
      <c r="N35" s="33"/>
      <c r="O35" s="77">
        <v>7</v>
      </c>
      <c r="P35" s="28">
        <f>ROUND(SUMPRODUCT(H35:O35,$H$8:$O$8)/100,1)</f>
        <v>7.1</v>
      </c>
      <c r="Q35" s="29" t="str">
        <f t="shared" si="0"/>
        <v>B</v>
      </c>
      <c r="R35" s="30" t="str">
        <f t="shared" si="1"/>
        <v>Khá</v>
      </c>
      <c r="S35" s="31" t="str">
        <f t="shared" si="4"/>
        <v/>
      </c>
      <c r="T35" s="32" t="str">
        <f t="array" ref="T35">IFERROR(VLOOKUP($C35&amp;$S$3,CHOOSE({1,2},Data!$A$2:$A$15458&amp;Data!$B$2:$B$15458,Data!$C$2:$C$15458),2,0),"")</f>
        <v>202-A2</v>
      </c>
      <c r="U35" s="94" t="str">
        <f t="array" ref="U35">IFERROR(VLOOKUP($C35&amp;$G$4,CHOOSE({1,2},Data!$A$2:$A$15458&amp;Data!$E$2:$E$15458,Data!$F$2:$F$15458),2,0),"")</f>
        <v>BAS1224-16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412</v>
      </c>
      <c r="D36" s="23" t="s">
        <v>3751</v>
      </c>
      <c r="E36" s="24" t="s">
        <v>3285</v>
      </c>
      <c r="F36" s="25" t="s">
        <v>3566</v>
      </c>
      <c r="G36" s="22" t="s">
        <v>3204</v>
      </c>
      <c r="H36" s="26">
        <v>10</v>
      </c>
      <c r="I36" s="26">
        <v>6</v>
      </c>
      <c r="J36" s="26">
        <v>8</v>
      </c>
      <c r="K36" s="26" t="s">
        <v>28</v>
      </c>
      <c r="L36" s="33"/>
      <c r="M36" s="33"/>
      <c r="N36" s="33"/>
      <c r="O36" s="77">
        <v>3</v>
      </c>
      <c r="P36" s="28">
        <f>ROUND(SUMPRODUCT(H36:O36,$H$8:$O$8)/100,1)</f>
        <v>5</v>
      </c>
      <c r="Q36" s="29" t="str">
        <f t="shared" si="0"/>
        <v>D+</v>
      </c>
      <c r="R36" s="30" t="str">
        <f t="shared" si="1"/>
        <v>Trung bình yếu</v>
      </c>
      <c r="S36" s="31" t="str">
        <f t="shared" si="4"/>
        <v/>
      </c>
      <c r="T36" s="32" t="str">
        <f t="array" ref="T36">IFERROR(VLOOKUP($C36&amp;$S$3,CHOOSE({1,2},Data!$A$2:$A$15458&amp;Data!$B$2:$B$15458,Data!$C$2:$C$15458),2,0),"")</f>
        <v>202-A2</v>
      </c>
      <c r="U36" s="94" t="str">
        <f t="array" ref="U36">IFERROR(VLOOKUP($C36&amp;$G$4,CHOOSE({1,2},Data!$A$2:$A$15458&amp;Data!$E$2:$E$15458,Data!$F$2:$F$15458),2,0),"")</f>
        <v>BAS1224-16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1846</v>
      </c>
      <c r="D37" s="23" t="s">
        <v>3752</v>
      </c>
      <c r="E37" s="24" t="s">
        <v>3753</v>
      </c>
      <c r="F37" s="25" t="s">
        <v>3754</v>
      </c>
      <c r="G37" s="22" t="s">
        <v>3755</v>
      </c>
      <c r="H37" s="26">
        <v>7</v>
      </c>
      <c r="I37" s="26">
        <v>5</v>
      </c>
      <c r="J37" s="26">
        <v>8.5</v>
      </c>
      <c r="K37" s="26" t="s">
        <v>28</v>
      </c>
      <c r="L37" s="33"/>
      <c r="M37" s="33"/>
      <c r="N37" s="33"/>
      <c r="O37" s="77">
        <v>5</v>
      </c>
      <c r="P37" s="28">
        <f>ROUND(SUMPRODUCT(H37:O37,$H$8:$O$8)/100,1)</f>
        <v>5.9</v>
      </c>
      <c r="Q37" s="29" t="str">
        <f t="shared" si="0"/>
        <v>C</v>
      </c>
      <c r="R37" s="30" t="str">
        <f t="shared" si="1"/>
        <v>Trung bình</v>
      </c>
      <c r="S37" s="31" t="str">
        <f t="shared" si="4"/>
        <v/>
      </c>
      <c r="T37" s="32" t="str">
        <f t="array" ref="T37">IFERROR(VLOOKUP($C37&amp;$S$3,CHOOSE({1,2},Data!$A$2:$A$15458&amp;Data!$B$2:$B$15458,Data!$C$2:$C$15458),2,0),"")</f>
        <v>305-A2</v>
      </c>
      <c r="U37" s="94" t="str">
        <f t="array" ref="U37">IFERROR(VLOOKUP($C37&amp;$G$4,CHOOSE({1,2},Data!$A$2:$A$15458&amp;Data!$E$2:$E$15458,Data!$F$2:$F$15458),2,0),"")</f>
        <v>BAS1224-16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2527</v>
      </c>
      <c r="D38" s="23" t="s">
        <v>3756</v>
      </c>
      <c r="E38" s="24" t="s">
        <v>3288</v>
      </c>
      <c r="F38" s="25" t="s">
        <v>3757</v>
      </c>
      <c r="G38" s="22" t="s">
        <v>3318</v>
      </c>
      <c r="H38" s="26">
        <v>0</v>
      </c>
      <c r="I38" s="26">
        <v>0</v>
      </c>
      <c r="J38" s="26">
        <v>0</v>
      </c>
      <c r="K38" s="26" t="s">
        <v>28</v>
      </c>
      <c r="L38" s="33"/>
      <c r="M38" s="33"/>
      <c r="N38" s="33"/>
      <c r="O38" s="113" t="s">
        <v>4811</v>
      </c>
      <c r="P38" s="28">
        <f>ROUND(SUMPRODUCT(H38:O38,$H$8:$O$8)/100,1)</f>
        <v>0</v>
      </c>
      <c r="Q38" s="29" t="str">
        <f t="shared" si="0"/>
        <v>F</v>
      </c>
      <c r="R38" s="30" t="str">
        <f t="shared" si="1"/>
        <v>Kém</v>
      </c>
      <c r="S38" s="31" t="str">
        <f t="shared" si="4"/>
        <v>Không đủ ĐKDT</v>
      </c>
      <c r="T38" s="32" t="str">
        <f t="array" ref="T38">IFERROR(VLOOKUP($C38&amp;$S$3,CHOOSE({1,2},Data!$A$2:$A$15458&amp;Data!$B$2:$B$15458,Data!$C$2:$C$15458),2,0),"")</f>
        <v>305-A2</v>
      </c>
      <c r="U38" s="94" t="str">
        <f t="array" ref="U38">IFERROR(VLOOKUP($C38&amp;$G$4,CHOOSE({1,2},Data!$A$2:$A$15458&amp;Data!$E$2:$E$15458,Data!$F$2:$F$15458),2,0),"")</f>
        <v>BAS1224-16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Học lại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2084</v>
      </c>
      <c r="D39" s="23" t="s">
        <v>3293</v>
      </c>
      <c r="E39" s="24" t="s">
        <v>3294</v>
      </c>
      <c r="F39" s="25" t="s">
        <v>3758</v>
      </c>
      <c r="G39" s="22" t="s">
        <v>3290</v>
      </c>
      <c r="H39" s="26">
        <v>0</v>
      </c>
      <c r="I39" s="26">
        <v>0</v>
      </c>
      <c r="J39" s="26">
        <v>0</v>
      </c>
      <c r="K39" s="26" t="s">
        <v>28</v>
      </c>
      <c r="L39" s="33"/>
      <c r="M39" s="33"/>
      <c r="N39" s="33"/>
      <c r="O39" s="113" t="s">
        <v>4811</v>
      </c>
      <c r="P39" s="28">
        <f>ROUND(SUMPRODUCT(H39:O39,$H$8:$O$8)/100,1)</f>
        <v>0</v>
      </c>
      <c r="Q39" s="29" t="str">
        <f t="shared" si="0"/>
        <v>F</v>
      </c>
      <c r="R39" s="30" t="str">
        <f t="shared" si="1"/>
        <v>Kém</v>
      </c>
      <c r="S39" s="31" t="str">
        <f t="shared" si="4"/>
        <v>Không đủ ĐKDT</v>
      </c>
      <c r="T39" s="32" t="str">
        <f t="array" ref="T39">IFERROR(VLOOKUP($C39&amp;$S$3,CHOOSE({1,2},Data!$A$2:$A$15458&amp;Data!$B$2:$B$15458,Data!$C$2:$C$15458),2,0),"")</f>
        <v>305-A2</v>
      </c>
      <c r="U39" s="94" t="str">
        <f t="array" ref="U39">IFERROR(VLOOKUP($C39&amp;$G$4,CHOOSE({1,2},Data!$A$2:$A$15458&amp;Data!$E$2:$E$15458,Data!$F$2:$F$15458),2,0),"")</f>
        <v>BAS1224-16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Học lại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2401</v>
      </c>
      <c r="D40" s="23" t="s">
        <v>3759</v>
      </c>
      <c r="E40" s="24" t="s">
        <v>3760</v>
      </c>
      <c r="F40" s="25" t="s">
        <v>3648</v>
      </c>
      <c r="G40" s="22" t="s">
        <v>3214</v>
      </c>
      <c r="H40" s="26">
        <v>9</v>
      </c>
      <c r="I40" s="26">
        <v>5</v>
      </c>
      <c r="J40" s="26">
        <v>7</v>
      </c>
      <c r="K40" s="26" t="s">
        <v>28</v>
      </c>
      <c r="L40" s="33"/>
      <c r="M40" s="33"/>
      <c r="N40" s="33"/>
      <c r="O40" s="77">
        <v>4.5</v>
      </c>
      <c r="P40" s="28">
        <f>ROUND(SUMPRODUCT(H40:O40,$H$8:$O$8)/100,1)</f>
        <v>5.5</v>
      </c>
      <c r="Q40" s="29" t="str">
        <f t="shared" si="0"/>
        <v>C</v>
      </c>
      <c r="R40" s="30" t="str">
        <f t="shared" si="1"/>
        <v>Trung bình</v>
      </c>
      <c r="S40" s="31" t="str">
        <f t="shared" si="4"/>
        <v/>
      </c>
      <c r="T40" s="32" t="str">
        <f t="array" ref="T40">IFERROR(VLOOKUP($C40&amp;$S$3,CHOOSE({1,2},Data!$A$2:$A$15458&amp;Data!$B$2:$B$15458,Data!$C$2:$C$15458),2,0),"")</f>
        <v>305-A2</v>
      </c>
      <c r="U40" s="94" t="str">
        <f t="array" ref="U40">IFERROR(VLOOKUP($C40&amp;$G$4,CHOOSE({1,2},Data!$A$2:$A$15458&amp;Data!$E$2:$E$15458,Data!$F$2:$F$15458),2,0),"")</f>
        <v>BAS1224-16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1056</v>
      </c>
      <c r="D41" s="23" t="s">
        <v>3300</v>
      </c>
      <c r="E41" s="24" t="s">
        <v>3761</v>
      </c>
      <c r="F41" s="25" t="s">
        <v>3762</v>
      </c>
      <c r="G41" s="22" t="s">
        <v>3340</v>
      </c>
      <c r="H41" s="26">
        <v>10</v>
      </c>
      <c r="I41" s="26">
        <v>9</v>
      </c>
      <c r="J41" s="26">
        <v>8.5</v>
      </c>
      <c r="K41" s="26" t="s">
        <v>28</v>
      </c>
      <c r="L41" s="33"/>
      <c r="M41" s="33"/>
      <c r="N41" s="33"/>
      <c r="O41" s="77">
        <v>5</v>
      </c>
      <c r="P41" s="28">
        <f>ROUND(SUMPRODUCT(H41:O41,$H$8:$O$8)/100,1)</f>
        <v>6.6</v>
      </c>
      <c r="Q41" s="29" t="str">
        <f t="shared" ref="Q41:Q72" si="5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C+</v>
      </c>
      <c r="R41" s="30" t="str">
        <f t="shared" ref="R41:R72" si="6">IF($P41&lt;4,"Kém",IF(AND($P41&gt;=4,$P41&lt;=5.4),"Trung bình yếu",IF(AND($P41&gt;=5.5,$P41&lt;=6.9),"Trung bình",IF(AND($P41&gt;=7,$P41&lt;=8.4),"Khá",IF(AND($P41&gt;=8.5,$P41&lt;=10),"Giỏi","")))))</f>
        <v>Trung bình</v>
      </c>
      <c r="S41" s="31" t="str">
        <f t="shared" si="4"/>
        <v/>
      </c>
      <c r="T41" s="32" t="str">
        <f t="array" ref="T41">IFERROR(VLOOKUP($C41&amp;$S$3,CHOOSE({1,2},Data!$A$2:$A$15458&amp;Data!$B$2:$B$15458,Data!$C$2:$C$15458),2,0),"")</f>
        <v>305-A2</v>
      </c>
      <c r="U41" s="94" t="str">
        <f t="array" ref="U41">IFERROR(VLOOKUP($C41&amp;$G$4,CHOOSE({1,2},Data!$A$2:$A$15458&amp;Data!$E$2:$E$15458,Data!$F$2:$F$15458),2,0),"")</f>
        <v>BAS1224-16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2274</v>
      </c>
      <c r="D42" s="23" t="s">
        <v>3255</v>
      </c>
      <c r="E42" s="24" t="s">
        <v>3312</v>
      </c>
      <c r="F42" s="25" t="s">
        <v>3577</v>
      </c>
      <c r="G42" s="22" t="s">
        <v>3273</v>
      </c>
      <c r="H42" s="26">
        <v>10</v>
      </c>
      <c r="I42" s="26">
        <v>1</v>
      </c>
      <c r="J42" s="26">
        <v>7.5</v>
      </c>
      <c r="K42" s="26" t="s">
        <v>28</v>
      </c>
      <c r="L42" s="33"/>
      <c r="M42" s="33"/>
      <c r="N42" s="33"/>
      <c r="O42" s="77">
        <v>4.5</v>
      </c>
      <c r="P42" s="28">
        <f>ROUND(SUMPRODUCT(H42:O42,$H$8:$O$8)/100,1)</f>
        <v>5.3</v>
      </c>
      <c r="Q42" s="29" t="str">
        <f t="shared" si="5"/>
        <v>D+</v>
      </c>
      <c r="R42" s="30" t="str">
        <f t="shared" si="6"/>
        <v>Trung bình yếu</v>
      </c>
      <c r="S42" s="31" t="str">
        <f t="shared" si="4"/>
        <v/>
      </c>
      <c r="T42" s="32" t="str">
        <f t="array" ref="T42">IFERROR(VLOOKUP($C42&amp;$S$3,CHOOSE({1,2},Data!$A$2:$A$15458&amp;Data!$B$2:$B$15458,Data!$C$2:$C$15458),2,0),"")</f>
        <v>305-A2</v>
      </c>
      <c r="U42" s="94" t="str">
        <f t="array" ref="U42">IFERROR(VLOOKUP($C42&amp;$G$4,CHOOSE({1,2},Data!$A$2:$A$15458&amp;Data!$E$2:$E$15458,Data!$F$2:$F$15458),2,0),"")</f>
        <v>BAS1224-16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1374</v>
      </c>
      <c r="D43" s="23" t="s">
        <v>3763</v>
      </c>
      <c r="E43" s="24" t="s">
        <v>3312</v>
      </c>
      <c r="F43" s="25" t="s">
        <v>3589</v>
      </c>
      <c r="G43" s="22" t="s">
        <v>3214</v>
      </c>
      <c r="H43" s="26">
        <v>10</v>
      </c>
      <c r="I43" s="26">
        <v>1</v>
      </c>
      <c r="J43" s="26">
        <v>7.5</v>
      </c>
      <c r="K43" s="26" t="s">
        <v>28</v>
      </c>
      <c r="L43" s="33"/>
      <c r="M43" s="33"/>
      <c r="N43" s="33"/>
      <c r="O43" s="77">
        <v>2</v>
      </c>
      <c r="P43" s="28">
        <f>ROUND(SUMPRODUCT(H43:O43,$H$8:$O$8)/100,1)</f>
        <v>3.8</v>
      </c>
      <c r="Q43" s="29" t="str">
        <f t="shared" si="5"/>
        <v>F</v>
      </c>
      <c r="R43" s="30" t="str">
        <f t="shared" si="6"/>
        <v>Kém</v>
      </c>
      <c r="S43" s="31" t="str">
        <f t="shared" si="4"/>
        <v/>
      </c>
      <c r="T43" s="32" t="str">
        <f t="array" ref="T43">IFERROR(VLOOKUP($C43&amp;$S$3,CHOOSE({1,2},Data!$A$2:$A$15458&amp;Data!$B$2:$B$15458,Data!$C$2:$C$15458),2,0),"")</f>
        <v>305-A2</v>
      </c>
      <c r="U43" s="94" t="str">
        <f t="array" ref="U43">IFERROR(VLOOKUP($C43&amp;$G$4,CHOOSE({1,2},Data!$A$2:$A$15458&amp;Data!$E$2:$E$15458,Data!$F$2:$F$15458),2,0),"")</f>
        <v>BAS1224-16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Học lại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1719</v>
      </c>
      <c r="D44" s="23" t="s">
        <v>3311</v>
      </c>
      <c r="E44" s="24" t="s">
        <v>3312</v>
      </c>
      <c r="F44" s="25" t="s">
        <v>3376</v>
      </c>
      <c r="G44" s="22" t="s">
        <v>3465</v>
      </c>
      <c r="H44" s="26">
        <v>9</v>
      </c>
      <c r="I44" s="26">
        <v>7.5</v>
      </c>
      <c r="J44" s="26">
        <v>8.5</v>
      </c>
      <c r="K44" s="26" t="s">
        <v>28</v>
      </c>
      <c r="L44" s="33"/>
      <c r="M44" s="33"/>
      <c r="N44" s="33"/>
      <c r="O44" s="77">
        <v>3.5</v>
      </c>
      <c r="P44" s="28">
        <f>ROUND(SUMPRODUCT(H44:O44,$H$8:$O$8)/100,1)</f>
        <v>5.5</v>
      </c>
      <c r="Q44" s="29" t="str">
        <f t="shared" si="5"/>
        <v>C</v>
      </c>
      <c r="R44" s="30" t="str">
        <f t="shared" si="6"/>
        <v>Trung bình</v>
      </c>
      <c r="S44" s="31" t="str">
        <f t="shared" si="4"/>
        <v/>
      </c>
      <c r="T44" s="32" t="str">
        <f t="array" ref="T44">IFERROR(VLOOKUP($C44&amp;$S$3,CHOOSE({1,2},Data!$A$2:$A$15458&amp;Data!$B$2:$B$15458,Data!$C$2:$C$15458),2,0),"")</f>
        <v>305-A2</v>
      </c>
      <c r="U44" s="94" t="str">
        <f t="array" ref="U44">IFERROR(VLOOKUP($C44&amp;$G$4,CHOOSE({1,2},Data!$A$2:$A$15458&amp;Data!$E$2:$E$15458,Data!$F$2:$F$15458),2,0),"")</f>
        <v>BAS1224-16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2645</v>
      </c>
      <c r="D45" s="23" t="s">
        <v>3765</v>
      </c>
      <c r="E45" s="24" t="s">
        <v>3323</v>
      </c>
      <c r="F45" s="25" t="s">
        <v>3566</v>
      </c>
      <c r="G45" s="22" t="s">
        <v>3231</v>
      </c>
      <c r="H45" s="26">
        <v>10</v>
      </c>
      <c r="I45" s="26">
        <v>7.5</v>
      </c>
      <c r="J45" s="26">
        <v>8</v>
      </c>
      <c r="K45" s="26" t="s">
        <v>28</v>
      </c>
      <c r="L45" s="33"/>
      <c r="M45" s="33"/>
      <c r="N45" s="33"/>
      <c r="O45" s="77">
        <v>3</v>
      </c>
      <c r="P45" s="28">
        <f>ROUND(SUMPRODUCT(H45:O45,$H$8:$O$8)/100,1)</f>
        <v>5.2</v>
      </c>
      <c r="Q45" s="29" t="str">
        <f t="shared" si="5"/>
        <v>D+</v>
      </c>
      <c r="R45" s="30" t="str">
        <f t="shared" si="6"/>
        <v>Trung bình yếu</v>
      </c>
      <c r="S45" s="31" t="str">
        <f t="shared" si="4"/>
        <v/>
      </c>
      <c r="T45" s="32" t="str">
        <f t="array" ref="T45">IFERROR(VLOOKUP($C45&amp;$S$3,CHOOSE({1,2},Data!$A$2:$A$15458&amp;Data!$B$2:$B$15458,Data!$C$2:$C$15458),2,0),"")</f>
        <v>305-A2</v>
      </c>
      <c r="U45" s="94" t="str">
        <f t="array" ref="U45">IFERROR(VLOOKUP($C45&amp;$G$4,CHOOSE({1,2},Data!$A$2:$A$15458&amp;Data!$E$2:$E$15458,Data!$F$2:$F$15458),2,0),"")</f>
        <v>BAS1224-16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420</v>
      </c>
      <c r="D46" s="23" t="s">
        <v>3421</v>
      </c>
      <c r="E46" s="24" t="s">
        <v>3323</v>
      </c>
      <c r="F46" s="25" t="s">
        <v>3764</v>
      </c>
      <c r="G46" s="22" t="s">
        <v>3296</v>
      </c>
      <c r="H46" s="26">
        <v>10</v>
      </c>
      <c r="I46" s="26">
        <v>4</v>
      </c>
      <c r="J46" s="26">
        <v>7.5</v>
      </c>
      <c r="K46" s="26" t="s">
        <v>28</v>
      </c>
      <c r="L46" s="33"/>
      <c r="M46" s="33"/>
      <c r="N46" s="33"/>
      <c r="O46" s="77">
        <v>0</v>
      </c>
      <c r="P46" s="28">
        <f>ROUND(SUMPRODUCT(H46:O46,$H$8:$O$8)/100,1)</f>
        <v>2.9</v>
      </c>
      <c r="Q46" s="29" t="str">
        <f t="shared" si="5"/>
        <v>F</v>
      </c>
      <c r="R46" s="30" t="str">
        <f t="shared" si="6"/>
        <v>Kém</v>
      </c>
      <c r="S46" s="31" t="str">
        <f t="shared" si="4"/>
        <v/>
      </c>
      <c r="T46" s="32" t="str">
        <f t="array" ref="T46">IFERROR(VLOOKUP($C46&amp;$S$3,CHOOSE({1,2},Data!$A$2:$A$15458&amp;Data!$B$2:$B$15458,Data!$C$2:$C$15458),2,0),"")</f>
        <v>305-A2</v>
      </c>
      <c r="U46" s="94" t="str">
        <f t="array" ref="U46">IFERROR(VLOOKUP($C46&amp;$G$4,CHOOSE({1,2},Data!$A$2:$A$15458&amp;Data!$E$2:$E$15458,Data!$F$2:$F$15458),2,0),"")</f>
        <v>BAS1224-16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Học lại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1322</v>
      </c>
      <c r="D47" s="23" t="s">
        <v>3766</v>
      </c>
      <c r="E47" s="24" t="s">
        <v>3331</v>
      </c>
      <c r="F47" s="25" t="s">
        <v>3767</v>
      </c>
      <c r="G47" s="22" t="s">
        <v>3318</v>
      </c>
      <c r="H47" s="26">
        <v>10</v>
      </c>
      <c r="I47" s="26">
        <v>5</v>
      </c>
      <c r="J47" s="26">
        <v>8</v>
      </c>
      <c r="K47" s="26" t="s">
        <v>28</v>
      </c>
      <c r="L47" s="33"/>
      <c r="M47" s="33"/>
      <c r="N47" s="33"/>
      <c r="O47" s="77">
        <v>8.5</v>
      </c>
      <c r="P47" s="28">
        <f>ROUND(SUMPRODUCT(H47:O47,$H$8:$O$8)/100,1)</f>
        <v>8.1999999999999993</v>
      </c>
      <c r="Q47" s="29" t="str">
        <f t="shared" si="5"/>
        <v>B+</v>
      </c>
      <c r="R47" s="30" t="str">
        <f t="shared" si="6"/>
        <v>Khá</v>
      </c>
      <c r="S47" s="31" t="str">
        <f t="shared" si="4"/>
        <v/>
      </c>
      <c r="T47" s="32" t="str">
        <f t="array" ref="T47">IFERROR(VLOOKUP($C47&amp;$S$3,CHOOSE({1,2},Data!$A$2:$A$15458&amp;Data!$B$2:$B$15458,Data!$C$2:$C$15458),2,0),"")</f>
        <v>305-A2</v>
      </c>
      <c r="U47" s="94" t="str">
        <f t="array" ref="U47">IFERROR(VLOOKUP($C47&amp;$G$4,CHOOSE({1,2},Data!$A$2:$A$15458&amp;Data!$E$2:$E$15458,Data!$F$2:$F$15458),2,0),"")</f>
        <v>BAS1224-16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2587</v>
      </c>
      <c r="D48" s="23" t="s">
        <v>3534</v>
      </c>
      <c r="E48" s="24" t="s">
        <v>3331</v>
      </c>
      <c r="F48" s="25" t="s">
        <v>3562</v>
      </c>
      <c r="G48" s="22" t="s">
        <v>3465</v>
      </c>
      <c r="H48" s="26">
        <v>10</v>
      </c>
      <c r="I48" s="26">
        <v>7</v>
      </c>
      <c r="J48" s="26">
        <v>9</v>
      </c>
      <c r="K48" s="26" t="s">
        <v>28</v>
      </c>
      <c r="L48" s="33"/>
      <c r="M48" s="33"/>
      <c r="N48" s="33"/>
      <c r="O48" s="77">
        <v>4</v>
      </c>
      <c r="P48" s="28">
        <f>ROUND(SUMPRODUCT(H48:O48,$H$8:$O$8)/100,1)</f>
        <v>5.9</v>
      </c>
      <c r="Q48" s="29" t="str">
        <f t="shared" si="5"/>
        <v>C</v>
      </c>
      <c r="R48" s="30" t="str">
        <f t="shared" si="6"/>
        <v>Trung bình</v>
      </c>
      <c r="S48" s="31" t="str">
        <f t="shared" si="4"/>
        <v/>
      </c>
      <c r="T48" s="32" t="str">
        <f t="array" ref="T48">IFERROR(VLOOKUP($C48&amp;$S$3,CHOOSE({1,2},Data!$A$2:$A$15458&amp;Data!$B$2:$B$15458,Data!$C$2:$C$15458),2,0),"")</f>
        <v>305-A2</v>
      </c>
      <c r="U48" s="94" t="str">
        <f t="array" ref="U48">IFERROR(VLOOKUP($C48&amp;$G$4,CHOOSE({1,2},Data!$A$2:$A$15458&amp;Data!$E$2:$E$15458,Data!$F$2:$F$15458),2,0),"")</f>
        <v>BAS1224-16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1382</v>
      </c>
      <c r="D49" s="23" t="s">
        <v>3520</v>
      </c>
      <c r="E49" s="24" t="s">
        <v>3338</v>
      </c>
      <c r="F49" s="25" t="s">
        <v>3436</v>
      </c>
      <c r="G49" s="22" t="s">
        <v>3465</v>
      </c>
      <c r="H49" s="26">
        <v>10</v>
      </c>
      <c r="I49" s="26">
        <v>2.5</v>
      </c>
      <c r="J49" s="26">
        <v>8</v>
      </c>
      <c r="K49" s="26" t="s">
        <v>28</v>
      </c>
      <c r="L49" s="33"/>
      <c r="M49" s="33"/>
      <c r="N49" s="33"/>
      <c r="O49" s="77">
        <v>5</v>
      </c>
      <c r="P49" s="28">
        <f>ROUND(SUMPRODUCT(H49:O49,$H$8:$O$8)/100,1)</f>
        <v>5.9</v>
      </c>
      <c r="Q49" s="29" t="str">
        <f t="shared" si="5"/>
        <v>C</v>
      </c>
      <c r="R49" s="30" t="str">
        <f t="shared" si="6"/>
        <v>Trung bình</v>
      </c>
      <c r="S49" s="31" t="str">
        <f t="shared" si="4"/>
        <v/>
      </c>
      <c r="T49" s="32" t="str">
        <f t="array" ref="T49">IFERROR(VLOOKUP($C49&amp;$S$3,CHOOSE({1,2},Data!$A$2:$A$15458&amp;Data!$B$2:$B$15458,Data!$C$2:$C$15458),2,0),"")</f>
        <v>305-A2</v>
      </c>
      <c r="U49" s="94" t="str">
        <f t="array" ref="U49">IFERROR(VLOOKUP($C49&amp;$G$4,CHOOSE({1,2},Data!$A$2:$A$15458&amp;Data!$E$2:$E$15458,Data!$F$2:$F$15458),2,0),"")</f>
        <v>BAS1224-16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2412</v>
      </c>
      <c r="D50" s="23" t="s">
        <v>3439</v>
      </c>
      <c r="E50" s="24" t="s">
        <v>3338</v>
      </c>
      <c r="F50" s="25" t="s">
        <v>3768</v>
      </c>
      <c r="G50" s="22" t="s">
        <v>3214</v>
      </c>
      <c r="H50" s="26">
        <v>10</v>
      </c>
      <c r="I50" s="26">
        <v>2.5</v>
      </c>
      <c r="J50" s="26">
        <v>7</v>
      </c>
      <c r="K50" s="26" t="s">
        <v>28</v>
      </c>
      <c r="L50" s="33"/>
      <c r="M50" s="33"/>
      <c r="N50" s="33"/>
      <c r="O50" s="77">
        <v>2</v>
      </c>
      <c r="P50" s="28">
        <f>ROUND(SUMPRODUCT(H50:O50,$H$8:$O$8)/100,1)</f>
        <v>3.9</v>
      </c>
      <c r="Q50" s="29" t="str">
        <f t="shared" si="5"/>
        <v>F</v>
      </c>
      <c r="R50" s="30" t="str">
        <f t="shared" si="6"/>
        <v>Kém</v>
      </c>
      <c r="S50" s="31" t="str">
        <f t="shared" si="4"/>
        <v/>
      </c>
      <c r="T50" s="32" t="str">
        <f t="array" ref="T50">IFERROR(VLOOKUP($C50&amp;$S$3,CHOOSE({1,2},Data!$A$2:$A$15458&amp;Data!$B$2:$B$15458,Data!$C$2:$C$15458),2,0),"")</f>
        <v>305-A2</v>
      </c>
      <c r="U50" s="94" t="str">
        <f t="array" ref="U50">IFERROR(VLOOKUP($C50&amp;$G$4,CHOOSE({1,2},Data!$A$2:$A$15458&amp;Data!$E$2:$E$15458,Data!$F$2:$F$15458),2,0),"")</f>
        <v>BAS1224-16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Học lại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2282</v>
      </c>
      <c r="D51" s="23" t="s">
        <v>3773</v>
      </c>
      <c r="E51" s="24" t="s">
        <v>3338</v>
      </c>
      <c r="F51" s="25" t="s">
        <v>3764</v>
      </c>
      <c r="G51" s="22" t="s">
        <v>3218</v>
      </c>
      <c r="H51" s="26">
        <v>10</v>
      </c>
      <c r="I51" s="26">
        <v>1</v>
      </c>
      <c r="J51" s="26">
        <v>7.5</v>
      </c>
      <c r="K51" s="26" t="s">
        <v>28</v>
      </c>
      <c r="L51" s="33"/>
      <c r="M51" s="33"/>
      <c r="N51" s="33"/>
      <c r="O51" s="77">
        <v>8</v>
      </c>
      <c r="P51" s="28">
        <f>ROUND(SUMPRODUCT(H51:O51,$H$8:$O$8)/100,1)</f>
        <v>7.4</v>
      </c>
      <c r="Q51" s="29" t="str">
        <f t="shared" si="5"/>
        <v>B</v>
      </c>
      <c r="R51" s="30" t="str">
        <f t="shared" si="6"/>
        <v>Khá</v>
      </c>
      <c r="S51" s="31" t="str">
        <f t="shared" si="4"/>
        <v/>
      </c>
      <c r="T51" s="32" t="str">
        <f t="array" ref="T51">IFERROR(VLOOKUP($C51&amp;$S$3,CHOOSE({1,2},Data!$A$2:$A$15458&amp;Data!$B$2:$B$15458,Data!$C$2:$C$15458),2,0),"")</f>
        <v>305-A2</v>
      </c>
      <c r="U51" s="94" t="str">
        <f t="array" ref="U51">IFERROR(VLOOKUP($C51&amp;$G$4,CHOOSE({1,2},Data!$A$2:$A$15458&amp;Data!$E$2:$E$15458,Data!$F$2:$F$15458),2,0),"")</f>
        <v>BAS1224-16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2542</v>
      </c>
      <c r="D52" s="23" t="s">
        <v>3769</v>
      </c>
      <c r="E52" s="24" t="s">
        <v>3338</v>
      </c>
      <c r="F52" s="25" t="s">
        <v>3659</v>
      </c>
      <c r="G52" s="22" t="s">
        <v>3235</v>
      </c>
      <c r="H52" s="26">
        <v>8</v>
      </c>
      <c r="I52" s="26">
        <v>1</v>
      </c>
      <c r="J52" s="26">
        <v>7</v>
      </c>
      <c r="K52" s="26" t="s">
        <v>28</v>
      </c>
      <c r="L52" s="33"/>
      <c r="M52" s="33"/>
      <c r="N52" s="33"/>
      <c r="O52" s="77">
        <v>2</v>
      </c>
      <c r="P52" s="28">
        <f>ROUND(SUMPRODUCT(H52:O52,$H$8:$O$8)/100,1)</f>
        <v>3.5</v>
      </c>
      <c r="Q52" s="29" t="str">
        <f t="shared" si="5"/>
        <v>F</v>
      </c>
      <c r="R52" s="30" t="str">
        <f t="shared" si="6"/>
        <v>Kém</v>
      </c>
      <c r="S52" s="31" t="str">
        <f t="shared" si="4"/>
        <v/>
      </c>
      <c r="T52" s="32" t="str">
        <f t="array" ref="T52">IFERROR(VLOOKUP($C52&amp;$S$3,CHOOSE({1,2},Data!$A$2:$A$15458&amp;Data!$B$2:$B$15458,Data!$C$2:$C$15458),2,0),"")</f>
        <v>305-A2</v>
      </c>
      <c r="U52" s="94" t="str">
        <f t="array" ref="U52">IFERROR(VLOOKUP($C52&amp;$G$4,CHOOSE({1,2},Data!$A$2:$A$15458&amp;Data!$E$2:$E$15458,Data!$F$2:$F$15458),2,0),"")</f>
        <v>BAS1224-16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Học lại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1699</v>
      </c>
      <c r="D53" s="23" t="s">
        <v>3770</v>
      </c>
      <c r="E53" s="24" t="s">
        <v>3338</v>
      </c>
      <c r="F53" s="25" t="s">
        <v>3771</v>
      </c>
      <c r="G53" s="22" t="s">
        <v>3772</v>
      </c>
      <c r="H53" s="26">
        <v>8</v>
      </c>
      <c r="I53" s="26">
        <v>2.5</v>
      </c>
      <c r="J53" s="26">
        <v>7.5</v>
      </c>
      <c r="K53" s="26" t="s">
        <v>28</v>
      </c>
      <c r="L53" s="33"/>
      <c r="M53" s="33"/>
      <c r="N53" s="33"/>
      <c r="O53" s="77">
        <v>8</v>
      </c>
      <c r="P53" s="28">
        <f>ROUND(SUMPRODUCT(H53:O53,$H$8:$O$8)/100,1)</f>
        <v>7.4</v>
      </c>
      <c r="Q53" s="29" t="str">
        <f t="shared" si="5"/>
        <v>B</v>
      </c>
      <c r="R53" s="30" t="str">
        <f t="shared" si="6"/>
        <v>Khá</v>
      </c>
      <c r="S53" s="31" t="str">
        <f t="shared" si="4"/>
        <v/>
      </c>
      <c r="T53" s="32" t="str">
        <f t="array" ref="T53">IFERROR(VLOOKUP($C53&amp;$S$3,CHOOSE({1,2},Data!$A$2:$A$15458&amp;Data!$B$2:$B$15458,Data!$C$2:$C$15458),2,0),"")</f>
        <v>305-A2</v>
      </c>
      <c r="U53" s="94" t="str">
        <f t="array" ref="U53">IFERROR(VLOOKUP($C53&amp;$G$4,CHOOSE({1,2},Data!$A$2:$A$15458&amp;Data!$E$2:$E$15458,Data!$F$2:$F$15458),2,0),"")</f>
        <v>BAS1224-16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2417</v>
      </c>
      <c r="D54" s="23" t="s">
        <v>3322</v>
      </c>
      <c r="E54" s="24" t="s">
        <v>3774</v>
      </c>
      <c r="F54" s="25" t="s">
        <v>3775</v>
      </c>
      <c r="G54" s="22" t="s">
        <v>3776</v>
      </c>
      <c r="H54" s="26">
        <v>0</v>
      </c>
      <c r="I54" s="26">
        <v>0</v>
      </c>
      <c r="J54" s="26">
        <v>0</v>
      </c>
      <c r="K54" s="26" t="s">
        <v>28</v>
      </c>
      <c r="L54" s="33"/>
      <c r="M54" s="33"/>
      <c r="N54" s="33"/>
      <c r="O54" s="113" t="s">
        <v>4811</v>
      </c>
      <c r="P54" s="28">
        <f>ROUND(SUMPRODUCT(H54:O54,$H$8:$O$8)/100,1)</f>
        <v>0</v>
      </c>
      <c r="Q54" s="29" t="str">
        <f t="shared" si="5"/>
        <v>F</v>
      </c>
      <c r="R54" s="30" t="str">
        <f t="shared" si="6"/>
        <v>Kém</v>
      </c>
      <c r="S54" s="31" t="str">
        <f t="shared" si="4"/>
        <v>Không đủ ĐKDT</v>
      </c>
      <c r="T54" s="32" t="str">
        <f t="array" ref="T54">IFERROR(VLOOKUP($C54&amp;$S$3,CHOOSE({1,2},Data!$A$2:$A$15458&amp;Data!$B$2:$B$15458,Data!$C$2:$C$15458),2,0),"")</f>
        <v>305-A2</v>
      </c>
      <c r="U54" s="94" t="str">
        <f t="array" ref="U54">IFERROR(VLOOKUP($C54&amp;$G$4,CHOOSE({1,2},Data!$A$2:$A$15458&amp;Data!$E$2:$E$15458,Data!$F$2:$F$15458),2,0),"")</f>
        <v>BAS1224-16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Học lại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2096</v>
      </c>
      <c r="D55" s="23" t="s">
        <v>3319</v>
      </c>
      <c r="E55" s="24" t="s">
        <v>3351</v>
      </c>
      <c r="F55" s="25" t="s">
        <v>3350</v>
      </c>
      <c r="G55" s="22" t="s">
        <v>3281</v>
      </c>
      <c r="H55" s="26">
        <v>8</v>
      </c>
      <c r="I55" s="26">
        <v>8</v>
      </c>
      <c r="J55" s="26">
        <v>8</v>
      </c>
      <c r="K55" s="26" t="s">
        <v>28</v>
      </c>
      <c r="L55" s="33"/>
      <c r="M55" s="33"/>
      <c r="N55" s="33"/>
      <c r="O55" s="77">
        <v>9</v>
      </c>
      <c r="P55" s="28">
        <f>ROUND(SUMPRODUCT(H55:O55,$H$8:$O$8)/100,1)</f>
        <v>8.6</v>
      </c>
      <c r="Q55" s="29" t="str">
        <f t="shared" si="5"/>
        <v>A</v>
      </c>
      <c r="R55" s="30" t="str">
        <f t="shared" si="6"/>
        <v>Giỏi</v>
      </c>
      <c r="S55" s="31" t="str">
        <f t="shared" si="4"/>
        <v/>
      </c>
      <c r="T55" s="32" t="str">
        <f t="array" ref="T55">IFERROR(VLOOKUP($C55&amp;$S$3,CHOOSE({1,2},Data!$A$2:$A$15458&amp;Data!$B$2:$B$15458,Data!$C$2:$C$15458),2,0),"")</f>
        <v>305-A2</v>
      </c>
      <c r="U55" s="94" t="str">
        <f t="array" ref="U55">IFERROR(VLOOKUP($C55&amp;$G$4,CHOOSE({1,2},Data!$A$2:$A$15458&amp;Data!$E$2:$E$15458,Data!$F$2:$F$15458),2,0),"")</f>
        <v>BAS1224-16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433</v>
      </c>
      <c r="D56" s="23" t="s">
        <v>3777</v>
      </c>
      <c r="E56" s="24" t="s">
        <v>3351</v>
      </c>
      <c r="F56" s="25" t="s">
        <v>3778</v>
      </c>
      <c r="G56" s="22" t="s">
        <v>3246</v>
      </c>
      <c r="H56" s="26">
        <v>0</v>
      </c>
      <c r="I56" s="26">
        <v>0</v>
      </c>
      <c r="J56" s="26">
        <v>0</v>
      </c>
      <c r="K56" s="26" t="s">
        <v>28</v>
      </c>
      <c r="L56" s="33"/>
      <c r="M56" s="33"/>
      <c r="N56" s="33"/>
      <c r="O56" s="113" t="s">
        <v>4811</v>
      </c>
      <c r="P56" s="28">
        <f>ROUND(SUMPRODUCT(H56:O56,$H$8:$O$8)/100,1)</f>
        <v>0</v>
      </c>
      <c r="Q56" s="29" t="str">
        <f t="shared" si="5"/>
        <v>F</v>
      </c>
      <c r="R56" s="30" t="str">
        <f t="shared" si="6"/>
        <v>Kém</v>
      </c>
      <c r="S56" s="31" t="str">
        <f t="shared" si="4"/>
        <v>Không đủ ĐKDT</v>
      </c>
      <c r="T56" s="32" t="str">
        <f t="array" ref="T56">IFERROR(VLOOKUP($C56&amp;$S$3,CHOOSE({1,2},Data!$A$2:$A$15458&amp;Data!$B$2:$B$15458,Data!$C$2:$C$15458),2,0),"")</f>
        <v>305-A2</v>
      </c>
      <c r="U56" s="94" t="str">
        <f t="array" ref="U56">IFERROR(VLOOKUP($C56&amp;$G$4,CHOOSE({1,2},Data!$A$2:$A$15458&amp;Data!$E$2:$E$15458,Data!$F$2:$F$15458),2,0),"")</f>
        <v>BAS1224-16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Học lại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437</v>
      </c>
      <c r="D57" s="23" t="s">
        <v>3781</v>
      </c>
      <c r="E57" s="24" t="s">
        <v>3554</v>
      </c>
      <c r="F57" s="25" t="s">
        <v>3739</v>
      </c>
      <c r="G57" s="22" t="s">
        <v>3257</v>
      </c>
      <c r="H57" s="26">
        <v>10</v>
      </c>
      <c r="I57" s="26">
        <v>1</v>
      </c>
      <c r="J57" s="26">
        <v>8</v>
      </c>
      <c r="K57" s="26" t="s">
        <v>28</v>
      </c>
      <c r="L57" s="33"/>
      <c r="M57" s="33"/>
      <c r="N57" s="33"/>
      <c r="O57" s="77">
        <v>6</v>
      </c>
      <c r="P57" s="28">
        <f>ROUND(SUMPRODUCT(H57:O57,$H$8:$O$8)/100,1)</f>
        <v>6.3</v>
      </c>
      <c r="Q57" s="29" t="str">
        <f t="shared" si="5"/>
        <v>C</v>
      </c>
      <c r="R57" s="30" t="str">
        <f t="shared" si="6"/>
        <v>Trung bình</v>
      </c>
      <c r="S57" s="31" t="str">
        <f t="shared" ref="S57:S82" si="7">+IF(OR($H57=0,$I57=0,$J57=0,$K57=0),"Không đủ ĐKDT",IF(AND(O57=0,P57&gt;=4),"Không đạt",""))</f>
        <v/>
      </c>
      <c r="T57" s="32" t="str">
        <f t="array" ref="T57">IFERROR(VLOOKUP($C57&amp;$S$3,CHOOSE({1,2},Data!$A$2:$A$15458&amp;Data!$B$2:$B$15458,Data!$C$2:$C$15458),2,0),"")</f>
        <v>305-A2</v>
      </c>
      <c r="U57" s="94" t="str">
        <f t="array" ref="U57">IFERROR(VLOOKUP($C57&amp;$G$4,CHOOSE({1,2},Data!$A$2:$A$15458&amp;Data!$E$2:$E$15458,Data!$F$2:$F$15458),2,0),"")</f>
        <v>BAS1224-16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434</v>
      </c>
      <c r="D58" s="23" t="s">
        <v>3779</v>
      </c>
      <c r="E58" s="24" t="s">
        <v>3554</v>
      </c>
      <c r="F58" s="25" t="s">
        <v>3780</v>
      </c>
      <c r="G58" s="22" t="s">
        <v>3257</v>
      </c>
      <c r="H58" s="26">
        <v>10</v>
      </c>
      <c r="I58" s="26">
        <v>1</v>
      </c>
      <c r="J58" s="26">
        <v>6.5</v>
      </c>
      <c r="K58" s="26" t="s">
        <v>28</v>
      </c>
      <c r="L58" s="33"/>
      <c r="M58" s="33"/>
      <c r="N58" s="33"/>
      <c r="O58" s="77">
        <v>4.5</v>
      </c>
      <c r="P58" s="28">
        <f>ROUND(SUMPRODUCT(H58:O58,$H$8:$O$8)/100,1)</f>
        <v>5.0999999999999996</v>
      </c>
      <c r="Q58" s="29" t="str">
        <f t="shared" si="5"/>
        <v>D+</v>
      </c>
      <c r="R58" s="30" t="str">
        <f t="shared" si="6"/>
        <v>Trung bình yếu</v>
      </c>
      <c r="S58" s="31" t="str">
        <f t="shared" si="7"/>
        <v/>
      </c>
      <c r="T58" s="32" t="str">
        <f t="array" ref="T58">IFERROR(VLOOKUP($C58&amp;$S$3,CHOOSE({1,2},Data!$A$2:$A$15458&amp;Data!$B$2:$B$15458,Data!$C$2:$C$15458),2,0),"")</f>
        <v>305-A2</v>
      </c>
      <c r="U58" s="94" t="str">
        <f t="array" ref="U58">IFERROR(VLOOKUP($C58&amp;$G$4,CHOOSE({1,2},Data!$A$2:$A$15458&amp;Data!$E$2:$E$15458,Data!$F$2:$F$15458),2,0),"")</f>
        <v>BAS1224-16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1002</v>
      </c>
      <c r="D59" s="23" t="s">
        <v>3782</v>
      </c>
      <c r="E59" s="24" t="s">
        <v>3554</v>
      </c>
      <c r="F59" s="25" t="s">
        <v>3669</v>
      </c>
      <c r="G59" s="22" t="s">
        <v>3228</v>
      </c>
      <c r="H59" s="26">
        <v>10</v>
      </c>
      <c r="I59" s="26">
        <v>5</v>
      </c>
      <c r="J59" s="26">
        <v>7.5</v>
      </c>
      <c r="K59" s="26" t="s">
        <v>28</v>
      </c>
      <c r="L59" s="33"/>
      <c r="M59" s="33"/>
      <c r="N59" s="33"/>
      <c r="O59" s="77">
        <v>3.5</v>
      </c>
      <c r="P59" s="28">
        <f>ROUND(SUMPRODUCT(H59:O59,$H$8:$O$8)/100,1)</f>
        <v>5.0999999999999996</v>
      </c>
      <c r="Q59" s="29" t="str">
        <f t="shared" si="5"/>
        <v>D+</v>
      </c>
      <c r="R59" s="30" t="str">
        <f t="shared" si="6"/>
        <v>Trung bình yếu</v>
      </c>
      <c r="S59" s="31" t="str">
        <f t="shared" si="7"/>
        <v/>
      </c>
      <c r="T59" s="32" t="str">
        <f t="array" ref="T59">IFERROR(VLOOKUP($C59&amp;$S$3,CHOOSE({1,2},Data!$A$2:$A$15458&amp;Data!$B$2:$B$15458,Data!$C$2:$C$15458),2,0),"")</f>
        <v>305-A2</v>
      </c>
      <c r="U59" s="94" t="str">
        <f t="array" ref="U59">IFERROR(VLOOKUP($C59&amp;$G$4,CHOOSE({1,2},Data!$A$2:$A$15458&amp;Data!$E$2:$E$15458,Data!$F$2:$F$15458),2,0),"")</f>
        <v>BAS1224-16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1390</v>
      </c>
      <c r="D60" s="23" t="s">
        <v>3783</v>
      </c>
      <c r="E60" s="24" t="s">
        <v>3554</v>
      </c>
      <c r="F60" s="25" t="s">
        <v>3784</v>
      </c>
      <c r="G60" s="22" t="s">
        <v>3296</v>
      </c>
      <c r="H60" s="26">
        <v>10</v>
      </c>
      <c r="I60" s="26">
        <v>6</v>
      </c>
      <c r="J60" s="26">
        <v>8</v>
      </c>
      <c r="K60" s="26" t="s">
        <v>28</v>
      </c>
      <c r="L60" s="33"/>
      <c r="M60" s="33"/>
      <c r="N60" s="33"/>
      <c r="O60" s="77">
        <v>6.5</v>
      </c>
      <c r="P60" s="28">
        <f>ROUND(SUMPRODUCT(H60:O60,$H$8:$O$8)/100,1)</f>
        <v>7.1</v>
      </c>
      <c r="Q60" s="29" t="str">
        <f t="shared" si="5"/>
        <v>B</v>
      </c>
      <c r="R60" s="30" t="str">
        <f t="shared" si="6"/>
        <v>Khá</v>
      </c>
      <c r="S60" s="31" t="str">
        <f t="shared" si="7"/>
        <v/>
      </c>
      <c r="T60" s="32" t="str">
        <f t="array" ref="T60">IFERROR(VLOOKUP($C60&amp;$S$3,CHOOSE({1,2},Data!$A$2:$A$15458&amp;Data!$B$2:$B$15458,Data!$C$2:$C$15458),2,0),"")</f>
        <v>305-A2</v>
      </c>
      <c r="U60" s="94" t="str">
        <f t="array" ref="U60">IFERROR(VLOOKUP($C60&amp;$G$4,CHOOSE({1,2},Data!$A$2:$A$15458&amp;Data!$E$2:$E$15458,Data!$F$2:$F$15458),2,0),"")</f>
        <v>BAS1224-16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1741</v>
      </c>
      <c r="D61" s="23" t="s">
        <v>3303</v>
      </c>
      <c r="E61" s="24" t="s">
        <v>3360</v>
      </c>
      <c r="F61" s="25" t="s">
        <v>3533</v>
      </c>
      <c r="G61" s="22" t="s">
        <v>3214</v>
      </c>
      <c r="H61" s="26">
        <v>7</v>
      </c>
      <c r="I61" s="26">
        <v>1</v>
      </c>
      <c r="J61" s="26">
        <v>7</v>
      </c>
      <c r="K61" s="26" t="s">
        <v>28</v>
      </c>
      <c r="L61" s="33"/>
      <c r="M61" s="33"/>
      <c r="N61" s="33"/>
      <c r="O61" s="77">
        <v>4.5</v>
      </c>
      <c r="P61" s="28">
        <f>ROUND(SUMPRODUCT(H61:O61,$H$8:$O$8)/100,1)</f>
        <v>4.9000000000000004</v>
      </c>
      <c r="Q61" s="29" t="str">
        <f t="shared" si="5"/>
        <v>D</v>
      </c>
      <c r="R61" s="30" t="str">
        <f t="shared" si="6"/>
        <v>Trung bình yếu</v>
      </c>
      <c r="S61" s="31" t="str">
        <f t="shared" si="7"/>
        <v/>
      </c>
      <c r="T61" s="32" t="str">
        <f t="array" ref="T61">IFERROR(VLOOKUP($C61&amp;$S$3,CHOOSE({1,2},Data!$A$2:$A$15458&amp;Data!$B$2:$B$15458,Data!$C$2:$C$15458),2,0),"")</f>
        <v>305-A2</v>
      </c>
      <c r="U61" s="94" t="str">
        <f t="array" ref="U61">IFERROR(VLOOKUP($C61&amp;$G$4,CHOOSE({1,2},Data!$A$2:$A$15458&amp;Data!$E$2:$E$15458,Data!$F$2:$F$15458),2,0),"")</f>
        <v>BAS1224-16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1863</v>
      </c>
      <c r="D62" s="23" t="s">
        <v>3732</v>
      </c>
      <c r="E62" s="24" t="s">
        <v>3378</v>
      </c>
      <c r="F62" s="25" t="s">
        <v>3221</v>
      </c>
      <c r="G62" s="22" t="s">
        <v>3296</v>
      </c>
      <c r="H62" s="26">
        <v>10</v>
      </c>
      <c r="I62" s="26">
        <v>5</v>
      </c>
      <c r="J62" s="26">
        <v>7.5</v>
      </c>
      <c r="K62" s="26" t="s">
        <v>28</v>
      </c>
      <c r="L62" s="33"/>
      <c r="M62" s="33"/>
      <c r="N62" s="33"/>
      <c r="O62" s="77">
        <v>3</v>
      </c>
      <c r="P62" s="28">
        <f>ROUND(SUMPRODUCT(H62:O62,$H$8:$O$8)/100,1)</f>
        <v>4.8</v>
      </c>
      <c r="Q62" s="29" t="str">
        <f t="shared" si="5"/>
        <v>D</v>
      </c>
      <c r="R62" s="30" t="str">
        <f t="shared" si="6"/>
        <v>Trung bình yếu</v>
      </c>
      <c r="S62" s="31" t="str">
        <f t="shared" si="7"/>
        <v/>
      </c>
      <c r="T62" s="32" t="str">
        <f t="array" ref="T62">IFERROR(VLOOKUP($C62&amp;$S$3,CHOOSE({1,2},Data!$A$2:$A$15458&amp;Data!$B$2:$B$15458,Data!$C$2:$C$15458),2,0),"")</f>
        <v>305-A2</v>
      </c>
      <c r="U62" s="94" t="str">
        <f t="array" ref="U62">IFERROR(VLOOKUP($C62&amp;$G$4,CHOOSE({1,2},Data!$A$2:$A$15458&amp;Data!$E$2:$E$15458,Data!$F$2:$F$15458),2,0),"")</f>
        <v>BAS1224-16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1976</v>
      </c>
      <c r="D63" s="23" t="s">
        <v>3374</v>
      </c>
      <c r="E63" s="24" t="s">
        <v>3380</v>
      </c>
      <c r="F63" s="25" t="s">
        <v>3785</v>
      </c>
      <c r="G63" s="22" t="s">
        <v>3214</v>
      </c>
      <c r="H63" s="26">
        <v>10</v>
      </c>
      <c r="I63" s="26">
        <v>7.5</v>
      </c>
      <c r="J63" s="26">
        <v>7.5</v>
      </c>
      <c r="K63" s="26" t="s">
        <v>28</v>
      </c>
      <c r="L63" s="33"/>
      <c r="M63" s="33"/>
      <c r="N63" s="33"/>
      <c r="O63" s="77">
        <v>8</v>
      </c>
      <c r="P63" s="28">
        <f>ROUND(SUMPRODUCT(H63:O63,$H$8:$O$8)/100,1)</f>
        <v>8.1</v>
      </c>
      <c r="Q63" s="29" t="str">
        <f t="shared" si="5"/>
        <v>B+</v>
      </c>
      <c r="R63" s="30" t="str">
        <f t="shared" si="6"/>
        <v>Khá</v>
      </c>
      <c r="S63" s="31" t="str">
        <f t="shared" si="7"/>
        <v/>
      </c>
      <c r="T63" s="32" t="str">
        <f t="array" ref="T63">IFERROR(VLOOKUP($C63&amp;$S$3,CHOOSE({1,2},Data!$A$2:$A$15458&amp;Data!$B$2:$B$15458,Data!$C$2:$C$15458),2,0),"")</f>
        <v>305-A2</v>
      </c>
      <c r="U63" s="94" t="str">
        <f t="array" ref="U63">IFERROR(VLOOKUP($C63&amp;$G$4,CHOOSE({1,2},Data!$A$2:$A$15458&amp;Data!$E$2:$E$15458,Data!$F$2:$F$15458),2,0),"")</f>
        <v>BAS1224-16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1395</v>
      </c>
      <c r="D64" s="23" t="s">
        <v>3287</v>
      </c>
      <c r="E64" s="24" t="s">
        <v>3386</v>
      </c>
      <c r="F64" s="25" t="s">
        <v>3295</v>
      </c>
      <c r="G64" s="22" t="s">
        <v>3296</v>
      </c>
      <c r="H64" s="26">
        <v>9</v>
      </c>
      <c r="I64" s="26">
        <v>3.5</v>
      </c>
      <c r="J64" s="26">
        <v>6.5</v>
      </c>
      <c r="K64" s="26" t="s">
        <v>28</v>
      </c>
      <c r="L64" s="33"/>
      <c r="M64" s="33"/>
      <c r="N64" s="33"/>
      <c r="O64" s="77">
        <v>2</v>
      </c>
      <c r="P64" s="28">
        <f>ROUND(SUMPRODUCT(H64:O64,$H$8:$O$8)/100,1)</f>
        <v>3.8</v>
      </c>
      <c r="Q64" s="29" t="str">
        <f t="shared" si="5"/>
        <v>F</v>
      </c>
      <c r="R64" s="30" t="str">
        <f t="shared" si="6"/>
        <v>Kém</v>
      </c>
      <c r="S64" s="31" t="str">
        <f t="shared" si="7"/>
        <v/>
      </c>
      <c r="T64" s="32" t="str">
        <f t="array" ref="T64">IFERROR(VLOOKUP($C64&amp;$S$3,CHOOSE({1,2},Data!$A$2:$A$15458&amp;Data!$B$2:$B$15458,Data!$C$2:$C$15458),2,0),"")</f>
        <v>305-A2</v>
      </c>
      <c r="U64" s="94" t="str">
        <f t="array" ref="U64">IFERROR(VLOOKUP($C64&amp;$G$4,CHOOSE({1,2},Data!$A$2:$A$15458&amp;Data!$E$2:$E$15458,Data!$F$2:$F$15458),2,0),"")</f>
        <v>BAS1224-16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Học lại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1977</v>
      </c>
      <c r="D65" s="23" t="s">
        <v>3418</v>
      </c>
      <c r="E65" s="24" t="s">
        <v>3786</v>
      </c>
      <c r="F65" s="25" t="s">
        <v>3787</v>
      </c>
      <c r="G65" s="22" t="s">
        <v>3228</v>
      </c>
      <c r="H65" s="26">
        <v>7</v>
      </c>
      <c r="I65" s="26">
        <v>6</v>
      </c>
      <c r="J65" s="26">
        <v>7.5</v>
      </c>
      <c r="K65" s="26" t="s">
        <v>28</v>
      </c>
      <c r="L65" s="33"/>
      <c r="M65" s="33"/>
      <c r="N65" s="33"/>
      <c r="O65" s="77">
        <v>6.5</v>
      </c>
      <c r="P65" s="28">
        <f>ROUND(SUMPRODUCT(H65:O65,$H$8:$O$8)/100,1)</f>
        <v>6.7</v>
      </c>
      <c r="Q65" s="29" t="str">
        <f t="shared" si="5"/>
        <v>C+</v>
      </c>
      <c r="R65" s="30" t="str">
        <f t="shared" si="6"/>
        <v>Trung bình</v>
      </c>
      <c r="S65" s="31" t="str">
        <f t="shared" si="7"/>
        <v/>
      </c>
      <c r="T65" s="32" t="str">
        <f t="array" ref="T65">IFERROR(VLOOKUP($C65&amp;$S$3,CHOOSE({1,2},Data!$A$2:$A$15458&amp;Data!$B$2:$B$15458,Data!$C$2:$C$15458),2,0),"")</f>
        <v>304-A2</v>
      </c>
      <c r="U65" s="94" t="str">
        <f t="array" ref="U65">IFERROR(VLOOKUP($C65&amp;$G$4,CHOOSE({1,2},Data!$A$2:$A$15458&amp;Data!$E$2:$E$15458,Data!$F$2:$F$15458),2,0),"")</f>
        <v>BAS1224-16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1338</v>
      </c>
      <c r="D66" s="23" t="s">
        <v>3788</v>
      </c>
      <c r="E66" s="24" t="s">
        <v>3789</v>
      </c>
      <c r="F66" s="25" t="s">
        <v>3790</v>
      </c>
      <c r="G66" s="22" t="s">
        <v>3257</v>
      </c>
      <c r="H66" s="26">
        <v>10</v>
      </c>
      <c r="I66" s="26">
        <v>7</v>
      </c>
      <c r="J66" s="26">
        <v>8.5</v>
      </c>
      <c r="K66" s="26" t="s">
        <v>28</v>
      </c>
      <c r="L66" s="33"/>
      <c r="M66" s="33"/>
      <c r="N66" s="33"/>
      <c r="O66" s="77">
        <v>9</v>
      </c>
      <c r="P66" s="28">
        <f>ROUND(SUMPRODUCT(H66:O66,$H$8:$O$8)/100,1)</f>
        <v>8.8000000000000007</v>
      </c>
      <c r="Q66" s="29" t="str">
        <f t="shared" si="5"/>
        <v>A</v>
      </c>
      <c r="R66" s="30" t="str">
        <f t="shared" si="6"/>
        <v>Giỏi</v>
      </c>
      <c r="S66" s="31" t="str">
        <f t="shared" si="7"/>
        <v/>
      </c>
      <c r="T66" s="32" t="str">
        <f t="array" ref="T66">IFERROR(VLOOKUP($C66&amp;$S$3,CHOOSE({1,2},Data!$A$2:$A$15458&amp;Data!$B$2:$B$15458,Data!$C$2:$C$15458),2,0),"")</f>
        <v>304-A2</v>
      </c>
      <c r="U66" s="94" t="str">
        <f t="array" ref="U66">IFERROR(VLOOKUP($C66&amp;$G$4,CHOOSE({1,2},Data!$A$2:$A$15458&amp;Data!$E$2:$E$15458,Data!$F$2:$F$15458),2,0),"")</f>
        <v>BAS1224-16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2427</v>
      </c>
      <c r="D67" s="23" t="s">
        <v>3791</v>
      </c>
      <c r="E67" s="24" t="s">
        <v>3792</v>
      </c>
      <c r="F67" s="25" t="s">
        <v>3577</v>
      </c>
      <c r="G67" s="22" t="s">
        <v>3214</v>
      </c>
      <c r="H67" s="26">
        <v>9</v>
      </c>
      <c r="I67" s="26">
        <v>6</v>
      </c>
      <c r="J67" s="26">
        <v>7</v>
      </c>
      <c r="K67" s="26" t="s">
        <v>28</v>
      </c>
      <c r="L67" s="33"/>
      <c r="M67" s="33"/>
      <c r="N67" s="33"/>
      <c r="O67" s="77">
        <v>8.5</v>
      </c>
      <c r="P67" s="28">
        <f>ROUND(SUMPRODUCT(H67:O67,$H$8:$O$8)/100,1)</f>
        <v>8</v>
      </c>
      <c r="Q67" s="29" t="str">
        <f t="shared" si="5"/>
        <v>B+</v>
      </c>
      <c r="R67" s="30" t="str">
        <f t="shared" si="6"/>
        <v>Khá</v>
      </c>
      <c r="S67" s="31" t="str">
        <f t="shared" si="7"/>
        <v/>
      </c>
      <c r="T67" s="32" t="str">
        <f t="array" ref="T67">IFERROR(VLOOKUP($C67&amp;$S$3,CHOOSE({1,2},Data!$A$2:$A$15458&amp;Data!$B$2:$B$15458,Data!$C$2:$C$15458),2,0),"")</f>
        <v>304-A2</v>
      </c>
      <c r="U67" s="94" t="str">
        <f t="array" ref="U67">IFERROR(VLOOKUP($C67&amp;$G$4,CHOOSE({1,2},Data!$A$2:$A$15458&amp;Data!$E$2:$E$15458,Data!$F$2:$F$15458),2,0),"")</f>
        <v>BAS1224-16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1010</v>
      </c>
      <c r="D68" s="23" t="s">
        <v>3732</v>
      </c>
      <c r="E68" s="24" t="s">
        <v>3391</v>
      </c>
      <c r="F68" s="25" t="s">
        <v>3794</v>
      </c>
      <c r="G68" s="22" t="s">
        <v>3329</v>
      </c>
      <c r="H68" s="26">
        <v>10</v>
      </c>
      <c r="I68" s="26">
        <v>1</v>
      </c>
      <c r="J68" s="26">
        <v>8.5</v>
      </c>
      <c r="K68" s="26" t="s">
        <v>28</v>
      </c>
      <c r="L68" s="33"/>
      <c r="M68" s="33"/>
      <c r="N68" s="33"/>
      <c r="O68" s="77">
        <v>6</v>
      </c>
      <c r="P68" s="28">
        <f>ROUND(SUMPRODUCT(H68:O68,$H$8:$O$8)/100,1)</f>
        <v>6.4</v>
      </c>
      <c r="Q68" s="29" t="str">
        <f t="shared" si="5"/>
        <v>C</v>
      </c>
      <c r="R68" s="30" t="str">
        <f t="shared" si="6"/>
        <v>Trung bình</v>
      </c>
      <c r="S68" s="31" t="str">
        <f t="shared" si="7"/>
        <v/>
      </c>
      <c r="T68" s="32" t="str">
        <f t="array" ref="T68">IFERROR(VLOOKUP($C68&amp;$S$3,CHOOSE({1,2},Data!$A$2:$A$15458&amp;Data!$B$2:$B$15458,Data!$C$2:$C$15458),2,0),"")</f>
        <v>304-A2</v>
      </c>
      <c r="U68" s="94" t="str">
        <f t="array" ref="U68">IFERROR(VLOOKUP($C68&amp;$G$4,CHOOSE({1,2},Data!$A$2:$A$15458&amp;Data!$E$2:$E$15458,Data!$F$2:$F$15458),2,0),"")</f>
        <v>BAS1224-16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2557</v>
      </c>
      <c r="D69" s="23" t="s">
        <v>3291</v>
      </c>
      <c r="E69" s="24" t="s">
        <v>3391</v>
      </c>
      <c r="F69" s="25" t="s">
        <v>3793</v>
      </c>
      <c r="G69" s="22" t="s">
        <v>3465</v>
      </c>
      <c r="H69" s="26">
        <v>10</v>
      </c>
      <c r="I69" s="26">
        <v>1</v>
      </c>
      <c r="J69" s="26">
        <v>8</v>
      </c>
      <c r="K69" s="26" t="s">
        <v>28</v>
      </c>
      <c r="L69" s="33"/>
      <c r="M69" s="33"/>
      <c r="N69" s="33"/>
      <c r="O69" s="77">
        <v>4</v>
      </c>
      <c r="P69" s="28">
        <f>ROUND(SUMPRODUCT(H69:O69,$H$8:$O$8)/100,1)</f>
        <v>5.0999999999999996</v>
      </c>
      <c r="Q69" s="29" t="str">
        <f t="shared" si="5"/>
        <v>D+</v>
      </c>
      <c r="R69" s="30" t="str">
        <f t="shared" si="6"/>
        <v>Trung bình yếu</v>
      </c>
      <c r="S69" s="31" t="str">
        <f t="shared" si="7"/>
        <v/>
      </c>
      <c r="T69" s="32" t="str">
        <f t="array" ref="T69">IFERROR(VLOOKUP($C69&amp;$S$3,CHOOSE({1,2},Data!$A$2:$A$15458&amp;Data!$B$2:$B$15458,Data!$C$2:$C$15458),2,0),"")</f>
        <v>304-A2</v>
      </c>
      <c r="U69" s="94" t="str">
        <f t="array" ref="U69">IFERROR(VLOOKUP($C69&amp;$G$4,CHOOSE({1,2},Data!$A$2:$A$15458&amp;Data!$E$2:$E$15458,Data!$F$2:$F$15458),2,0),"")</f>
        <v>BAS1224-16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1684</v>
      </c>
      <c r="D70" s="23" t="s">
        <v>3795</v>
      </c>
      <c r="E70" s="24" t="s">
        <v>3689</v>
      </c>
      <c r="F70" s="25" t="s">
        <v>3796</v>
      </c>
      <c r="G70" s="22" t="s">
        <v>3797</v>
      </c>
      <c r="H70" s="26">
        <v>0</v>
      </c>
      <c r="I70" s="26">
        <v>0</v>
      </c>
      <c r="J70" s="26">
        <v>0</v>
      </c>
      <c r="K70" s="26" t="s">
        <v>28</v>
      </c>
      <c r="L70" s="33"/>
      <c r="M70" s="33"/>
      <c r="N70" s="33"/>
      <c r="O70" s="113" t="s">
        <v>4811</v>
      </c>
      <c r="P70" s="28">
        <f>ROUND(SUMPRODUCT(H70:O70,$H$8:$O$8)/100,1)</f>
        <v>0</v>
      </c>
      <c r="Q70" s="29" t="str">
        <f t="shared" si="5"/>
        <v>F</v>
      </c>
      <c r="R70" s="30" t="str">
        <f t="shared" si="6"/>
        <v>Kém</v>
      </c>
      <c r="S70" s="31" t="str">
        <f t="shared" si="7"/>
        <v>Không đủ ĐKDT</v>
      </c>
      <c r="T70" s="32" t="str">
        <f t="array" ref="T70">IFERROR(VLOOKUP($C70&amp;$S$3,CHOOSE({1,2},Data!$A$2:$A$15458&amp;Data!$B$2:$B$15458,Data!$C$2:$C$15458),2,0),"")</f>
        <v>304-A2</v>
      </c>
      <c r="U70" s="94" t="str">
        <f t="array" ref="U70">IFERROR(VLOOKUP($C70&amp;$G$4,CHOOSE({1,2},Data!$A$2:$A$15458&amp;Data!$E$2:$E$15458,Data!$F$2:$F$15458),2,0),"")</f>
        <v>BAS1224-16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Học lại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1988</v>
      </c>
      <c r="D71" s="23" t="s">
        <v>3215</v>
      </c>
      <c r="E71" s="24" t="s">
        <v>3804</v>
      </c>
      <c r="F71" s="25" t="s">
        <v>3764</v>
      </c>
      <c r="G71" s="22" t="s">
        <v>3340</v>
      </c>
      <c r="H71" s="26">
        <v>10</v>
      </c>
      <c r="I71" s="26">
        <v>10</v>
      </c>
      <c r="J71" s="26">
        <v>9.5</v>
      </c>
      <c r="K71" s="26" t="s">
        <v>28</v>
      </c>
      <c r="L71" s="33"/>
      <c r="M71" s="33"/>
      <c r="N71" s="33"/>
      <c r="O71" s="77">
        <v>9.5</v>
      </c>
      <c r="P71" s="28">
        <f>ROUND(SUMPRODUCT(H71:O71,$H$8:$O$8)/100,1)</f>
        <v>9.6</v>
      </c>
      <c r="Q71" s="29" t="str">
        <f t="shared" si="5"/>
        <v>A+</v>
      </c>
      <c r="R71" s="30" t="str">
        <f t="shared" si="6"/>
        <v>Giỏi</v>
      </c>
      <c r="S71" s="31" t="str">
        <f t="shared" si="7"/>
        <v/>
      </c>
      <c r="T71" s="32" t="str">
        <f t="array" ref="T71">IFERROR(VLOOKUP($C71&amp;$S$3,CHOOSE({1,2},Data!$A$2:$A$15458&amp;Data!$B$2:$B$15458,Data!$C$2:$C$15458),2,0),"")</f>
        <v>304-A2</v>
      </c>
      <c r="U71" s="94" t="str">
        <f t="array" ref="U71">IFERROR(VLOOKUP($C71&amp;$G$4,CHOOSE({1,2},Data!$A$2:$A$15458&amp;Data!$E$2:$E$15458,Data!$F$2:$F$15458),2,0),"")</f>
        <v>BAS1224-16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3130</v>
      </c>
      <c r="D72" s="23" t="s">
        <v>3520</v>
      </c>
      <c r="E72" s="24" t="s">
        <v>3415</v>
      </c>
      <c r="F72" s="25" t="s">
        <v>3805</v>
      </c>
      <c r="G72" s="22" t="s">
        <v>3806</v>
      </c>
      <c r="H72" s="26">
        <v>0</v>
      </c>
      <c r="I72" s="26">
        <v>0</v>
      </c>
      <c r="J72" s="26">
        <v>0</v>
      </c>
      <c r="K72" s="26" t="s">
        <v>28</v>
      </c>
      <c r="L72" s="33"/>
      <c r="M72" s="33"/>
      <c r="N72" s="33"/>
      <c r="O72" s="113" t="s">
        <v>4811</v>
      </c>
      <c r="P72" s="28">
        <f>ROUND(SUMPRODUCT(H72:O72,$H$8:$O$8)/100,1)</f>
        <v>0</v>
      </c>
      <c r="Q72" s="29" t="str">
        <f t="shared" si="5"/>
        <v>F</v>
      </c>
      <c r="R72" s="30" t="str">
        <f t="shared" si="6"/>
        <v>Kém</v>
      </c>
      <c r="S72" s="31" t="str">
        <f t="shared" si="7"/>
        <v>Không đủ ĐKDT</v>
      </c>
      <c r="T72" s="32" t="str">
        <f t="array" ref="T72">IFERROR(VLOOKUP($C72&amp;$S$3,CHOOSE({1,2},Data!$A$2:$A$15458&amp;Data!$B$2:$B$15458,Data!$C$2:$C$15458),2,0),"")</f>
        <v>304-A2</v>
      </c>
      <c r="U72" s="94" t="str">
        <f t="array" ref="U72">IFERROR(VLOOKUP($C72&amp;$G$4,CHOOSE({1,2},Data!$A$2:$A$15458&amp;Data!$E$2:$E$15458,Data!$F$2:$F$15458),2,0),"")</f>
        <v>BAS1224-16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Học lại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1758</v>
      </c>
      <c r="D73" s="23" t="s">
        <v>3454</v>
      </c>
      <c r="E73" s="24" t="s">
        <v>3811</v>
      </c>
      <c r="F73" s="25" t="s">
        <v>3812</v>
      </c>
      <c r="G73" s="22" t="s">
        <v>3296</v>
      </c>
      <c r="H73" s="26">
        <v>10</v>
      </c>
      <c r="I73" s="26">
        <v>1.5</v>
      </c>
      <c r="J73" s="26">
        <v>8</v>
      </c>
      <c r="K73" s="26" t="s">
        <v>28</v>
      </c>
      <c r="L73" s="33"/>
      <c r="M73" s="33"/>
      <c r="N73" s="33"/>
      <c r="O73" s="77">
        <v>6</v>
      </c>
      <c r="P73" s="28">
        <f>ROUND(SUMPRODUCT(H73:O73,$H$8:$O$8)/100,1)</f>
        <v>6.4</v>
      </c>
      <c r="Q73" s="29" t="str">
        <f t="shared" ref="Q73:Q92" si="8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C</v>
      </c>
      <c r="R73" s="30" t="str">
        <f t="shared" ref="R73:R92" si="9">IF($P73&lt;4,"Kém",IF(AND($P73&gt;=4,$P73&lt;=5.4),"Trung bình yếu",IF(AND($P73&gt;=5.5,$P73&lt;=6.9),"Trung bình",IF(AND($P73&gt;=7,$P73&lt;=8.4),"Khá",IF(AND($P73&gt;=8.5,$P73&lt;=10),"Giỏi","")))))</f>
        <v>Trung bình</v>
      </c>
      <c r="S73" s="31" t="str">
        <f t="shared" si="7"/>
        <v/>
      </c>
      <c r="T73" s="32" t="str">
        <f t="array" ref="T73">IFERROR(VLOOKUP($C73&amp;$S$3,CHOOSE({1,2},Data!$A$2:$A$15458&amp;Data!$B$2:$B$15458,Data!$C$2:$C$15458),2,0),"")</f>
        <v>304-A2</v>
      </c>
      <c r="U73" s="94" t="str">
        <f t="array" ref="U73">IFERROR(VLOOKUP($C73&amp;$G$4,CHOOSE({1,2},Data!$A$2:$A$15458&amp;Data!$E$2:$E$15458,Data!$F$2:$F$15458),2,0),"")</f>
        <v>BAS1224-16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1992</v>
      </c>
      <c r="D74" s="23" t="s">
        <v>3813</v>
      </c>
      <c r="E74" s="24" t="s">
        <v>3811</v>
      </c>
      <c r="F74" s="25" t="s">
        <v>3814</v>
      </c>
      <c r="G74" s="22" t="s">
        <v>3204</v>
      </c>
      <c r="H74" s="26">
        <v>8</v>
      </c>
      <c r="I74" s="26">
        <v>4</v>
      </c>
      <c r="J74" s="26">
        <v>7</v>
      </c>
      <c r="K74" s="26" t="s">
        <v>28</v>
      </c>
      <c r="L74" s="33"/>
      <c r="M74" s="33"/>
      <c r="N74" s="33"/>
      <c r="O74" s="77">
        <v>5</v>
      </c>
      <c r="P74" s="28">
        <f>ROUND(SUMPRODUCT(H74:O74,$H$8:$O$8)/100,1)</f>
        <v>5.6</v>
      </c>
      <c r="Q74" s="29" t="str">
        <f t="shared" si="8"/>
        <v>C</v>
      </c>
      <c r="R74" s="30" t="str">
        <f t="shared" si="9"/>
        <v>Trung bình</v>
      </c>
      <c r="S74" s="31" t="str">
        <f t="shared" si="7"/>
        <v/>
      </c>
      <c r="T74" s="32" t="str">
        <f t="array" ref="T74">IFERROR(VLOOKUP($C74&amp;$S$3,CHOOSE({1,2},Data!$A$2:$A$15458&amp;Data!$B$2:$B$15458,Data!$C$2:$C$15458),2,0),"")</f>
        <v>304-A2</v>
      </c>
      <c r="U74" s="94" t="str">
        <f t="array" ref="U74">IFERROR(VLOOKUP($C74&amp;$G$4,CHOOSE({1,2},Data!$A$2:$A$15458&amp;Data!$E$2:$E$15458,Data!$F$2:$F$15458),2,0),"")</f>
        <v>BAS1224-16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3131</v>
      </c>
      <c r="D75" s="23" t="s">
        <v>3817</v>
      </c>
      <c r="E75" s="24" t="s">
        <v>3815</v>
      </c>
      <c r="F75" s="25" t="s">
        <v>3818</v>
      </c>
      <c r="G75" s="22" t="s">
        <v>3819</v>
      </c>
      <c r="H75" s="26">
        <v>9</v>
      </c>
      <c r="I75" s="26">
        <v>1.5</v>
      </c>
      <c r="J75" s="26">
        <v>7.5</v>
      </c>
      <c r="K75" s="26" t="s">
        <v>28</v>
      </c>
      <c r="L75" s="33"/>
      <c r="M75" s="33"/>
      <c r="N75" s="33"/>
      <c r="O75" s="77">
        <v>3</v>
      </c>
      <c r="P75" s="28">
        <f>ROUND(SUMPRODUCT(H75:O75,$H$8:$O$8)/100,1)</f>
        <v>4.4000000000000004</v>
      </c>
      <c r="Q75" s="29" t="str">
        <f t="shared" si="8"/>
        <v>D</v>
      </c>
      <c r="R75" s="30" t="str">
        <f t="shared" si="9"/>
        <v>Trung bình yếu</v>
      </c>
      <c r="S75" s="31" t="str">
        <f t="shared" si="7"/>
        <v/>
      </c>
      <c r="T75" s="32" t="str">
        <f t="array" ref="T75">IFERROR(VLOOKUP($C75&amp;$S$3,CHOOSE({1,2},Data!$A$2:$A$15458&amp;Data!$B$2:$B$15458,Data!$C$2:$C$15458),2,0),"")</f>
        <v>304-A2</v>
      </c>
      <c r="U75" s="94" t="str">
        <f t="array" ref="U75">IFERROR(VLOOKUP($C75&amp;$G$4,CHOOSE({1,2},Data!$A$2:$A$15458&amp;Data!$E$2:$E$15458,Data!$F$2:$F$15458),2,0),"")</f>
        <v>BAS1224-16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1028</v>
      </c>
      <c r="D76" s="23" t="s">
        <v>3240</v>
      </c>
      <c r="E76" s="24" t="s">
        <v>3815</v>
      </c>
      <c r="F76" s="25" t="s">
        <v>3816</v>
      </c>
      <c r="G76" s="22" t="s">
        <v>3281</v>
      </c>
      <c r="H76" s="26">
        <v>8</v>
      </c>
      <c r="I76" s="26">
        <v>1</v>
      </c>
      <c r="J76" s="26">
        <v>7.5</v>
      </c>
      <c r="K76" s="26" t="s">
        <v>28</v>
      </c>
      <c r="L76" s="33"/>
      <c r="M76" s="33"/>
      <c r="N76" s="33"/>
      <c r="O76" s="77">
        <v>4.5</v>
      </c>
      <c r="P76" s="28">
        <f>ROUND(SUMPRODUCT(H76:O76,$H$8:$O$8)/100,1)</f>
        <v>5.0999999999999996</v>
      </c>
      <c r="Q76" s="29" t="str">
        <f t="shared" si="8"/>
        <v>D+</v>
      </c>
      <c r="R76" s="30" t="str">
        <f t="shared" si="9"/>
        <v>Trung bình yếu</v>
      </c>
      <c r="S76" s="31" t="str">
        <f t="shared" si="7"/>
        <v/>
      </c>
      <c r="T76" s="32" t="str">
        <f t="array" ref="T76">IFERROR(VLOOKUP($C76&amp;$S$3,CHOOSE({1,2},Data!$A$2:$A$15458&amp;Data!$B$2:$B$15458,Data!$C$2:$C$15458),2,0),"")</f>
        <v>304-A2</v>
      </c>
      <c r="U76" s="94" t="str">
        <f t="array" ref="U76">IFERROR(VLOOKUP($C76&amp;$G$4,CHOOSE({1,2},Data!$A$2:$A$15458&amp;Data!$E$2:$E$15458,Data!$F$2:$F$15458),2,0),"")</f>
        <v>BAS1224-16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1993</v>
      </c>
      <c r="D77" s="23" t="s">
        <v>3621</v>
      </c>
      <c r="E77" s="24" t="s">
        <v>3419</v>
      </c>
      <c r="F77" s="25" t="s">
        <v>3464</v>
      </c>
      <c r="G77" s="22" t="s">
        <v>3340</v>
      </c>
      <c r="H77" s="26">
        <v>10</v>
      </c>
      <c r="I77" s="26">
        <v>5</v>
      </c>
      <c r="J77" s="26">
        <v>8</v>
      </c>
      <c r="K77" s="26" t="s">
        <v>28</v>
      </c>
      <c r="L77" s="33"/>
      <c r="M77" s="33"/>
      <c r="N77" s="33"/>
      <c r="O77" s="77">
        <v>4.5</v>
      </c>
      <c r="P77" s="28">
        <f>ROUND(SUMPRODUCT(H77:O77,$H$8:$O$8)/100,1)</f>
        <v>5.8</v>
      </c>
      <c r="Q77" s="29" t="str">
        <f t="shared" si="8"/>
        <v>C</v>
      </c>
      <c r="R77" s="30" t="str">
        <f t="shared" si="9"/>
        <v>Trung bình</v>
      </c>
      <c r="S77" s="31" t="str">
        <f t="shared" si="7"/>
        <v/>
      </c>
      <c r="T77" s="32" t="str">
        <f t="array" ref="T77">IFERROR(VLOOKUP($C77&amp;$S$3,CHOOSE({1,2},Data!$A$2:$A$15458&amp;Data!$B$2:$B$15458,Data!$C$2:$C$15458),2,0),"")</f>
        <v>304-A2</v>
      </c>
      <c r="U77" s="94" t="str">
        <f t="array" ref="U77">IFERROR(VLOOKUP($C77&amp;$G$4,CHOOSE({1,2},Data!$A$2:$A$15458&amp;Data!$E$2:$E$15458,Data!$F$2:$F$15458),2,0),"")</f>
        <v>BAS1224-16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107" t="s">
        <v>1759</v>
      </c>
      <c r="D78" s="108" t="s">
        <v>3428</v>
      </c>
      <c r="E78" s="109" t="s">
        <v>3419</v>
      </c>
      <c r="F78" s="110" t="s">
        <v>3336</v>
      </c>
      <c r="G78" s="107" t="s">
        <v>3329</v>
      </c>
      <c r="H78" s="111">
        <v>10</v>
      </c>
      <c r="I78" s="111">
        <v>5</v>
      </c>
      <c r="J78" s="111">
        <v>8</v>
      </c>
      <c r="K78" s="26" t="s">
        <v>28</v>
      </c>
      <c r="L78" s="33"/>
      <c r="M78" s="33"/>
      <c r="N78" s="33"/>
      <c r="O78" s="77">
        <v>3</v>
      </c>
      <c r="P78" s="28">
        <f>ROUND(SUMPRODUCT(H78:O78,$H$8:$O$8)/100,1)</f>
        <v>4.9000000000000004</v>
      </c>
      <c r="Q78" s="29" t="str">
        <f t="shared" si="8"/>
        <v>D</v>
      </c>
      <c r="R78" s="30" t="str">
        <f t="shared" si="9"/>
        <v>Trung bình yếu</v>
      </c>
      <c r="S78" s="31" t="str">
        <f t="shared" si="7"/>
        <v/>
      </c>
      <c r="T78" s="32" t="str">
        <f t="array" ref="T78">IFERROR(VLOOKUP($C78&amp;$S$3,CHOOSE({1,2},Data!$A$2:$A$15458&amp;Data!$B$2:$B$15458,Data!$C$2:$C$15458),2,0),"")</f>
        <v>304-A2</v>
      </c>
      <c r="U78" s="94" t="str">
        <f t="array" ref="U78">IFERROR(VLOOKUP($C78&amp;$G$4,CHOOSE({1,2},Data!$A$2:$A$15458&amp;Data!$E$2:$E$15458,Data!$F$2:$F$15458),2,0),"")</f>
        <v>BAS1224-16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1688</v>
      </c>
      <c r="D79" s="23" t="s">
        <v>3821</v>
      </c>
      <c r="E79" s="24" t="s">
        <v>3422</v>
      </c>
      <c r="F79" s="25" t="s">
        <v>3822</v>
      </c>
      <c r="G79" s="22" t="s">
        <v>3823</v>
      </c>
      <c r="H79" s="26">
        <v>9</v>
      </c>
      <c r="I79" s="26">
        <v>4.5</v>
      </c>
      <c r="J79" s="26">
        <v>8</v>
      </c>
      <c r="K79" s="26" t="s">
        <v>28</v>
      </c>
      <c r="L79" s="33"/>
      <c r="M79" s="33"/>
      <c r="N79" s="33"/>
      <c r="O79" s="77">
        <v>8.5</v>
      </c>
      <c r="P79" s="28">
        <f>ROUND(SUMPRODUCT(H79:O79,$H$8:$O$8)/100,1)</f>
        <v>8.1</v>
      </c>
      <c r="Q79" s="29" t="str">
        <f t="shared" si="8"/>
        <v>B+</v>
      </c>
      <c r="R79" s="30" t="str">
        <f t="shared" si="9"/>
        <v>Khá</v>
      </c>
      <c r="S79" s="31" t="str">
        <f t="shared" si="7"/>
        <v/>
      </c>
      <c r="T79" s="32" t="str">
        <f t="array" ref="T79">IFERROR(VLOOKUP($C79&amp;$S$3,CHOOSE({1,2},Data!$A$2:$A$15458&amp;Data!$B$2:$B$15458,Data!$C$2:$C$15458),2,0),"")</f>
        <v>304-A2</v>
      </c>
      <c r="U79" s="94" t="str">
        <f t="array" ref="U79">IFERROR(VLOOKUP($C79&amp;$G$4,CHOOSE({1,2},Data!$A$2:$A$15458&amp;Data!$E$2:$E$15458,Data!$F$2:$F$15458),2,0),"")</f>
        <v>BAS1224-16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1875</v>
      </c>
      <c r="D80" s="23" t="s">
        <v>3788</v>
      </c>
      <c r="E80" s="24" t="s">
        <v>3422</v>
      </c>
      <c r="F80" s="25" t="s">
        <v>3824</v>
      </c>
      <c r="G80" s="22" t="s">
        <v>3235</v>
      </c>
      <c r="H80" s="26">
        <v>9</v>
      </c>
      <c r="I80" s="26">
        <v>1</v>
      </c>
      <c r="J80" s="26">
        <v>7</v>
      </c>
      <c r="K80" s="26" t="s">
        <v>28</v>
      </c>
      <c r="L80" s="33"/>
      <c r="M80" s="33"/>
      <c r="N80" s="33"/>
      <c r="O80" s="77">
        <v>5.5</v>
      </c>
      <c r="P80" s="28">
        <f>ROUND(SUMPRODUCT(H80:O80,$H$8:$O$8)/100,1)</f>
        <v>5.7</v>
      </c>
      <c r="Q80" s="29" t="str">
        <f t="shared" si="8"/>
        <v>C</v>
      </c>
      <c r="R80" s="30" t="str">
        <f t="shared" si="9"/>
        <v>Trung bình</v>
      </c>
      <c r="S80" s="31" t="str">
        <f t="shared" si="7"/>
        <v/>
      </c>
      <c r="T80" s="32" t="str">
        <f t="array" ref="T80">IFERROR(VLOOKUP($C80&amp;$S$3,CHOOSE({1,2},Data!$A$2:$A$15458&amp;Data!$B$2:$B$15458,Data!$C$2:$C$15458),2,0),"")</f>
        <v>304-A2</v>
      </c>
      <c r="U80" s="94" t="str">
        <f t="array" ref="U80">IFERROR(VLOOKUP($C80&amp;$G$4,CHOOSE({1,2},Data!$A$2:$A$15458&amp;Data!$E$2:$E$15458,Data!$F$2:$F$15458),2,0),"")</f>
        <v>BAS1224-16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453</v>
      </c>
      <c r="D81" s="23" t="s">
        <v>3249</v>
      </c>
      <c r="E81" s="24" t="s">
        <v>3422</v>
      </c>
      <c r="F81" s="25" t="s">
        <v>3820</v>
      </c>
      <c r="G81" s="22" t="s">
        <v>3204</v>
      </c>
      <c r="H81" s="26">
        <v>10</v>
      </c>
      <c r="I81" s="26">
        <v>7.5</v>
      </c>
      <c r="J81" s="26">
        <v>8</v>
      </c>
      <c r="K81" s="26" t="s">
        <v>28</v>
      </c>
      <c r="L81" s="33"/>
      <c r="M81" s="33"/>
      <c r="N81" s="33"/>
      <c r="O81" s="77">
        <v>7</v>
      </c>
      <c r="P81" s="28">
        <f>ROUND(SUMPRODUCT(H81:O81,$H$8:$O$8)/100,1)</f>
        <v>7.6</v>
      </c>
      <c r="Q81" s="29" t="str">
        <f t="shared" si="8"/>
        <v>B</v>
      </c>
      <c r="R81" s="30" t="str">
        <f t="shared" si="9"/>
        <v>Khá</v>
      </c>
      <c r="S81" s="31" t="str">
        <f t="shared" si="7"/>
        <v/>
      </c>
      <c r="T81" s="32" t="str">
        <f t="array" ref="T81">IFERROR(VLOOKUP($C81&amp;$S$3,CHOOSE({1,2},Data!$A$2:$A$15458&amp;Data!$B$2:$B$15458,Data!$C$2:$C$15458),2,0),"")</f>
        <v>304-A2</v>
      </c>
      <c r="U81" s="94" t="str">
        <f t="array" ref="U81">IFERROR(VLOOKUP($C81&amp;$G$4,CHOOSE({1,2},Data!$A$2:$A$15458&amp;Data!$E$2:$E$15458,Data!$F$2:$F$15458),2,0),"")</f>
        <v>BAS1224-16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748</v>
      </c>
      <c r="D82" s="23" t="s">
        <v>3536</v>
      </c>
      <c r="E82" s="24" t="s">
        <v>3570</v>
      </c>
      <c r="F82" s="25" t="s">
        <v>3798</v>
      </c>
      <c r="G82" s="22" t="s">
        <v>3799</v>
      </c>
      <c r="H82" s="26">
        <v>1</v>
      </c>
      <c r="I82" s="26">
        <v>1</v>
      </c>
      <c r="J82" s="26">
        <v>1</v>
      </c>
      <c r="K82" s="26" t="s">
        <v>28</v>
      </c>
      <c r="L82" s="33"/>
      <c r="M82" s="33"/>
      <c r="N82" s="33"/>
      <c r="O82" s="77">
        <v>2.5</v>
      </c>
      <c r="P82" s="28">
        <f>ROUND(SUMPRODUCT(H82:O82,$H$8:$O$8)/100,1)</f>
        <v>1.9</v>
      </c>
      <c r="Q82" s="29" t="str">
        <f t="shared" si="8"/>
        <v>F</v>
      </c>
      <c r="R82" s="30" t="str">
        <f t="shared" si="9"/>
        <v>Kém</v>
      </c>
      <c r="S82" s="31" t="str">
        <f t="shared" si="7"/>
        <v/>
      </c>
      <c r="T82" s="32" t="str">
        <f t="array" ref="T82">IFERROR(VLOOKUP($C82&amp;$S$3,CHOOSE({1,2},Data!$A$2:$A$15458&amp;Data!$B$2:$B$15458,Data!$C$2:$C$15458),2,0),"")</f>
        <v>304-A2</v>
      </c>
      <c r="U82" s="94" t="str">
        <f t="array" ref="U82">IFERROR(VLOOKUP($C82&amp;$G$4,CHOOSE({1,2},Data!$A$2:$A$15458&amp;Data!$E$2:$E$15458,Data!$F$2:$F$15458),2,0),"")</f>
        <v>BAS1224-16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Học lại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2823</v>
      </c>
      <c r="D83" s="23" t="s">
        <v>3800</v>
      </c>
      <c r="E83" s="24" t="s">
        <v>3570</v>
      </c>
      <c r="F83" s="25" t="s">
        <v>3801</v>
      </c>
      <c r="G83" s="22" t="s">
        <v>3755</v>
      </c>
      <c r="H83" s="26">
        <v>7</v>
      </c>
      <c r="I83" s="26">
        <v>1</v>
      </c>
      <c r="J83" s="26">
        <v>7.5</v>
      </c>
      <c r="K83" s="26" t="s">
        <v>28</v>
      </c>
      <c r="L83" s="33"/>
      <c r="M83" s="33"/>
      <c r="N83" s="33"/>
      <c r="O83" s="113" t="s">
        <v>4810</v>
      </c>
      <c r="P83" s="28">
        <f>ROUND(SUMPRODUCT(H83:O83,$H$8:$O$8)/100,1)</f>
        <v>2.2999999999999998</v>
      </c>
      <c r="Q83" s="29" t="str">
        <f t="shared" si="8"/>
        <v>F</v>
      </c>
      <c r="R83" s="30" t="str">
        <f t="shared" si="9"/>
        <v>Kém</v>
      </c>
      <c r="S83" s="31" t="s">
        <v>4813</v>
      </c>
      <c r="T83" s="32" t="str">
        <f t="array" ref="T83">IFERROR(VLOOKUP($C83&amp;$S$3,CHOOSE({1,2},Data!$A$2:$A$15458&amp;Data!$B$2:$B$15458,Data!$C$2:$C$15458),2,0),"")</f>
        <v>304-A2</v>
      </c>
      <c r="U83" s="94" t="str">
        <f t="array" ref="U83">IFERROR(VLOOKUP($C83&amp;$G$4,CHOOSE({1,2},Data!$A$2:$A$15458&amp;Data!$E$2:$E$15458,Data!$F$2:$F$15458),2,0),"")</f>
        <v>BAS1224-16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Học lại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1463</v>
      </c>
      <c r="D84" s="23" t="s">
        <v>3573</v>
      </c>
      <c r="E84" s="24" t="s">
        <v>3398</v>
      </c>
      <c r="F84" s="25" t="s">
        <v>3802</v>
      </c>
      <c r="G84" s="22" t="s">
        <v>3329</v>
      </c>
      <c r="H84" s="26">
        <v>10</v>
      </c>
      <c r="I84" s="26">
        <v>6</v>
      </c>
      <c r="J84" s="26">
        <v>8.5</v>
      </c>
      <c r="K84" s="26" t="s">
        <v>28</v>
      </c>
      <c r="L84" s="33"/>
      <c r="M84" s="33"/>
      <c r="N84" s="33"/>
      <c r="O84" s="77">
        <v>9</v>
      </c>
      <c r="P84" s="28">
        <f>ROUND(SUMPRODUCT(H84:O84,$H$8:$O$8)/100,1)</f>
        <v>8.6999999999999993</v>
      </c>
      <c r="Q84" s="29" t="str">
        <f t="shared" si="8"/>
        <v>A</v>
      </c>
      <c r="R84" s="30" t="str">
        <f t="shared" si="9"/>
        <v>Giỏi</v>
      </c>
      <c r="S84" s="31" t="str">
        <f t="shared" ref="S84:S92" si="10">+IF(OR($H84=0,$I84=0,$J84=0,$K84=0),"Không đủ ĐKDT",IF(AND(O84=0,P84&gt;=4),"Không đạt",""))</f>
        <v/>
      </c>
      <c r="T84" s="32" t="str">
        <f t="array" ref="T84">IFERROR(VLOOKUP($C84&amp;$S$3,CHOOSE({1,2},Data!$A$2:$A$15458&amp;Data!$B$2:$B$15458,Data!$C$2:$C$15458),2,0),"")</f>
        <v>304-A2</v>
      </c>
      <c r="U84" s="94" t="str">
        <f t="array" ref="U84">IFERROR(VLOOKUP($C84&amp;$G$4,CHOOSE({1,2},Data!$A$2:$A$15458&amp;Data!$E$2:$E$15458,Data!$F$2:$F$15458),2,0),"")</f>
        <v>BAS1224-16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1017</v>
      </c>
      <c r="D85" s="23" t="s">
        <v>3303</v>
      </c>
      <c r="E85" s="24" t="s">
        <v>3401</v>
      </c>
      <c r="F85" s="25" t="s">
        <v>3292</v>
      </c>
      <c r="G85" s="22" t="s">
        <v>3204</v>
      </c>
      <c r="H85" s="26">
        <v>10</v>
      </c>
      <c r="I85" s="26">
        <v>5</v>
      </c>
      <c r="J85" s="26">
        <v>8</v>
      </c>
      <c r="K85" s="26" t="s">
        <v>28</v>
      </c>
      <c r="L85" s="33"/>
      <c r="M85" s="33"/>
      <c r="N85" s="33"/>
      <c r="O85" s="77">
        <v>8</v>
      </c>
      <c r="P85" s="28">
        <f>ROUND(SUMPRODUCT(H85:O85,$H$8:$O$8)/100,1)</f>
        <v>7.9</v>
      </c>
      <c r="Q85" s="29" t="str">
        <f t="shared" si="8"/>
        <v>B</v>
      </c>
      <c r="R85" s="30" t="str">
        <f t="shared" si="9"/>
        <v>Khá</v>
      </c>
      <c r="S85" s="31" t="str">
        <f t="shared" si="10"/>
        <v/>
      </c>
      <c r="T85" s="32" t="str">
        <f t="array" ref="T85">IFERROR(VLOOKUP($C85&amp;$S$3,CHOOSE({1,2},Data!$A$2:$A$15458&amp;Data!$B$2:$B$15458,Data!$C$2:$C$15458),2,0),"")</f>
        <v>304-A2</v>
      </c>
      <c r="U85" s="94" t="str">
        <f t="array" ref="U85">IFERROR(VLOOKUP($C85&amp;$G$4,CHOOSE({1,2},Data!$A$2:$A$15458&amp;Data!$E$2:$E$15458,Data!$F$2:$F$15458),2,0),"")</f>
        <v>BAS1224-16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1755</v>
      </c>
      <c r="D86" s="23" t="s">
        <v>3752</v>
      </c>
      <c r="E86" s="24" t="s">
        <v>3803</v>
      </c>
      <c r="F86" s="25" t="s">
        <v>3594</v>
      </c>
      <c r="G86" s="22" t="s">
        <v>3296</v>
      </c>
      <c r="H86" s="26">
        <v>10</v>
      </c>
      <c r="I86" s="26">
        <v>7.5</v>
      </c>
      <c r="J86" s="26">
        <v>8</v>
      </c>
      <c r="K86" s="26" t="s">
        <v>28</v>
      </c>
      <c r="L86" s="33"/>
      <c r="M86" s="33"/>
      <c r="N86" s="33"/>
      <c r="O86" s="77">
        <v>8</v>
      </c>
      <c r="P86" s="28">
        <f>ROUND(SUMPRODUCT(H86:O86,$H$8:$O$8)/100,1)</f>
        <v>8.1999999999999993</v>
      </c>
      <c r="Q86" s="29" t="str">
        <f t="shared" si="8"/>
        <v>B+</v>
      </c>
      <c r="R86" s="30" t="str">
        <f t="shared" si="9"/>
        <v>Khá</v>
      </c>
      <c r="S86" s="31" t="str">
        <f t="shared" si="10"/>
        <v/>
      </c>
      <c r="T86" s="32" t="str">
        <f t="array" ref="T86">IFERROR(VLOOKUP($C86&amp;$S$3,CHOOSE({1,2},Data!$A$2:$A$15458&amp;Data!$B$2:$B$15458,Data!$C$2:$C$15458),2,0),"")</f>
        <v>304-A2</v>
      </c>
      <c r="U86" s="94" t="str">
        <f t="array" ref="U86">IFERROR(VLOOKUP($C86&amp;$G$4,CHOOSE({1,2},Data!$A$2:$A$15458&amp;Data!$E$2:$E$15458,Data!$F$2:$F$15458),2,0),"")</f>
        <v>BAS1224-16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1344</v>
      </c>
      <c r="D87" s="23" t="s">
        <v>3807</v>
      </c>
      <c r="E87" s="24" t="s">
        <v>3808</v>
      </c>
      <c r="F87" s="25" t="s">
        <v>3809</v>
      </c>
      <c r="G87" s="22" t="s">
        <v>3235</v>
      </c>
      <c r="H87" s="26">
        <v>10</v>
      </c>
      <c r="I87" s="26">
        <v>5.5</v>
      </c>
      <c r="J87" s="26">
        <v>7</v>
      </c>
      <c r="K87" s="26" t="s">
        <v>28</v>
      </c>
      <c r="L87" s="33"/>
      <c r="M87" s="33"/>
      <c r="N87" s="33"/>
      <c r="O87" s="77">
        <v>4</v>
      </c>
      <c r="P87" s="28">
        <f>ROUND(SUMPRODUCT(H87:O87,$H$8:$O$8)/100,1)</f>
        <v>5.4</v>
      </c>
      <c r="Q87" s="29" t="str">
        <f t="shared" si="8"/>
        <v>D+</v>
      </c>
      <c r="R87" s="30" t="str">
        <f t="shared" si="9"/>
        <v>Trung bình yếu</v>
      </c>
      <c r="S87" s="31" t="str">
        <f t="shared" si="10"/>
        <v/>
      </c>
      <c r="T87" s="32" t="str">
        <f t="array" ref="T87">IFERROR(VLOOKUP($C87&amp;$S$3,CHOOSE({1,2},Data!$A$2:$A$15458&amp;Data!$B$2:$B$15458,Data!$C$2:$C$15458),2,0),"")</f>
        <v>304-A2</v>
      </c>
      <c r="U87" s="94" t="str">
        <f t="array" ref="U87">IFERROR(VLOOKUP($C87&amp;$G$4,CHOOSE({1,2},Data!$A$2:$A$15458&amp;Data!$E$2:$E$15458,Data!$F$2:$F$15458),2,0),"")</f>
        <v>BAS1224-16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Đạt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1990</v>
      </c>
      <c r="D88" s="23" t="s">
        <v>3810</v>
      </c>
      <c r="E88" s="24" t="s">
        <v>3579</v>
      </c>
      <c r="F88" s="25" t="s">
        <v>3785</v>
      </c>
      <c r="G88" s="22" t="s">
        <v>3340</v>
      </c>
      <c r="H88" s="26">
        <v>10</v>
      </c>
      <c r="I88" s="26">
        <v>4</v>
      </c>
      <c r="J88" s="26">
        <v>8</v>
      </c>
      <c r="K88" s="26" t="s">
        <v>28</v>
      </c>
      <c r="L88" s="33"/>
      <c r="M88" s="33"/>
      <c r="N88" s="33"/>
      <c r="O88" s="77">
        <v>6</v>
      </c>
      <c r="P88" s="28">
        <f>ROUND(SUMPRODUCT(H88:O88,$H$8:$O$8)/100,1)</f>
        <v>6.6</v>
      </c>
      <c r="Q88" s="29" t="str">
        <f t="shared" si="8"/>
        <v>C+</v>
      </c>
      <c r="R88" s="30" t="str">
        <f t="shared" si="9"/>
        <v>Trung bình</v>
      </c>
      <c r="S88" s="31" t="str">
        <f t="shared" si="10"/>
        <v/>
      </c>
      <c r="T88" s="32" t="str">
        <f t="array" ref="T88">IFERROR(VLOOKUP($C88&amp;$S$3,CHOOSE({1,2},Data!$A$2:$A$15458&amp;Data!$B$2:$B$15458,Data!$C$2:$C$15458),2,0),"")</f>
        <v>304-A2</v>
      </c>
      <c r="U88" s="94" t="str">
        <f t="array" ref="U88">IFERROR(VLOOKUP($C88&amp;$G$4,CHOOSE({1,2},Data!$A$2:$A$15458&amp;Data!$E$2:$E$15458,Data!$F$2:$F$15458),2,0),"")</f>
        <v>BAS1224-16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827</v>
      </c>
      <c r="D89" s="23" t="s">
        <v>3825</v>
      </c>
      <c r="E89" s="24" t="s">
        <v>3426</v>
      </c>
      <c r="F89" s="25" t="s">
        <v>3826</v>
      </c>
      <c r="G89" s="22" t="s">
        <v>3827</v>
      </c>
      <c r="H89" s="26">
        <v>8</v>
      </c>
      <c r="I89" s="26">
        <v>2.5</v>
      </c>
      <c r="J89" s="26">
        <v>4</v>
      </c>
      <c r="K89" s="26" t="s">
        <v>28</v>
      </c>
      <c r="L89" s="33"/>
      <c r="M89" s="33"/>
      <c r="N89" s="33"/>
      <c r="O89" s="77">
        <v>4</v>
      </c>
      <c r="P89" s="28">
        <f>ROUND(SUMPRODUCT(H89:O89,$H$8:$O$8)/100,1)</f>
        <v>4.3</v>
      </c>
      <c r="Q89" s="29" t="str">
        <f t="shared" si="8"/>
        <v>D</v>
      </c>
      <c r="R89" s="30" t="str">
        <f t="shared" si="9"/>
        <v>Trung bình yếu</v>
      </c>
      <c r="S89" s="31" t="str">
        <f t="shared" si="10"/>
        <v/>
      </c>
      <c r="T89" s="32" t="str">
        <f t="array" ref="T89">IFERROR(VLOOKUP($C89&amp;$S$3,CHOOSE({1,2},Data!$A$2:$A$15458&amp;Data!$B$2:$B$15458,Data!$C$2:$C$15458),2,0),"")</f>
        <v>304-A2</v>
      </c>
      <c r="U89" s="94" t="str">
        <f t="array" ref="U89">IFERROR(VLOOKUP($C89&amp;$G$4,CHOOSE({1,2},Data!$A$2:$A$15458&amp;Data!$E$2:$E$15458,Data!$F$2:$F$15458),2,0),"")</f>
        <v>BAS1224-16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1412</v>
      </c>
      <c r="D90" s="23" t="s">
        <v>3828</v>
      </c>
      <c r="E90" s="24" t="s">
        <v>3588</v>
      </c>
      <c r="F90" s="25" t="s">
        <v>3829</v>
      </c>
      <c r="G90" s="22" t="s">
        <v>3318</v>
      </c>
      <c r="H90" s="26">
        <v>10</v>
      </c>
      <c r="I90" s="26">
        <v>7</v>
      </c>
      <c r="J90" s="26">
        <v>8.5</v>
      </c>
      <c r="K90" s="26" t="s">
        <v>28</v>
      </c>
      <c r="L90" s="33"/>
      <c r="M90" s="33"/>
      <c r="N90" s="33"/>
      <c r="O90" s="77">
        <v>8</v>
      </c>
      <c r="P90" s="28">
        <f>ROUND(SUMPRODUCT(H90:O90,$H$8:$O$8)/100,1)</f>
        <v>8.1999999999999993</v>
      </c>
      <c r="Q90" s="29" t="str">
        <f t="shared" si="8"/>
        <v>B+</v>
      </c>
      <c r="R90" s="30" t="str">
        <f t="shared" si="9"/>
        <v>Khá</v>
      </c>
      <c r="S90" s="31" t="str">
        <f t="shared" si="10"/>
        <v/>
      </c>
      <c r="T90" s="32" t="str">
        <f t="array" ref="T90">IFERROR(VLOOKUP($C90&amp;$S$3,CHOOSE({1,2},Data!$A$2:$A$15458&amp;Data!$B$2:$B$15458,Data!$C$2:$C$15458),2,0),"")</f>
        <v>304-A2</v>
      </c>
      <c r="U90" s="94" t="str">
        <f t="array" ref="U90">IFERROR(VLOOKUP($C90&amp;$G$4,CHOOSE({1,2},Data!$A$2:$A$15458&amp;Data!$E$2:$E$15458,Data!$F$2:$F$15458),2,0),"")</f>
        <v>BAS1224-16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Đạt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1878</v>
      </c>
      <c r="D91" s="23" t="s">
        <v>3830</v>
      </c>
      <c r="E91" s="24" t="s">
        <v>3429</v>
      </c>
      <c r="F91" s="25" t="s">
        <v>3831</v>
      </c>
      <c r="G91" s="22" t="s">
        <v>3235</v>
      </c>
      <c r="H91" s="26">
        <v>9</v>
      </c>
      <c r="I91" s="26">
        <v>5</v>
      </c>
      <c r="J91" s="26">
        <v>7</v>
      </c>
      <c r="K91" s="26" t="s">
        <v>28</v>
      </c>
      <c r="L91" s="33"/>
      <c r="M91" s="33"/>
      <c r="N91" s="33"/>
      <c r="O91" s="77">
        <v>6.5</v>
      </c>
      <c r="P91" s="28">
        <f>ROUND(SUMPRODUCT(H91:O91,$H$8:$O$8)/100,1)</f>
        <v>6.7</v>
      </c>
      <c r="Q91" s="29" t="str">
        <f t="shared" si="8"/>
        <v>C+</v>
      </c>
      <c r="R91" s="30" t="str">
        <f t="shared" si="9"/>
        <v>Trung bình</v>
      </c>
      <c r="S91" s="31" t="str">
        <f t="shared" si="10"/>
        <v/>
      </c>
      <c r="T91" s="32" t="str">
        <f t="array" ref="T91">IFERROR(VLOOKUP($C91&amp;$S$3,CHOOSE({1,2},Data!$A$2:$A$15458&amp;Data!$B$2:$B$15458,Data!$C$2:$C$15458),2,0),"")</f>
        <v>304-A2</v>
      </c>
      <c r="U91" s="94" t="str">
        <f t="array" ref="U91">IFERROR(VLOOKUP($C91&amp;$G$4,CHOOSE({1,2},Data!$A$2:$A$15458&amp;Data!$E$2:$E$15458,Data!$F$2:$F$15458),2,0),"")</f>
        <v>BAS1224-16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1994</v>
      </c>
      <c r="D92" s="23" t="s">
        <v>3832</v>
      </c>
      <c r="E92" s="24" t="s">
        <v>3711</v>
      </c>
      <c r="F92" s="25" t="s">
        <v>3833</v>
      </c>
      <c r="G92" s="22" t="s">
        <v>3246</v>
      </c>
      <c r="H92" s="26">
        <v>10</v>
      </c>
      <c r="I92" s="26">
        <v>2.5</v>
      </c>
      <c r="J92" s="26">
        <v>8.5</v>
      </c>
      <c r="K92" s="26" t="s">
        <v>28</v>
      </c>
      <c r="L92" s="33"/>
      <c r="M92" s="33"/>
      <c r="N92" s="33"/>
      <c r="O92" s="77">
        <v>7.5</v>
      </c>
      <c r="P92" s="28">
        <f>ROUND(SUMPRODUCT(H92:O92,$H$8:$O$8)/100,1)</f>
        <v>7.5</v>
      </c>
      <c r="Q92" s="29" t="str">
        <f t="shared" si="8"/>
        <v>B</v>
      </c>
      <c r="R92" s="30" t="str">
        <f t="shared" si="9"/>
        <v>Khá</v>
      </c>
      <c r="S92" s="31" t="str">
        <f t="shared" si="10"/>
        <v/>
      </c>
      <c r="T92" s="32" t="str">
        <f t="array" ref="T92">IFERROR(VLOOKUP($C92&amp;$S$3,CHOOSE({1,2},Data!$A$2:$A$15458&amp;Data!$B$2:$B$15458,Data!$C$2:$C$15458),2,0),"")</f>
        <v>304-A2</v>
      </c>
      <c r="U92" s="94" t="str">
        <f t="array" ref="U92">IFERROR(VLOOKUP($C92&amp;$G$4,CHOOSE({1,2},Data!$A$2:$A$15458&amp;Data!$E$2:$E$15458,Data!$F$2:$F$15458),2,0),"")</f>
        <v>BAS1224-16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hidden="1" customHeight="1">
      <c r="B93" s="21">
        <f>IF(LEN(C93=0),SUBTOTAL(3,$C$9:C93),"")</f>
        <v>84</v>
      </c>
      <c r="C93" s="22"/>
      <c r="D93" s="23"/>
      <c r="E93" s="24"/>
      <c r="F93" s="25"/>
      <c r="G93" s="22"/>
      <c r="H93" s="26" t="s">
        <v>28</v>
      </c>
      <c r="I93" s="26" t="s">
        <v>28</v>
      </c>
      <c r="J93" s="26" t="s">
        <v>28</v>
      </c>
      <c r="K93" s="26" t="s">
        <v>28</v>
      </c>
      <c r="L93" s="33"/>
      <c r="M93" s="33"/>
      <c r="N93" s="33"/>
      <c r="O93" s="77" t="s">
        <v>28</v>
      </c>
      <c r="P93" s="28">
        <f>ROUND(SUMPRODUCT(H93:O93,$H$8:$O$8)/100,1)</f>
        <v>0</v>
      </c>
      <c r="Q93" s="29" t="str">
        <f t="shared" ref="Q93:Q104" si="11">IF(AND($P93&gt;=9,$P93&lt;=10),"A+","")&amp;IF(AND($P93&gt;=8.5,$P93&lt;=8.9),"A","")&amp;IF(AND($P93&gt;=8,$P93&lt;=8.4),"B+","")&amp;IF(AND($P93&gt;=7,$P93&lt;=7.9),"B","")&amp;IF(AND($P93&gt;=6.5,$P93&lt;=6.9),"C+","")&amp;IF(AND($P93&gt;=5.5,$P93&lt;=6.4),"C","")&amp;IF(AND($P93&gt;=5,$P93&lt;=5.4),"D+","")&amp;IF(AND($P93&gt;=4,$P93&lt;=4.9),"D","")&amp;IF(AND($P93&lt;4),"F","")</f>
        <v>F</v>
      </c>
      <c r="R93" s="30" t="str">
        <f t="shared" ref="R93:R104" si="12">IF($P93&lt;4,"Kém",IF(AND($P93&gt;=4,$P93&lt;=5.4),"Trung bình yếu",IF(AND($P93&gt;=5.5,$P93&lt;=6.9),"Trung bình",IF(AND($P93&gt;=7,$P93&lt;=8.4),"Khá",IF(AND($P93&gt;=8.5,$P93&lt;=10),"Giỏi","")))))</f>
        <v>Kém</v>
      </c>
      <c r="S93" s="31" t="str">
        <f t="shared" ref="S93:S129" si="13">+IF(OR($H93=0,$I93=0,$J93=0,$K93=0),"Không đủ ĐKDT",IF(AND(O93=0,P93&gt;=4),"Không đạt",""))</f>
        <v/>
      </c>
      <c r="T93" s="32" t="str">
        <f t="array" ref="T93">IFERROR(VLOOKUP($C93&amp;$S$3,CHOOSE({1,2},Data!$A$2:$A$15458&amp;Data!$B$2:$B$15458,Data!$C$2:$C$15458),2,0),"")</f>
        <v/>
      </c>
      <c r="U93" s="94" t="str">
        <f t="array" ref="U93">IFERROR(VLOOKUP($C93&amp;$G$4,CHOOSE({1,2},Data!$A$2:$A$15458&amp;Data!$E$2:$E$15458,Data!$F$2:$F$15458),2,0),"")</f>
        <v/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Thi lại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hidden="1" customHeight="1">
      <c r="B94" s="21">
        <f>IF(LEN(C94=0),SUBTOTAL(3,$C$9:C94),"")</f>
        <v>84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si="11"/>
        <v>F</v>
      </c>
      <c r="R94" s="30" t="str">
        <f t="shared" si="12"/>
        <v>Kém</v>
      </c>
      <c r="S94" s="31" t="str">
        <f t="shared" si="13"/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hidden="1" customHeight="1">
      <c r="B95" s="21">
        <f>IF(LEN(C95=0),SUBTOTAL(3,$C$9:C95),"")</f>
        <v>84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11"/>
        <v>F</v>
      </c>
      <c r="R95" s="30" t="str">
        <f t="shared" si="12"/>
        <v>Kém</v>
      </c>
      <c r="S95" s="31" t="str">
        <f t="shared" si="13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hidden="1" customHeight="1">
      <c r="B96" s="21">
        <f>IF(LEN(C96=0),SUBTOTAL(3,$C$9:C96),"")</f>
        <v>84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11"/>
        <v>F</v>
      </c>
      <c r="R96" s="30" t="str">
        <f t="shared" si="12"/>
        <v>Kém</v>
      </c>
      <c r="S96" s="31" t="str">
        <f t="shared" si="13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hidden="1" customHeight="1">
      <c r="B97" s="21">
        <f>IF(LEN(C97=0),SUBTOTAL(3,$C$9:C97),"")</f>
        <v>84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11"/>
        <v>F</v>
      </c>
      <c r="R97" s="30" t="str">
        <f t="shared" si="12"/>
        <v>Kém</v>
      </c>
      <c r="S97" s="31" t="str">
        <f t="shared" si="13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t="17.850000000000001" hidden="1" customHeight="1">
      <c r="B98" s="21">
        <f>IF(LEN(C98=0),SUBTOTAL(3,$C$9:C98),"")</f>
        <v>84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11"/>
        <v>F</v>
      </c>
      <c r="R98" s="30" t="str">
        <f t="shared" si="12"/>
        <v>Kém</v>
      </c>
      <c r="S98" s="31" t="str">
        <f t="shared" si="13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t="17.850000000000001" hidden="1" customHeight="1">
      <c r="B99" s="21">
        <f>IF(LEN(C99=0),SUBTOTAL(3,$C$9:C99),"")</f>
        <v>84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11"/>
        <v>F</v>
      </c>
      <c r="R99" s="30" t="str">
        <f t="shared" si="12"/>
        <v>Kém</v>
      </c>
      <c r="S99" s="31" t="str">
        <f t="shared" si="13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t="17.850000000000001" hidden="1" customHeight="1">
      <c r="B100" s="21">
        <f>IF(LEN(C100=0),SUBTOTAL(3,$C$9:C100),"")</f>
        <v>84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11"/>
        <v>F</v>
      </c>
      <c r="R100" s="30" t="str">
        <f t="shared" si="12"/>
        <v>Kém</v>
      </c>
      <c r="S100" s="31" t="str">
        <f t="shared" si="13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t="17.850000000000001" hidden="1" customHeight="1">
      <c r="B101" s="21">
        <f>IF(LEN(C101=0),SUBTOTAL(3,$C$9:C101),"")</f>
        <v>84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11"/>
        <v>F</v>
      </c>
      <c r="R101" s="30" t="str">
        <f t="shared" si="12"/>
        <v>Kém</v>
      </c>
      <c r="S101" s="31" t="str">
        <f t="shared" si="13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t="17.850000000000001" hidden="1" customHeight="1">
      <c r="B102" s="21">
        <f>IF(LEN(C102=0),SUBTOTAL(3,$C$9:C102),"")</f>
        <v>84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11"/>
        <v>F</v>
      </c>
      <c r="R102" s="30" t="str">
        <f t="shared" si="12"/>
        <v>Kém</v>
      </c>
      <c r="S102" s="31" t="str">
        <f t="shared" si="13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t="17.850000000000001" hidden="1" customHeight="1">
      <c r="B103" s="21">
        <f>IF(LEN(C103=0),SUBTOTAL(3,$C$9:C103),"")</f>
        <v>84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11"/>
        <v>F</v>
      </c>
      <c r="R103" s="30" t="str">
        <f t="shared" si="12"/>
        <v>Kém</v>
      </c>
      <c r="S103" s="31" t="str">
        <f t="shared" si="13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t="17.850000000000001" hidden="1" customHeight="1">
      <c r="B104" s="21">
        <f>IF(LEN(C104=0),SUBTOTAL(3,$C$9:C104),"")</f>
        <v>84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11"/>
        <v>F</v>
      </c>
      <c r="R104" s="30" t="str">
        <f t="shared" si="12"/>
        <v>Kém</v>
      </c>
      <c r="S104" s="31" t="str">
        <f t="shared" si="13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t="17.850000000000001" hidden="1" customHeight="1">
      <c r="B105" s="21">
        <f>IF(LEN(C105=0),SUBTOTAL(3,$C$9:C105),"")</f>
        <v>84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ref="Q105:Q129" si="14">IF(AND($P105&gt;=9,$P105&lt;=10),"A+","")&amp;IF(AND($P105&gt;=8.5,$P105&lt;=8.9),"A","")&amp;IF(AND($P105&gt;=8,$P105&lt;=8.4),"B+","")&amp;IF(AND($P105&gt;=7,$P105&lt;=7.9),"B","")&amp;IF(AND($P105&gt;=6.5,$P105&lt;=6.9),"C+","")&amp;IF(AND($P105&gt;=5.5,$P105&lt;=6.4),"C","")&amp;IF(AND($P105&gt;=5,$P105&lt;=5.4),"D+","")&amp;IF(AND($P105&gt;=4,$P105&lt;=4.9),"D","")&amp;IF(AND($P105&lt;4),"F","")</f>
        <v>F</v>
      </c>
      <c r="R105" s="30" t="str">
        <f t="shared" ref="R105:R129" si="15">IF($P105&lt;4,"Kém",IF(AND($P105&gt;=4,$P105&lt;=5.4),"Trung bình yếu",IF(AND($P105&gt;=5.5,$P105&lt;=6.9),"Trung bình",IF(AND($P105&gt;=7,$P105&lt;=8.4),"Khá",IF(AND($P105&gt;=8.5,$P105&lt;=10),"Giỏi","")))))</f>
        <v>Kém</v>
      </c>
      <c r="S105" s="31" t="str">
        <f t="shared" si="13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t="17.850000000000001" hidden="1" customHeight="1">
      <c r="B106" s="21">
        <f>IF(LEN(C106=0),SUBTOTAL(3,$C$9:C106),"")</f>
        <v>84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4"/>
        <v>F</v>
      </c>
      <c r="R106" s="30" t="str">
        <f t="shared" si="15"/>
        <v>Kém</v>
      </c>
      <c r="S106" s="31" t="str">
        <f t="shared" si="13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t="17.850000000000001" hidden="1" customHeight="1">
      <c r="B107" s="21">
        <f>IF(LEN(C107=0),SUBTOTAL(3,$C$9:C107),"")</f>
        <v>84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4"/>
        <v>F</v>
      </c>
      <c r="R107" s="30" t="str">
        <f t="shared" si="15"/>
        <v>Kém</v>
      </c>
      <c r="S107" s="31" t="str">
        <f t="shared" si="13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t="17.850000000000001" hidden="1" customHeight="1">
      <c r="B108" s="21">
        <f>IF(LEN(C108=0),SUBTOTAL(3,$C$9:C108),"")</f>
        <v>84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4"/>
        <v>F</v>
      </c>
      <c r="R108" s="30" t="str">
        <f t="shared" si="15"/>
        <v>Kém</v>
      </c>
      <c r="S108" s="31" t="str">
        <f t="shared" si="13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t="17.850000000000001" hidden="1" customHeight="1">
      <c r="B109" s="21">
        <f>IF(LEN(C109=0),SUBTOTAL(3,$C$9:C109),"")</f>
        <v>84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4"/>
        <v>F</v>
      </c>
      <c r="R109" s="30" t="str">
        <f t="shared" si="15"/>
        <v>Kém</v>
      </c>
      <c r="S109" s="31" t="str">
        <f t="shared" si="13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t="17.850000000000001" hidden="1" customHeight="1">
      <c r="B110" s="21">
        <f>IF(LEN(C110=0),SUBTOTAL(3,$C$9:C110),"")</f>
        <v>84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4"/>
        <v>F</v>
      </c>
      <c r="R110" s="30" t="str">
        <f t="shared" si="15"/>
        <v>Kém</v>
      </c>
      <c r="S110" s="31" t="str">
        <f t="shared" si="13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t="17.850000000000001" hidden="1" customHeight="1">
      <c r="B111" s="21">
        <f>IF(LEN(C111=0),SUBTOTAL(3,$C$9:C111),"")</f>
        <v>84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4"/>
        <v>F</v>
      </c>
      <c r="R111" s="30" t="str">
        <f t="shared" si="15"/>
        <v>Kém</v>
      </c>
      <c r="S111" s="31" t="str">
        <f t="shared" si="13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t="17.850000000000001" hidden="1" customHeight="1">
      <c r="B112" s="21">
        <f>IF(LEN(C112=0),SUBTOTAL(3,$C$9:C112),"")</f>
        <v>84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4"/>
        <v>F</v>
      </c>
      <c r="R112" s="30" t="str">
        <f t="shared" si="15"/>
        <v>Kém</v>
      </c>
      <c r="S112" s="31" t="str">
        <f t="shared" si="13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t="17.850000000000001" hidden="1" customHeight="1">
      <c r="B113" s="21">
        <f>IF(LEN(C113=0),SUBTOTAL(3,$C$9:C113),"")</f>
        <v>84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4"/>
        <v>F</v>
      </c>
      <c r="R113" s="30" t="str">
        <f t="shared" si="15"/>
        <v>Kém</v>
      </c>
      <c r="S113" s="31" t="str">
        <f t="shared" si="13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t="17.850000000000001" hidden="1" customHeight="1">
      <c r="B114" s="21">
        <f>IF(LEN(C114=0),SUBTOTAL(3,$C$9:C114),"")</f>
        <v>84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4"/>
        <v>F</v>
      </c>
      <c r="R114" s="30" t="str">
        <f t="shared" si="15"/>
        <v>Kém</v>
      </c>
      <c r="S114" s="31" t="str">
        <f t="shared" si="13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t="17.850000000000001" hidden="1" customHeight="1">
      <c r="B115" s="21">
        <f>IF(LEN(C115=0),SUBTOTAL(3,$C$9:C115),"")</f>
        <v>84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4"/>
        <v>F</v>
      </c>
      <c r="R115" s="30" t="str">
        <f t="shared" si="15"/>
        <v>Kém</v>
      </c>
      <c r="S115" s="31" t="str">
        <f t="shared" si="13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t="17.850000000000001" hidden="1" customHeight="1">
      <c r="B116" s="21">
        <f>IF(LEN(C116=0),SUBTOTAL(3,$C$9:C116),"")</f>
        <v>84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4"/>
        <v>F</v>
      </c>
      <c r="R116" s="30" t="str">
        <f t="shared" si="15"/>
        <v>Kém</v>
      </c>
      <c r="S116" s="31" t="str">
        <f t="shared" si="13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t="17.850000000000001" hidden="1" customHeight="1">
      <c r="B117" s="21">
        <f>IF(LEN(C117=0),SUBTOTAL(3,$C$9:C117),"")</f>
        <v>84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4"/>
        <v>F</v>
      </c>
      <c r="R117" s="30" t="str">
        <f t="shared" si="15"/>
        <v>Kém</v>
      </c>
      <c r="S117" s="31" t="str">
        <f t="shared" si="13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t="17.850000000000001" hidden="1" customHeight="1">
      <c r="B118" s="21">
        <f>IF(LEN(C118=0),SUBTOTAL(3,$C$9:C118),"")</f>
        <v>84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4"/>
        <v>F</v>
      </c>
      <c r="R118" s="30" t="str">
        <f t="shared" si="15"/>
        <v>Kém</v>
      </c>
      <c r="S118" s="31" t="str">
        <f t="shared" si="13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t="17.850000000000001" hidden="1" customHeight="1">
      <c r="B119" s="21">
        <f>IF(LEN(C119=0),SUBTOTAL(3,$C$9:C119),"")</f>
        <v>84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4"/>
        <v>F</v>
      </c>
      <c r="R119" s="30" t="str">
        <f t="shared" si="15"/>
        <v>Kém</v>
      </c>
      <c r="S119" s="31" t="str">
        <f t="shared" si="13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t="17.850000000000001" hidden="1" customHeight="1">
      <c r="B120" s="21">
        <f>IF(LEN(C120=0),SUBTOTAL(3,$C$9:C120),"")</f>
        <v>84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4"/>
        <v>F</v>
      </c>
      <c r="R120" s="30" t="str">
        <f t="shared" si="15"/>
        <v>Kém</v>
      </c>
      <c r="S120" s="31" t="str">
        <f t="shared" si="13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t="17.850000000000001" hidden="1" customHeight="1">
      <c r="B121" s="21">
        <f>IF(LEN(C121=0),SUBTOTAL(3,$C$9:C121),"")</f>
        <v>84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4"/>
        <v>F</v>
      </c>
      <c r="R121" s="30" t="str">
        <f t="shared" si="15"/>
        <v>Kém</v>
      </c>
      <c r="S121" s="31" t="str">
        <f t="shared" si="13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t="17.850000000000001" hidden="1" customHeight="1">
      <c r="B122" s="21">
        <f>IF(LEN(C122=0),SUBTOTAL(3,$C$9:C122),"")</f>
        <v>84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si="14"/>
        <v>F</v>
      </c>
      <c r="R122" s="30" t="str">
        <f t="shared" si="15"/>
        <v>Kém</v>
      </c>
      <c r="S122" s="31" t="str">
        <f t="shared" si="13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t="17.850000000000001" hidden="1" customHeight="1">
      <c r="B123" s="21">
        <f>IF(LEN(C123=0),SUBTOTAL(3,$C$9:C123),"")</f>
        <v>84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4"/>
        <v>F</v>
      </c>
      <c r="R123" s="30" t="str">
        <f t="shared" si="15"/>
        <v>Kém</v>
      </c>
      <c r="S123" s="31" t="str">
        <f t="shared" si="13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t="17.850000000000001" hidden="1" customHeight="1">
      <c r="B124" s="21">
        <f>IF(LEN(C124=0),SUBTOTAL(3,$C$9:C124),"")</f>
        <v>84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4"/>
        <v>F</v>
      </c>
      <c r="R124" s="30" t="str">
        <f t="shared" si="15"/>
        <v>Kém</v>
      </c>
      <c r="S124" s="31" t="str">
        <f t="shared" si="13"/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t="17.850000000000001" hidden="1" customHeight="1">
      <c r="B125" s="21">
        <f>IF(LEN(C125=0),SUBTOTAL(3,$C$9:C125),"")</f>
        <v>84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4"/>
        <v>F</v>
      </c>
      <c r="R125" s="30" t="str">
        <f t="shared" si="15"/>
        <v>Kém</v>
      </c>
      <c r="S125" s="31" t="str">
        <f t="shared" si="13"/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t="17.850000000000001" hidden="1" customHeight="1">
      <c r="B126" s="21">
        <f>IF(LEN(C126=0),SUBTOTAL(3,$C$9:C126),"")</f>
        <v>84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4"/>
        <v>F</v>
      </c>
      <c r="R126" s="30" t="str">
        <f t="shared" si="15"/>
        <v>Kém</v>
      </c>
      <c r="S126" s="31" t="str">
        <f t="shared" si="13"/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t="17.850000000000001" hidden="1" customHeight="1">
      <c r="B127" s="21">
        <f>IF(LEN(C127=0),SUBTOTAL(3,$C$9:C127),"")</f>
        <v>84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4"/>
        <v>F</v>
      </c>
      <c r="R127" s="30" t="str">
        <f t="shared" si="15"/>
        <v>Kém</v>
      </c>
      <c r="S127" s="31" t="str">
        <f t="shared" si="13"/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t="17.850000000000001" hidden="1" customHeight="1">
      <c r="B128" s="21">
        <f>IF(LEN(C128=0),SUBTOTAL(3,$C$9:C128),"")</f>
        <v>84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4"/>
        <v>F</v>
      </c>
      <c r="R128" s="30" t="str">
        <f t="shared" si="15"/>
        <v>Kém</v>
      </c>
      <c r="S128" s="31" t="str">
        <f t="shared" si="13"/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t="17.850000000000001" hidden="1" customHeight="1">
      <c r="B129" s="21">
        <f>IF(LEN(C129=0),SUBTOTAL(3,$C$9:C129),"")</f>
        <v>84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4"/>
        <v>F</v>
      </c>
      <c r="R129" s="30" t="str">
        <f t="shared" si="15"/>
        <v>Kém</v>
      </c>
      <c r="S129" s="31" t="str">
        <f t="shared" si="13"/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t="17.850000000000001" hidden="1" customHeight="1">
      <c r="B130" s="21">
        <f>IF(LEN(C130=0),SUBTOTAL(3,$C$9:C130),"")</f>
        <v>84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ref="Q130:Q158" si="16">IF(AND($P130&gt;=9,$P130&lt;=10),"A+","")&amp;IF(AND($P130&gt;=8.5,$P130&lt;=8.9),"A","")&amp;IF(AND($P130&gt;=8,$P130&lt;=8.4),"B+","")&amp;IF(AND($P130&gt;=7,$P130&lt;=7.9),"B","")&amp;IF(AND($P130&gt;=6.5,$P130&lt;=6.9),"C+","")&amp;IF(AND($P130&gt;=5.5,$P130&lt;=6.4),"C","")&amp;IF(AND($P130&gt;=5,$P130&lt;=5.4),"D+","")&amp;IF(AND($P130&gt;=4,$P130&lt;=4.9),"D","")&amp;IF(AND($P130&lt;4),"F","")</f>
        <v>F</v>
      </c>
      <c r="R130" s="30" t="str">
        <f t="shared" ref="R130:R158" si="17">IF($P130&lt;4,"Kém",IF(AND($P130&gt;=4,$P130&lt;=5.4),"Trung bình yếu",IF(AND($P130&gt;=5.5,$P130&lt;=6.9),"Trung bình",IF(AND($P130&gt;=7,$P130&lt;=8.4),"Khá",IF(AND($P130&gt;=8.5,$P130&lt;=10),"Giỏi","")))))</f>
        <v>Kém</v>
      </c>
      <c r="S130" s="31" t="str">
        <f t="shared" ref="S130:S158" si="18">+IF(OR($H130=0,$I130=0,$J130=0,$K130=0),"Không đủ ĐKDT",IF(AND(O130=0,P130&gt;=4),"Không đạt",""))</f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t="17.850000000000001" hidden="1" customHeight="1">
      <c r="B131" s="21">
        <f>IF(LEN(C131=0),SUBTOTAL(3,$C$9:C131),"")</f>
        <v>84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6"/>
        <v>F</v>
      </c>
      <c r="R131" s="30" t="str">
        <f t="shared" si="17"/>
        <v>Kém</v>
      </c>
      <c r="S131" s="31" t="str">
        <f t="shared" si="18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t="17.850000000000001" hidden="1" customHeight="1">
      <c r="B132" s="21">
        <f>IF(LEN(C132=0),SUBTOTAL(3,$C$9:C132),"")</f>
        <v>84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6"/>
        <v>F</v>
      </c>
      <c r="R132" s="30" t="str">
        <f t="shared" si="17"/>
        <v>Kém</v>
      </c>
      <c r="S132" s="31" t="str">
        <f t="shared" si="18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t="17.850000000000001" hidden="1" customHeight="1">
      <c r="B133" s="21">
        <f>IF(LEN(C133=0),SUBTOTAL(3,$C$9:C133),"")</f>
        <v>84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6"/>
        <v>F</v>
      </c>
      <c r="R133" s="30" t="str">
        <f t="shared" si="17"/>
        <v>Kém</v>
      </c>
      <c r="S133" s="31" t="str">
        <f t="shared" si="18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t="17.850000000000001" hidden="1" customHeight="1">
      <c r="B134" s="21">
        <f>IF(LEN(C134=0),SUBTOTAL(3,$C$9:C134),"")</f>
        <v>84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6"/>
        <v>F</v>
      </c>
      <c r="R134" s="30" t="str">
        <f t="shared" si="17"/>
        <v>Kém</v>
      </c>
      <c r="S134" s="31" t="str">
        <f t="shared" si="18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t="17.850000000000001" hidden="1" customHeight="1">
      <c r="B135" s="21">
        <f>IF(LEN(C135=0),SUBTOTAL(3,$C$9:C135),"")</f>
        <v>84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6"/>
        <v>F</v>
      </c>
      <c r="R135" s="30" t="str">
        <f t="shared" si="17"/>
        <v>Kém</v>
      </c>
      <c r="S135" s="31" t="str">
        <f t="shared" si="18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t="17.850000000000001" hidden="1" customHeight="1">
      <c r="B136" s="21">
        <f>IF(LEN(C136=0),SUBTOTAL(3,$C$9:C136),"")</f>
        <v>84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6"/>
        <v>F</v>
      </c>
      <c r="R136" s="30" t="str">
        <f t="shared" si="17"/>
        <v>Kém</v>
      </c>
      <c r="S136" s="31" t="str">
        <f t="shared" si="18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t="17.850000000000001" hidden="1" customHeight="1">
      <c r="B137" s="21">
        <f>IF(LEN(C137=0),SUBTOTAL(3,$C$9:C137),"")</f>
        <v>84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6"/>
        <v>F</v>
      </c>
      <c r="R137" s="30" t="str">
        <f t="shared" si="17"/>
        <v>Kém</v>
      </c>
      <c r="S137" s="31" t="str">
        <f t="shared" si="18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t="17.850000000000001" hidden="1" customHeight="1">
      <c r="B138" s="21">
        <f>IF(LEN(C138=0),SUBTOTAL(3,$C$9:C138),"")</f>
        <v>84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6"/>
        <v>F</v>
      </c>
      <c r="R138" s="30" t="str">
        <f t="shared" si="17"/>
        <v>Kém</v>
      </c>
      <c r="S138" s="31" t="str">
        <f t="shared" si="18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t="17.850000000000001" hidden="1" customHeight="1">
      <c r="B139" s="21">
        <f>IF(LEN(C139=0),SUBTOTAL(3,$C$9:C139),"")</f>
        <v>84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6"/>
        <v>F</v>
      </c>
      <c r="R139" s="30" t="str">
        <f t="shared" si="17"/>
        <v>Kém</v>
      </c>
      <c r="S139" s="31" t="str">
        <f t="shared" si="18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t="17.850000000000001" hidden="1" customHeight="1">
      <c r="B140" s="21">
        <f>IF(LEN(C140=0),SUBTOTAL(3,$C$9:C140),"")</f>
        <v>84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6"/>
        <v>F</v>
      </c>
      <c r="R140" s="30" t="str">
        <f t="shared" si="17"/>
        <v>Kém</v>
      </c>
      <c r="S140" s="31" t="str">
        <f t="shared" si="18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t="17.850000000000001" hidden="1" customHeight="1">
      <c r="B141" s="21">
        <f>IF(LEN(C141=0),SUBTOTAL(3,$C$9:C141),"")</f>
        <v>84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6"/>
        <v>F</v>
      </c>
      <c r="R141" s="30" t="str">
        <f t="shared" si="17"/>
        <v>Kém</v>
      </c>
      <c r="S141" s="31" t="str">
        <f t="shared" si="18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t="17.850000000000001" hidden="1" customHeight="1">
      <c r="B142" s="21">
        <f>IF(LEN(C142=0),SUBTOTAL(3,$C$9:C142),"")</f>
        <v>84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6"/>
        <v>F</v>
      </c>
      <c r="R142" s="30" t="str">
        <f t="shared" si="17"/>
        <v>Kém</v>
      </c>
      <c r="S142" s="31" t="str">
        <f t="shared" si="18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t="17.850000000000001" hidden="1" customHeight="1">
      <c r="B143" s="21">
        <f>IF(LEN(C143=0),SUBTOTAL(3,$C$9:C143),"")</f>
        <v>84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6"/>
        <v>F</v>
      </c>
      <c r="R143" s="30" t="str">
        <f t="shared" si="17"/>
        <v>Kém</v>
      </c>
      <c r="S143" s="31" t="str">
        <f t="shared" si="18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t="17.850000000000001" hidden="1" customHeight="1">
      <c r="B144" s="21">
        <f>IF(LEN(C144=0),SUBTOTAL(3,$C$9:C144),"")</f>
        <v>84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6"/>
        <v>F</v>
      </c>
      <c r="R144" s="30" t="str">
        <f t="shared" si="17"/>
        <v>Kém</v>
      </c>
      <c r="S144" s="31" t="str">
        <f t="shared" si="18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t="17.850000000000001" hidden="1" customHeight="1">
      <c r="B145" s="21">
        <f>IF(LEN(C145=0),SUBTOTAL(3,$C$9:C145),"")</f>
        <v>84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6"/>
        <v>F</v>
      </c>
      <c r="R145" s="30" t="str">
        <f t="shared" si="17"/>
        <v>Kém</v>
      </c>
      <c r="S145" s="31" t="str">
        <f t="shared" si="18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t="17.850000000000001" hidden="1" customHeight="1">
      <c r="B146" s="21">
        <f>IF(LEN(C146=0),SUBTOTAL(3,$C$9:C146),"")</f>
        <v>84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6"/>
        <v>F</v>
      </c>
      <c r="R146" s="30" t="str">
        <f t="shared" si="17"/>
        <v>Kém</v>
      </c>
      <c r="S146" s="31" t="str">
        <f t="shared" si="18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t="17.850000000000001" hidden="1" customHeight="1">
      <c r="B147" s="21">
        <f>IF(LEN(C147=0),SUBTOTAL(3,$C$9:C147),"")</f>
        <v>84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6"/>
        <v>F</v>
      </c>
      <c r="R147" s="30" t="str">
        <f t="shared" si="17"/>
        <v>Kém</v>
      </c>
      <c r="S147" s="31" t="str">
        <f t="shared" si="18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t="17.850000000000001" hidden="1" customHeight="1">
      <c r="B148" s="21">
        <f>IF(LEN(C148=0),SUBTOTAL(3,$C$9:C148),"")</f>
        <v>84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6"/>
        <v>F</v>
      </c>
      <c r="R148" s="30" t="str">
        <f t="shared" si="17"/>
        <v>Kém</v>
      </c>
      <c r="S148" s="31" t="str">
        <f t="shared" si="18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t="17.850000000000001" hidden="1" customHeight="1">
      <c r="B149" s="21">
        <f>IF(LEN(C149=0),SUBTOTAL(3,$C$9:C149),"")</f>
        <v>84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6"/>
        <v>F</v>
      </c>
      <c r="R149" s="30" t="str">
        <f t="shared" si="17"/>
        <v>Kém</v>
      </c>
      <c r="S149" s="31" t="str">
        <f t="shared" si="18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t="17.850000000000001" hidden="1" customHeight="1">
      <c r="B150" s="21">
        <f>IF(LEN(C150=0),SUBTOTAL(3,$C$9:C150),"")</f>
        <v>84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6"/>
        <v>F</v>
      </c>
      <c r="R150" s="30" t="str">
        <f t="shared" si="17"/>
        <v>Kém</v>
      </c>
      <c r="S150" s="31" t="str">
        <f t="shared" si="18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t="17.850000000000001" hidden="1" customHeight="1">
      <c r="B151" s="21">
        <f>IF(LEN(C151=0),SUBTOTAL(3,$C$9:C151),"")</f>
        <v>84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6"/>
        <v>F</v>
      </c>
      <c r="R151" s="30" t="str">
        <f t="shared" si="17"/>
        <v>Kém</v>
      </c>
      <c r="S151" s="31" t="str">
        <f t="shared" si="18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t="17.850000000000001" hidden="1" customHeight="1">
      <c r="B152" s="21">
        <f>IF(LEN(C152=0),SUBTOTAL(3,$C$9:C152),"")</f>
        <v>84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6"/>
        <v>F</v>
      </c>
      <c r="R152" s="30" t="str">
        <f t="shared" si="17"/>
        <v>Kém</v>
      </c>
      <c r="S152" s="31" t="str">
        <f t="shared" si="18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t="17.850000000000001" hidden="1" customHeight="1">
      <c r="B153" s="21">
        <f>IF(LEN(C153=0),SUBTOTAL(3,$C$9:C153),"")</f>
        <v>84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6"/>
        <v>F</v>
      </c>
      <c r="R153" s="30" t="str">
        <f t="shared" si="17"/>
        <v>Kém</v>
      </c>
      <c r="S153" s="31" t="str">
        <f t="shared" si="18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t="17.850000000000001" hidden="1" customHeight="1">
      <c r="B154" s="21">
        <f>IF(LEN(C154=0),SUBTOTAL(3,$C$9:C154),"")</f>
        <v>84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6"/>
        <v>F</v>
      </c>
      <c r="R154" s="30" t="str">
        <f t="shared" si="17"/>
        <v>Kém</v>
      </c>
      <c r="S154" s="31" t="str">
        <f t="shared" si="18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t="17.850000000000001" hidden="1" customHeight="1">
      <c r="B155" s="21">
        <f>IF(LEN(C155=0),SUBTOTAL(3,$C$9:C155),"")</f>
        <v>84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6"/>
        <v>F</v>
      </c>
      <c r="R155" s="30" t="str">
        <f t="shared" si="17"/>
        <v>Kém</v>
      </c>
      <c r="S155" s="31" t="str">
        <f t="shared" si="18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t="17.850000000000001" hidden="1" customHeight="1">
      <c r="B156" s="21">
        <f>IF(LEN(C156=0),SUBTOTAL(3,$C$9:C156),"")</f>
        <v>84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6"/>
        <v>F</v>
      </c>
      <c r="R156" s="30" t="str">
        <f t="shared" si="17"/>
        <v>Kém</v>
      </c>
      <c r="S156" s="31" t="str">
        <f t="shared" si="18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t="17.850000000000001" hidden="1" customHeight="1">
      <c r="B157" s="21">
        <f>IF(LEN(C157=0),SUBTOTAL(3,$C$9:C157),"")</f>
        <v>84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6"/>
        <v>F</v>
      </c>
      <c r="R157" s="30" t="str">
        <f t="shared" si="17"/>
        <v>Kém</v>
      </c>
      <c r="S157" s="31" t="str">
        <f t="shared" si="18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t="17.850000000000001" hidden="1" customHeight="1">
      <c r="B158" s="81">
        <f>IF(LEN(C158=0),SUBTOTAL(3,$C$9:C158),"")</f>
        <v>84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6"/>
        <v>F</v>
      </c>
      <c r="R158" s="91" t="str">
        <f t="shared" si="17"/>
        <v>Kém</v>
      </c>
      <c r="S158" s="92" t="str">
        <f t="shared" si="18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140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67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4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17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66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10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2">
    <sortCondition ref="E9:E92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154" priority="28" operator="greaterThan">
      <formula>10</formula>
    </cfRule>
  </conditionalFormatting>
  <conditionalFormatting sqref="O9:O49 O99:O128 O148:O158">
    <cfRule type="cellIs" dxfId="153" priority="22" operator="greaterThan">
      <formula>10</formula>
    </cfRule>
    <cfRule type="cellIs" dxfId="152" priority="23" operator="greaterThan">
      <formula>10</formula>
    </cfRule>
    <cfRule type="cellIs" dxfId="151" priority="24" operator="greaterThan">
      <formula>10</formula>
    </cfRule>
    <cfRule type="cellIs" dxfId="150" priority="25" operator="greaterThan">
      <formula>10</formula>
    </cfRule>
    <cfRule type="cellIs" dxfId="149" priority="26" operator="greaterThan">
      <formula>10</formula>
    </cfRule>
    <cfRule type="cellIs" dxfId="148" priority="27" operator="greaterThan">
      <formula>10</formula>
    </cfRule>
  </conditionalFormatting>
  <conditionalFormatting sqref="H99:K128 H148:K158 H9:K49">
    <cfRule type="cellIs" dxfId="147" priority="21" operator="greaterThan">
      <formula>10</formula>
    </cfRule>
  </conditionalFormatting>
  <conditionalFormatting sqref="C1:C49 C99:C128 C148:C1048576">
    <cfRule type="duplicateValues" dxfId="145" priority="30"/>
  </conditionalFormatting>
  <conditionalFormatting sqref="H50:O98">
    <cfRule type="cellIs" dxfId="144" priority="18" operator="greaterThan">
      <formula>10</formula>
    </cfRule>
  </conditionalFormatting>
  <conditionalFormatting sqref="O50:O98">
    <cfRule type="cellIs" dxfId="143" priority="12" operator="greaterThan">
      <formula>10</formula>
    </cfRule>
    <cfRule type="cellIs" dxfId="142" priority="13" operator="greaterThan">
      <formula>10</formula>
    </cfRule>
    <cfRule type="cellIs" dxfId="141" priority="14" operator="greaterThan">
      <formula>10</formula>
    </cfRule>
    <cfRule type="cellIs" dxfId="140" priority="15" operator="greaterThan">
      <formula>10</formula>
    </cfRule>
    <cfRule type="cellIs" dxfId="139" priority="16" operator="greaterThan">
      <formula>10</formula>
    </cfRule>
    <cfRule type="cellIs" dxfId="138" priority="17" operator="greaterThan">
      <formula>10</formula>
    </cfRule>
  </conditionalFormatting>
  <conditionalFormatting sqref="H50:K98">
    <cfRule type="cellIs" dxfId="137" priority="11" operator="greaterThan">
      <formula>10</formula>
    </cfRule>
  </conditionalFormatting>
  <conditionalFormatting sqref="C50:C98">
    <cfRule type="duplicateValues" dxfId="135" priority="20"/>
  </conditionalFormatting>
  <conditionalFormatting sqref="H129:O147">
    <cfRule type="cellIs" dxfId="134" priority="8" operator="greaterThan">
      <formula>10</formula>
    </cfRule>
  </conditionalFormatting>
  <conditionalFormatting sqref="O129:O147">
    <cfRule type="cellIs" dxfId="133" priority="2" operator="greaterThan">
      <formula>10</formula>
    </cfRule>
    <cfRule type="cellIs" dxfId="132" priority="3" operator="greaterThan">
      <formula>10</formula>
    </cfRule>
    <cfRule type="cellIs" dxfId="131" priority="4" operator="greaterThan">
      <formula>10</formula>
    </cfRule>
    <cfRule type="cellIs" dxfId="130" priority="5" operator="greaterThan">
      <formula>10</formula>
    </cfRule>
    <cfRule type="cellIs" dxfId="129" priority="6" operator="greaterThan">
      <formula>10</formula>
    </cfRule>
    <cfRule type="cellIs" dxfId="128" priority="7" operator="greaterThan">
      <formula>10</formula>
    </cfRule>
  </conditionalFormatting>
  <conditionalFormatting sqref="H129:K147">
    <cfRule type="cellIs" dxfId="127" priority="1" operator="greaterThan">
      <formula>10</formula>
    </cfRule>
  </conditionalFormatting>
  <conditionalFormatting sqref="C129:C147">
    <cfRule type="duplicateValues" dxfId="125" priority="10"/>
  </conditionalFormatting>
  <dataValidations count="2">
    <dataValidation allowBlank="1" showInputMessage="1" showErrorMessage="1" errorTitle="Không xóa dữ liệu" error="Không xóa dữ liệu" prompt="Không xóa dữ liệu" sqref="D162 X2:AL7 W9:W158" xr:uid="{00000000-0002-0000-1000-000000000000}"/>
    <dataValidation type="decimal" allowBlank="1" showInputMessage="1" showErrorMessage="1" sqref="H9:K158" xr:uid="{00000000-0002-0000-1000-000001000000}">
      <formula1>0</formula1>
      <formula2>10</formula2>
    </dataValidation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filterMode="1">
    <tabColor rgb="FF00B0F0"/>
  </sheetPr>
  <dimension ref="A1:AL181"/>
  <sheetViews>
    <sheetView workbookViewId="0">
      <pane ySplit="2" topLeftCell="A3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3132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15:30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0</v>
      </c>
      <c r="AF7" s="67">
        <f>+$AE$7/$Z$7</f>
        <v>0</v>
      </c>
      <c r="AG7" s="68">
        <f>COUNTIF($W$8:$W$194,"Thi lại")</f>
        <v>74</v>
      </c>
      <c r="AH7" s="67">
        <f>+$AG$7/$Z$7</f>
        <v>0.49333333333333335</v>
      </c>
      <c r="AI7" s="68">
        <f>COUNTIF($W$8:$W$195,"Học lại")</f>
        <v>8</v>
      </c>
      <c r="AJ7" s="67">
        <f>+$AI$7/$Z$7</f>
        <v>5.3333333333333337E-2</v>
      </c>
      <c r="AK7" s="59">
        <f>COUNTIF($W$9:$W$195,"Đạt")</f>
        <v>68</v>
      </c>
      <c r="AL7" s="66">
        <f>+$AK$7/$Z$7</f>
        <v>0.45333333333333331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>
      <c r="B9" s="10">
        <f>IF(LEN(C9=0),SUBTOTAL(3,$C$9:C9),"")</f>
        <v>1</v>
      </c>
      <c r="C9" s="11" t="s">
        <v>3133</v>
      </c>
      <c r="D9" s="12" t="s">
        <v>3825</v>
      </c>
      <c r="E9" s="13" t="s">
        <v>3206</v>
      </c>
      <c r="F9" s="14" t="s">
        <v>3608</v>
      </c>
      <c r="G9" s="11" t="s">
        <v>4704</v>
      </c>
      <c r="H9" s="26">
        <v>9</v>
      </c>
      <c r="I9" s="15">
        <v>7</v>
      </c>
      <c r="J9" s="15">
        <v>7</v>
      </c>
      <c r="K9" s="15" t="s">
        <v>28</v>
      </c>
      <c r="L9" s="114"/>
      <c r="M9" s="114"/>
      <c r="N9" s="114"/>
      <c r="O9" s="16">
        <v>8</v>
      </c>
      <c r="P9" s="17">
        <f>ROUND(SUMPRODUCT(H9:O9,$H$8:$O$8)/100,1)</f>
        <v>7.8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B</v>
      </c>
      <c r="R9" s="115" t="str">
        <f t="shared" ref="R9:R40" si="1">IF($P9&lt;4,"Kém",IF(AND($P9&gt;=4,$P9&lt;=5.4),"Trung bình yếu",IF(AND($P9&gt;=5.5,$P9&lt;=6.9),"Trung bình",IF(AND($P9&gt;=7,$P9&lt;=8.4),"Khá",IF(AND($P9&gt;=8.5,$P9&lt;=10),"Giỏi","")))))</f>
        <v>Khá</v>
      </c>
      <c r="S9" s="31" t="str">
        <f t="shared" ref="S9:S40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701-A2</v>
      </c>
      <c r="U9" s="94" t="str">
        <f t="array" ref="U9">IFERROR(VLOOKUP($C9&amp;$G$4,CHOOSE({1,2},Data!$A$2:$A$15458&amp;Data!$E$2:$E$15458,Data!$F$2:$F$15458),2,0),"")</f>
        <v>BAS1224-17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58"/>
      <c r="Y9" s="58"/>
      <c r="Z9" s="58"/>
      <c r="AA9" s="58"/>
      <c r="AB9" s="58"/>
      <c r="AC9" s="58"/>
      <c r="AD9" s="58"/>
      <c r="AE9" s="58"/>
      <c r="AF9" s="58"/>
      <c r="AG9" s="58"/>
      <c r="AH9" s="58"/>
      <c r="AI9" s="58"/>
      <c r="AJ9" s="58"/>
      <c r="AK9" s="58"/>
      <c r="AL9" s="58"/>
    </row>
    <row r="10" spans="2:38">
      <c r="B10" s="21">
        <f>IF(LEN(C10=0),SUBTOTAL(3,$C$9:C10),"")</f>
        <v>2</v>
      </c>
      <c r="C10" s="22" t="s">
        <v>2442</v>
      </c>
      <c r="D10" s="23" t="s">
        <v>4703</v>
      </c>
      <c r="E10" s="24" t="s">
        <v>3206</v>
      </c>
      <c r="F10" s="25" t="s">
        <v>3430</v>
      </c>
      <c r="G10" s="22" t="s">
        <v>3246</v>
      </c>
      <c r="H10" s="26">
        <v>10</v>
      </c>
      <c r="I10" s="26">
        <v>6</v>
      </c>
      <c r="J10" s="26">
        <v>7.5</v>
      </c>
      <c r="K10" s="26" t="s">
        <v>28</v>
      </c>
      <c r="L10" s="33"/>
      <c r="M10" s="33"/>
      <c r="N10" s="33"/>
      <c r="O10" s="77">
        <v>8</v>
      </c>
      <c r="P10" s="28">
        <f>ROUND(SUMPRODUCT(H10:O10,$H$8:$O$8)/100,1)</f>
        <v>7.9</v>
      </c>
      <c r="Q10" s="29" t="str">
        <f t="shared" si="0"/>
        <v>B</v>
      </c>
      <c r="R10" s="30" t="str">
        <f t="shared" si="1"/>
        <v>Khá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701-A2</v>
      </c>
      <c r="U10" s="94" t="str">
        <f t="array" ref="U10">IFERROR(VLOOKUP($C10&amp;$G$4,CHOOSE({1,2},Data!$A$2:$A$15458&amp;Data!$E$2:$E$15458,Data!$F$2:$F$15458),2,0),"")</f>
        <v>BAS1224-17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70"/>
      <c r="Y10" s="70"/>
      <c r="Z10" s="123"/>
      <c r="AA10" s="60"/>
      <c r="AB10" s="60"/>
      <c r="AC10" s="60"/>
      <c r="AD10" s="71"/>
      <c r="AE10" s="60"/>
      <c r="AF10" s="72"/>
      <c r="AG10" s="73"/>
      <c r="AH10" s="72"/>
      <c r="AI10" s="73"/>
      <c r="AJ10" s="72"/>
      <c r="AK10" s="60"/>
      <c r="AL10" s="71"/>
    </row>
    <row r="11" spans="2:38">
      <c r="B11" s="21">
        <f>IF(LEN(C11=0),SUBTOTAL(3,$C$9:C11),"")</f>
        <v>3</v>
      </c>
      <c r="C11" s="22" t="s">
        <v>2508</v>
      </c>
      <c r="D11" s="23" t="s">
        <v>3651</v>
      </c>
      <c r="E11" s="24" t="s">
        <v>3206</v>
      </c>
      <c r="F11" s="25" t="s">
        <v>4413</v>
      </c>
      <c r="G11" s="22" t="s">
        <v>3318</v>
      </c>
      <c r="H11" s="26">
        <v>10</v>
      </c>
      <c r="I11" s="26">
        <v>8</v>
      </c>
      <c r="J11" s="26">
        <v>9.5</v>
      </c>
      <c r="K11" s="26" t="s">
        <v>28</v>
      </c>
      <c r="L11" s="33"/>
      <c r="M11" s="33"/>
      <c r="N11" s="33"/>
      <c r="O11" s="77">
        <v>9.5</v>
      </c>
      <c r="P11" s="28">
        <f>ROUND(SUMPRODUCT(H11:O11,$H$8:$O$8)/100,1)</f>
        <v>9.4</v>
      </c>
      <c r="Q11" s="29" t="str">
        <f t="shared" si="0"/>
        <v>A+</v>
      </c>
      <c r="R11" s="30" t="str">
        <f t="shared" si="1"/>
        <v>Giỏi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701-A2</v>
      </c>
      <c r="U11" s="94" t="str">
        <f t="array" ref="U11">IFERROR(VLOOKUP($C11&amp;$G$4,CHOOSE({1,2},Data!$A$2:$A$15458&amp;Data!$E$2:$E$15458,Data!$F$2:$F$15458),2,0),"")</f>
        <v>BAS1224-17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58"/>
      <c r="Y11" s="58"/>
      <c r="Z11" s="58"/>
      <c r="AA11" s="58"/>
      <c r="AB11" s="58"/>
      <c r="AC11" s="58"/>
      <c r="AD11" s="58"/>
      <c r="AE11" s="58"/>
      <c r="AF11" s="58"/>
      <c r="AG11" s="58"/>
      <c r="AH11" s="58"/>
      <c r="AI11" s="58"/>
      <c r="AJ11" s="58"/>
      <c r="AK11" s="58"/>
      <c r="AL11" s="58"/>
    </row>
    <row r="12" spans="2:38">
      <c r="B12" s="21">
        <f>IF(LEN(C12=0),SUBTOTAL(3,$C$9:C12),"")</f>
        <v>4</v>
      </c>
      <c r="C12" s="22" t="s">
        <v>2509</v>
      </c>
      <c r="D12" s="23" t="s">
        <v>3556</v>
      </c>
      <c r="E12" s="24" t="s">
        <v>3206</v>
      </c>
      <c r="F12" s="25" t="s">
        <v>3846</v>
      </c>
      <c r="G12" s="22" t="s">
        <v>3204</v>
      </c>
      <c r="H12" s="26">
        <v>10</v>
      </c>
      <c r="I12" s="26">
        <v>9</v>
      </c>
      <c r="J12" s="26">
        <v>8</v>
      </c>
      <c r="K12" s="26" t="s">
        <v>28</v>
      </c>
      <c r="L12" s="33"/>
      <c r="M12" s="33"/>
      <c r="N12" s="33"/>
      <c r="O12" s="77">
        <v>8</v>
      </c>
      <c r="P12" s="28">
        <f>ROUND(SUMPRODUCT(H12:O12,$H$8:$O$8)/100,1)</f>
        <v>8.3000000000000007</v>
      </c>
      <c r="Q12" s="29" t="str">
        <f t="shared" si="0"/>
        <v>B+</v>
      </c>
      <c r="R12" s="30" t="str">
        <f t="shared" si="1"/>
        <v>Khá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701-A2</v>
      </c>
      <c r="U12" s="94" t="str">
        <f t="array" ref="U12">IFERROR(VLOOKUP($C12&amp;$G$4,CHOOSE({1,2},Data!$A$2:$A$15458&amp;Data!$E$2:$E$15458,Data!$F$2:$F$15458),2,0),"")</f>
        <v>BAS1224-17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>
      <c r="B13" s="21">
        <f>IF(LEN(C13=0),SUBTOTAL(3,$C$9:C13),"")</f>
        <v>5</v>
      </c>
      <c r="C13" s="22" t="s">
        <v>973</v>
      </c>
      <c r="D13" s="23" t="s">
        <v>3710</v>
      </c>
      <c r="E13" s="24" t="s">
        <v>3206</v>
      </c>
      <c r="F13" s="25" t="s">
        <v>4020</v>
      </c>
      <c r="G13" s="22" t="s">
        <v>3228</v>
      </c>
      <c r="H13" s="26">
        <v>10</v>
      </c>
      <c r="I13" s="26">
        <v>5</v>
      </c>
      <c r="J13" s="26">
        <v>7</v>
      </c>
      <c r="K13" s="26" t="s">
        <v>28</v>
      </c>
      <c r="L13" s="33"/>
      <c r="M13" s="33"/>
      <c r="N13" s="33"/>
      <c r="O13" s="77">
        <v>7</v>
      </c>
      <c r="P13" s="28">
        <f>ROUND(SUMPRODUCT(H13:O13,$H$8:$O$8)/100,1)</f>
        <v>7.1</v>
      </c>
      <c r="Q13" s="29" t="str">
        <f t="shared" si="0"/>
        <v>B</v>
      </c>
      <c r="R13" s="30" t="str">
        <f t="shared" si="1"/>
        <v>Khá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701-A2</v>
      </c>
      <c r="U13" s="94" t="str">
        <f t="array" ref="U13">IFERROR(VLOOKUP($C13&amp;$G$4,CHOOSE({1,2},Data!$A$2:$A$15458&amp;Data!$E$2:$E$15458,Data!$F$2:$F$15458),2,0),"")</f>
        <v>BAS1224-17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>
      <c r="B14" s="21">
        <f>IF(LEN(C14=0),SUBTOTAL(3,$C$9:C14),"")</f>
        <v>6</v>
      </c>
      <c r="C14" s="22" t="s">
        <v>1829</v>
      </c>
      <c r="D14" s="23" t="s">
        <v>4702</v>
      </c>
      <c r="E14" s="24" t="s">
        <v>3206</v>
      </c>
      <c r="F14" s="25" t="s">
        <v>3417</v>
      </c>
      <c r="G14" s="22" t="s">
        <v>3329</v>
      </c>
      <c r="H14" s="26">
        <v>10</v>
      </c>
      <c r="I14" s="26">
        <v>8</v>
      </c>
      <c r="J14" s="26">
        <v>8.5</v>
      </c>
      <c r="K14" s="26" t="s">
        <v>28</v>
      </c>
      <c r="L14" s="27"/>
      <c r="M14" s="27"/>
      <c r="N14" s="27"/>
      <c r="O14" s="77">
        <v>8</v>
      </c>
      <c r="P14" s="28">
        <f>ROUND(SUMPRODUCT(H14:O14,$H$8:$O$8)/100,1)</f>
        <v>8.3000000000000007</v>
      </c>
      <c r="Q14" s="29" t="str">
        <f t="shared" si="0"/>
        <v>B+</v>
      </c>
      <c r="R14" s="30" t="str">
        <f t="shared" si="1"/>
        <v>Khá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701-A2</v>
      </c>
      <c r="U14" s="94" t="str">
        <f t="array" ref="U14">IFERROR(VLOOKUP($C14&amp;$G$4,CHOOSE({1,2},Data!$A$2:$A$15458&amp;Data!$E$2:$E$15458,Data!$F$2:$F$15458),2,0),"")</f>
        <v>BAS1224-17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69"/>
      <c r="Y14" s="69"/>
      <c r="Z14" s="69"/>
      <c r="AA14" s="61"/>
      <c r="AB14" s="61"/>
      <c r="AC14" s="61"/>
      <c r="AD14" s="61"/>
      <c r="AE14" s="60"/>
      <c r="AF14" s="61"/>
      <c r="AG14" s="61"/>
      <c r="AH14" s="61"/>
      <c r="AI14" s="61"/>
      <c r="AJ14" s="61"/>
      <c r="AK14" s="61"/>
      <c r="AL14" s="62"/>
    </row>
    <row r="15" spans="2:38">
      <c r="B15" s="21">
        <f>IF(LEN(C15=0),SUBTOTAL(3,$C$9:C15),"")</f>
        <v>7</v>
      </c>
      <c r="C15" s="22" t="s">
        <v>2128</v>
      </c>
      <c r="D15" s="23" t="s">
        <v>3205</v>
      </c>
      <c r="E15" s="24" t="s">
        <v>3206</v>
      </c>
      <c r="F15" s="25" t="s">
        <v>3498</v>
      </c>
      <c r="G15" s="22" t="s">
        <v>3340</v>
      </c>
      <c r="H15" s="26">
        <v>0</v>
      </c>
      <c r="I15" s="26">
        <v>0</v>
      </c>
      <c r="J15" s="26">
        <v>0</v>
      </c>
      <c r="K15" s="26" t="s">
        <v>28</v>
      </c>
      <c r="L15" s="27"/>
      <c r="M15" s="27"/>
      <c r="N15" s="27"/>
      <c r="O15" s="113" t="s">
        <v>4811</v>
      </c>
      <c r="P15" s="28">
        <f>ROUND(SUMPRODUCT(H15:O15,$H$8:$O$8)/100,1)</f>
        <v>0</v>
      </c>
      <c r="Q15" s="29" t="str">
        <f t="shared" si="0"/>
        <v>F</v>
      </c>
      <c r="R15" s="29" t="str">
        <f t="shared" si="1"/>
        <v>Kém</v>
      </c>
      <c r="S15" s="31" t="str">
        <f t="shared" si="2"/>
        <v>Không đủ ĐKDT</v>
      </c>
      <c r="T15" s="32" t="str">
        <f t="array" ref="T15">IFERROR(VLOOKUP($C15&amp;$S$3,CHOOSE({1,2},Data!$A$2:$A$15458&amp;Data!$B$2:$B$15458,Data!$C$2:$C$15458),2,0),"")</f>
        <v>701-A2</v>
      </c>
      <c r="U15" s="94" t="str">
        <f t="array" ref="U15">IFERROR(VLOOKUP($C15&amp;$G$4,CHOOSE({1,2},Data!$A$2:$A$15458&amp;Data!$E$2:$E$15458,Data!$F$2:$F$15458),2,0),"")</f>
        <v>BAS1224-17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Học lại</v>
      </c>
      <c r="X15" s="69"/>
      <c r="Y15" s="69"/>
      <c r="Z15" s="69"/>
      <c r="AA15" s="69"/>
      <c r="AB15" s="69"/>
      <c r="AC15" s="69"/>
      <c r="AD15" s="69"/>
      <c r="AE15" s="69"/>
      <c r="AF15" s="69"/>
      <c r="AG15" s="69"/>
      <c r="AH15" s="69"/>
      <c r="AI15" s="69"/>
      <c r="AJ15" s="69"/>
      <c r="AK15" s="69"/>
      <c r="AL15" s="69"/>
    </row>
    <row r="16" spans="2:38">
      <c r="B16" s="21">
        <f>IF(LEN(C16=0),SUBTOTAL(3,$C$9:C16),"")</f>
        <v>8</v>
      </c>
      <c r="C16" s="22" t="s">
        <v>1947</v>
      </c>
      <c r="D16" s="23" t="s">
        <v>4677</v>
      </c>
      <c r="E16" s="24" t="s">
        <v>3455</v>
      </c>
      <c r="F16" s="25" t="s">
        <v>3393</v>
      </c>
      <c r="G16" s="22" t="s">
        <v>3340</v>
      </c>
      <c r="H16" s="26">
        <v>10</v>
      </c>
      <c r="I16" s="26">
        <v>10</v>
      </c>
      <c r="J16" s="26">
        <v>9.5</v>
      </c>
      <c r="K16" s="26" t="s">
        <v>28</v>
      </c>
      <c r="L16" s="33"/>
      <c r="M16" s="33"/>
      <c r="N16" s="33"/>
      <c r="O16" s="77">
        <v>9</v>
      </c>
      <c r="P16" s="28">
        <f>ROUND(SUMPRODUCT(H16:O16,$H$8:$O$8)/100,1)</f>
        <v>9.3000000000000007</v>
      </c>
      <c r="Q16" s="29" t="str">
        <f t="shared" si="0"/>
        <v>A+</v>
      </c>
      <c r="R16" s="30" t="str">
        <f t="shared" si="1"/>
        <v>Giỏi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701-A2</v>
      </c>
      <c r="U16" s="94" t="str">
        <f t="array" ref="U16">IFERROR(VLOOKUP($C16&amp;$G$4,CHOOSE({1,2},Data!$A$2:$A$15458&amp;Data!$E$2:$E$15458,Data!$F$2:$F$15458),2,0),"")</f>
        <v>BAS1224-17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>
      <c r="B17" s="21">
        <f>IF(LEN(C17=0),SUBTOTAL(3,$C$9:C17),"")</f>
        <v>9</v>
      </c>
      <c r="C17" s="22" t="s">
        <v>1547</v>
      </c>
      <c r="D17" s="23" t="s">
        <v>3322</v>
      </c>
      <c r="E17" s="24" t="s">
        <v>3455</v>
      </c>
      <c r="F17" s="25" t="s">
        <v>3566</v>
      </c>
      <c r="G17" s="22" t="s">
        <v>3222</v>
      </c>
      <c r="H17" s="26">
        <v>10</v>
      </c>
      <c r="I17" s="26">
        <v>7</v>
      </c>
      <c r="J17" s="26">
        <v>7</v>
      </c>
      <c r="K17" s="26" t="s">
        <v>28</v>
      </c>
      <c r="L17" s="33"/>
      <c r="M17" s="33"/>
      <c r="N17" s="33"/>
      <c r="O17" s="77">
        <v>9</v>
      </c>
      <c r="P17" s="28">
        <f>ROUND(SUMPRODUCT(H17:O17,$H$8:$O$8)/100,1)</f>
        <v>8.5</v>
      </c>
      <c r="Q17" s="29" t="str">
        <f t="shared" si="0"/>
        <v>A</v>
      </c>
      <c r="R17" s="30" t="str">
        <f t="shared" si="1"/>
        <v>Giỏi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701-A2</v>
      </c>
      <c r="U17" s="94" t="str">
        <f t="array" ref="U17">IFERROR(VLOOKUP($C17&amp;$G$4,CHOOSE({1,2},Data!$A$2:$A$15458&amp;Data!$E$2:$E$15458,Data!$F$2:$F$15458),2,0),"")</f>
        <v>BAS1224-17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>
      <c r="B18" s="21">
        <f>IF(LEN(C18=0),SUBTOTAL(3,$C$9:C18),"")</f>
        <v>10</v>
      </c>
      <c r="C18" s="22" t="s">
        <v>2515</v>
      </c>
      <c r="D18" s="23" t="s">
        <v>3402</v>
      </c>
      <c r="E18" s="24" t="s">
        <v>3598</v>
      </c>
      <c r="F18" s="25" t="s">
        <v>4705</v>
      </c>
      <c r="G18" s="22" t="s">
        <v>3214</v>
      </c>
      <c r="H18" s="26">
        <v>10</v>
      </c>
      <c r="I18" s="26">
        <v>6</v>
      </c>
      <c r="J18" s="26">
        <v>9.5</v>
      </c>
      <c r="K18" s="26" t="s">
        <v>28</v>
      </c>
      <c r="L18" s="33"/>
      <c r="M18" s="33"/>
      <c r="N18" s="33"/>
      <c r="O18" s="77">
        <v>6.5</v>
      </c>
      <c r="P18" s="28">
        <f>ROUND(SUMPRODUCT(H18:O18,$H$8:$O$8)/100,1)</f>
        <v>7.4</v>
      </c>
      <c r="Q18" s="29" t="str">
        <f t="shared" si="0"/>
        <v>B</v>
      </c>
      <c r="R18" s="30" t="str">
        <f t="shared" si="1"/>
        <v>Khá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701-A2</v>
      </c>
      <c r="U18" s="94" t="str">
        <f t="array" ref="U18">IFERROR(VLOOKUP($C18&amp;$G$4,CHOOSE({1,2},Data!$A$2:$A$15458&amp;Data!$E$2:$E$15458,Data!$F$2:$F$15458),2,0),"")</f>
        <v>BAS1224-17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>
      <c r="B19" s="21">
        <f>IF(LEN(C19=0),SUBTOTAL(3,$C$9:C19),"")</f>
        <v>11</v>
      </c>
      <c r="C19" s="22" t="s">
        <v>2572</v>
      </c>
      <c r="D19" s="23" t="s">
        <v>3249</v>
      </c>
      <c r="E19" s="24" t="s">
        <v>3598</v>
      </c>
      <c r="F19" s="25" t="s">
        <v>3424</v>
      </c>
      <c r="G19" s="22" t="s">
        <v>3296</v>
      </c>
      <c r="H19" s="26">
        <v>9</v>
      </c>
      <c r="I19" s="26">
        <v>8</v>
      </c>
      <c r="J19" s="26">
        <v>7.5</v>
      </c>
      <c r="K19" s="26" t="s">
        <v>28</v>
      </c>
      <c r="L19" s="33"/>
      <c r="M19" s="33"/>
      <c r="N19" s="33"/>
      <c r="O19" s="77">
        <v>7</v>
      </c>
      <c r="P19" s="28">
        <f>ROUND(SUMPRODUCT(H19:O19,$H$8:$O$8)/100,1)</f>
        <v>7.4</v>
      </c>
      <c r="Q19" s="29" t="str">
        <f t="shared" si="0"/>
        <v>B</v>
      </c>
      <c r="R19" s="30" t="str">
        <f t="shared" si="1"/>
        <v>Khá</v>
      </c>
      <c r="S19" s="31" t="str">
        <f t="shared" si="2"/>
        <v/>
      </c>
      <c r="T19" s="32" t="str">
        <f t="array" ref="T19">IFERROR(VLOOKUP($C19&amp;$S$3,CHOOSE({1,2},Data!$A$2:$A$15458&amp;Data!$B$2:$B$15458,Data!$C$2:$C$15458),2,0),"")</f>
        <v>701-A2</v>
      </c>
      <c r="U19" s="94" t="str">
        <f t="array" ref="U19">IFERROR(VLOOKUP($C19&amp;$G$4,CHOOSE({1,2},Data!$A$2:$A$15458&amp;Data!$E$2:$E$15458,Data!$F$2:$F$15458),2,0),"")</f>
        <v>BAS1224-17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Đạt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>
      <c r="B20" s="21">
        <f>IF(LEN(C20=0),SUBTOTAL(3,$C$9:C20),"")</f>
        <v>12</v>
      </c>
      <c r="C20" s="22" t="s">
        <v>1300</v>
      </c>
      <c r="D20" s="23" t="s">
        <v>3322</v>
      </c>
      <c r="E20" s="24" t="s">
        <v>3728</v>
      </c>
      <c r="F20" s="25" t="s">
        <v>4458</v>
      </c>
      <c r="G20" s="22" t="s">
        <v>3204</v>
      </c>
      <c r="H20" s="26">
        <v>10</v>
      </c>
      <c r="I20" s="26">
        <v>8</v>
      </c>
      <c r="J20" s="26">
        <v>7.5</v>
      </c>
      <c r="K20" s="26" t="s">
        <v>28</v>
      </c>
      <c r="L20" s="33"/>
      <c r="M20" s="33"/>
      <c r="N20" s="33"/>
      <c r="O20" s="77">
        <v>9</v>
      </c>
      <c r="P20" s="28">
        <f>ROUND(SUMPRODUCT(H20:O20,$H$8:$O$8)/100,1)</f>
        <v>8.6999999999999993</v>
      </c>
      <c r="Q20" s="29" t="str">
        <f t="shared" si="0"/>
        <v>A</v>
      </c>
      <c r="R20" s="30" t="str">
        <f t="shared" si="1"/>
        <v>Giỏi</v>
      </c>
      <c r="S20" s="31" t="str">
        <f t="shared" si="2"/>
        <v/>
      </c>
      <c r="T20" s="32" t="str">
        <f t="array" ref="T20">IFERROR(VLOOKUP($C20&amp;$S$3,CHOOSE({1,2},Data!$A$2:$A$15458&amp;Data!$B$2:$B$15458,Data!$C$2:$C$15458),2,0),"")</f>
        <v>701-A2</v>
      </c>
      <c r="U20" s="94" t="str">
        <f t="array" ref="U20">IFERROR(VLOOKUP($C20&amp;$G$4,CHOOSE({1,2},Data!$A$2:$A$15458&amp;Data!$E$2:$E$15458,Data!$F$2:$F$15458),2,0),"")</f>
        <v>BAS1224-17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>
      <c r="B21" s="21">
        <f>IF(LEN(C21=0),SUBTOTAL(3,$C$9:C21),"")</f>
        <v>13</v>
      </c>
      <c r="C21" s="22" t="s">
        <v>1494</v>
      </c>
      <c r="D21" s="23" t="s">
        <v>3502</v>
      </c>
      <c r="E21" s="24" t="s">
        <v>4706</v>
      </c>
      <c r="F21" s="25" t="s">
        <v>4190</v>
      </c>
      <c r="G21" s="22" t="s">
        <v>3358</v>
      </c>
      <c r="H21" s="26">
        <v>8</v>
      </c>
      <c r="I21" s="26">
        <v>8</v>
      </c>
      <c r="J21" s="26">
        <v>6.5</v>
      </c>
      <c r="K21" s="26" t="s">
        <v>28</v>
      </c>
      <c r="L21" s="33"/>
      <c r="M21" s="33"/>
      <c r="N21" s="33"/>
      <c r="O21" s="77">
        <v>8</v>
      </c>
      <c r="P21" s="28">
        <f>ROUND(SUMPRODUCT(H21:O21,$H$8:$O$8)/100,1)</f>
        <v>7.7</v>
      </c>
      <c r="Q21" s="29" t="str">
        <f t="shared" si="0"/>
        <v>B</v>
      </c>
      <c r="R21" s="30" t="str">
        <f t="shared" si="1"/>
        <v>Khá</v>
      </c>
      <c r="S21" s="31" t="str">
        <f t="shared" si="2"/>
        <v/>
      </c>
      <c r="T21" s="32" t="str">
        <f t="array" ref="T21">IFERROR(VLOOKUP($C21&amp;$S$3,CHOOSE({1,2},Data!$A$2:$A$15458&amp;Data!$B$2:$B$15458,Data!$C$2:$C$15458),2,0),"")</f>
        <v>701-A2</v>
      </c>
      <c r="U21" s="94" t="str">
        <f t="array" ref="U21">IFERROR(VLOOKUP($C21&amp;$G$4,CHOOSE({1,2},Data!$A$2:$A$15458&amp;Data!$E$2:$E$15458,Data!$F$2:$F$15458),2,0),"")</f>
        <v>BAS1224-17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>
      <c r="B22" s="21">
        <f>IF(LEN(C22=0),SUBTOTAL(3,$C$9:C22),"")</f>
        <v>14</v>
      </c>
      <c r="C22" s="22" t="s">
        <v>403</v>
      </c>
      <c r="D22" s="23" t="s">
        <v>3477</v>
      </c>
      <c r="E22" s="24" t="s">
        <v>3237</v>
      </c>
      <c r="F22" s="25" t="s">
        <v>3248</v>
      </c>
      <c r="G22" s="22" t="s">
        <v>3214</v>
      </c>
      <c r="H22" s="26">
        <v>10</v>
      </c>
      <c r="I22" s="26">
        <v>5</v>
      </c>
      <c r="J22" s="26">
        <v>9.5</v>
      </c>
      <c r="K22" s="26" t="s">
        <v>28</v>
      </c>
      <c r="L22" s="33"/>
      <c r="M22" s="33"/>
      <c r="N22" s="33"/>
      <c r="O22" s="77">
        <v>8</v>
      </c>
      <c r="P22" s="28">
        <f>ROUND(SUMPRODUCT(H22:O22,$H$8:$O$8)/100,1)</f>
        <v>8.1999999999999993</v>
      </c>
      <c r="Q22" s="29" t="str">
        <f t="shared" si="0"/>
        <v>B+</v>
      </c>
      <c r="R22" s="30" t="str">
        <f t="shared" si="1"/>
        <v>Khá</v>
      </c>
      <c r="S22" s="31" t="str">
        <f t="shared" si="2"/>
        <v/>
      </c>
      <c r="T22" s="32" t="str">
        <f t="array" ref="T22">IFERROR(VLOOKUP($C22&amp;$S$3,CHOOSE({1,2},Data!$A$2:$A$15458&amp;Data!$B$2:$B$15458,Data!$C$2:$C$15458),2,0),"")</f>
        <v>701-A2</v>
      </c>
      <c r="U22" s="94" t="str">
        <f t="array" ref="U22">IFERROR(VLOOKUP($C22&amp;$G$4,CHOOSE({1,2},Data!$A$2:$A$15458&amp;Data!$E$2:$E$15458,Data!$F$2:$F$15458),2,0),"")</f>
        <v>BAS1224-17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>
      <c r="B23" s="21">
        <f>IF(LEN(C23=0),SUBTOTAL(3,$C$9:C23),"")</f>
        <v>15</v>
      </c>
      <c r="C23" s="22" t="s">
        <v>1840</v>
      </c>
      <c r="D23" s="23" t="s">
        <v>3825</v>
      </c>
      <c r="E23" s="24" t="s">
        <v>3237</v>
      </c>
      <c r="F23" s="25" t="s">
        <v>3490</v>
      </c>
      <c r="G23" s="22" t="s">
        <v>3465</v>
      </c>
      <c r="H23" s="26">
        <v>8</v>
      </c>
      <c r="I23" s="26">
        <v>8</v>
      </c>
      <c r="J23" s="26">
        <v>6</v>
      </c>
      <c r="K23" s="26" t="s">
        <v>28</v>
      </c>
      <c r="L23" s="33"/>
      <c r="M23" s="33"/>
      <c r="N23" s="33"/>
      <c r="O23" s="77">
        <v>9</v>
      </c>
      <c r="P23" s="28">
        <f>ROUND(SUMPRODUCT(H23:O23,$H$8:$O$8)/100,1)</f>
        <v>8.1999999999999993</v>
      </c>
      <c r="Q23" s="29" t="str">
        <f t="shared" si="0"/>
        <v>B+</v>
      </c>
      <c r="R23" s="30" t="str">
        <f t="shared" si="1"/>
        <v>Khá</v>
      </c>
      <c r="S23" s="31" t="str">
        <f t="shared" si="2"/>
        <v/>
      </c>
      <c r="T23" s="32" t="str">
        <f t="array" ref="T23">IFERROR(VLOOKUP($C23&amp;$S$3,CHOOSE({1,2},Data!$A$2:$A$15458&amp;Data!$B$2:$B$15458,Data!$C$2:$C$15458),2,0),"")</f>
        <v>701-A2</v>
      </c>
      <c r="U23" s="94" t="str">
        <f t="array" ref="U23">IFERROR(VLOOKUP($C23&amp;$G$4,CHOOSE({1,2},Data!$A$2:$A$15458&amp;Data!$E$2:$E$15458,Data!$F$2:$F$15458),2,0),"")</f>
        <v>BAS1224-17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>
      <c r="B24" s="21">
        <f>IF(LEN(C24=0),SUBTOTAL(3,$C$9:C24),"")</f>
        <v>16</v>
      </c>
      <c r="C24" s="22" t="s">
        <v>846</v>
      </c>
      <c r="D24" s="23" t="s">
        <v>4707</v>
      </c>
      <c r="E24" s="24" t="s">
        <v>3466</v>
      </c>
      <c r="F24" s="25" t="s">
        <v>3424</v>
      </c>
      <c r="G24" s="22" t="s">
        <v>3329</v>
      </c>
      <c r="H24" s="26">
        <v>10</v>
      </c>
      <c r="I24" s="26">
        <v>10</v>
      </c>
      <c r="J24" s="26">
        <v>9.5</v>
      </c>
      <c r="K24" s="26" t="s">
        <v>28</v>
      </c>
      <c r="L24" s="33"/>
      <c r="M24" s="33"/>
      <c r="N24" s="33"/>
      <c r="O24" s="77">
        <v>9</v>
      </c>
      <c r="P24" s="28">
        <f>ROUND(SUMPRODUCT(H24:O24,$H$8:$O$8)/100,1)</f>
        <v>9.3000000000000007</v>
      </c>
      <c r="Q24" s="29" t="str">
        <f t="shared" si="0"/>
        <v>A+</v>
      </c>
      <c r="R24" s="30" t="str">
        <f t="shared" si="1"/>
        <v>Giỏi</v>
      </c>
      <c r="S24" s="31" t="str">
        <f t="shared" si="2"/>
        <v/>
      </c>
      <c r="T24" s="32" t="str">
        <f t="array" ref="T24">IFERROR(VLOOKUP($C24&amp;$S$3,CHOOSE({1,2},Data!$A$2:$A$15458&amp;Data!$B$2:$B$15458,Data!$C$2:$C$15458),2,0),"")</f>
        <v>701-A2</v>
      </c>
      <c r="U24" s="94" t="str">
        <f t="array" ref="U24">IFERROR(VLOOKUP($C24&amp;$G$4,CHOOSE({1,2},Data!$A$2:$A$15458&amp;Data!$E$2:$E$15458,Data!$F$2:$F$15458),2,0),"")</f>
        <v>BAS1224-17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>
      <c r="B25" s="21">
        <f>IF(LEN(C25=0),SUBTOTAL(3,$C$9:C25),"")</f>
        <v>17</v>
      </c>
      <c r="C25" s="22" t="s">
        <v>1362</v>
      </c>
      <c r="D25" s="23" t="s">
        <v>4708</v>
      </c>
      <c r="E25" s="24" t="s">
        <v>3466</v>
      </c>
      <c r="F25" s="25" t="s">
        <v>3539</v>
      </c>
      <c r="G25" s="22" t="s">
        <v>3235</v>
      </c>
      <c r="H25" s="26">
        <v>10</v>
      </c>
      <c r="I25" s="26">
        <v>7</v>
      </c>
      <c r="J25" s="26">
        <v>9</v>
      </c>
      <c r="K25" s="26" t="s">
        <v>28</v>
      </c>
      <c r="L25" s="33"/>
      <c r="M25" s="33"/>
      <c r="N25" s="33"/>
      <c r="O25" s="77">
        <v>9</v>
      </c>
      <c r="P25" s="28">
        <f>ROUND(SUMPRODUCT(H25:O25,$H$8:$O$8)/100,1)</f>
        <v>8.9</v>
      </c>
      <c r="Q25" s="29" t="str">
        <f t="shared" si="0"/>
        <v>A</v>
      </c>
      <c r="R25" s="30" t="str">
        <f t="shared" si="1"/>
        <v>Giỏi</v>
      </c>
      <c r="S25" s="31" t="str">
        <f t="shared" si="2"/>
        <v/>
      </c>
      <c r="T25" s="32" t="str">
        <f t="array" ref="T25">IFERROR(VLOOKUP($C25&amp;$S$3,CHOOSE({1,2},Data!$A$2:$A$15458&amp;Data!$B$2:$B$15458,Data!$C$2:$C$15458),2,0),"")</f>
        <v>701-A2</v>
      </c>
      <c r="U25" s="94" t="str">
        <f t="array" ref="U25">IFERROR(VLOOKUP($C25&amp;$G$4,CHOOSE({1,2},Data!$A$2:$A$15458&amp;Data!$E$2:$E$15458,Data!$F$2:$F$15458),2,0),"")</f>
        <v>BAS1224-17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>
      <c r="B26" s="21">
        <f>IF(LEN(C26=0),SUBTOTAL(3,$C$9:C26),"")</f>
        <v>18</v>
      </c>
      <c r="C26" s="22" t="s">
        <v>2138</v>
      </c>
      <c r="D26" s="23" t="s">
        <v>3366</v>
      </c>
      <c r="E26" s="24" t="s">
        <v>3250</v>
      </c>
      <c r="F26" s="25" t="s">
        <v>3550</v>
      </c>
      <c r="G26" s="22" t="s">
        <v>3465</v>
      </c>
      <c r="H26" s="26">
        <v>9</v>
      </c>
      <c r="I26" s="26">
        <v>6</v>
      </c>
      <c r="J26" s="26">
        <v>8</v>
      </c>
      <c r="K26" s="26" t="s">
        <v>28</v>
      </c>
      <c r="L26" s="33"/>
      <c r="M26" s="33"/>
      <c r="N26" s="33"/>
      <c r="O26" s="77">
        <v>5</v>
      </c>
      <c r="P26" s="28">
        <f>ROUND(SUMPRODUCT(H26:O26,$H$8:$O$8)/100,1)</f>
        <v>6.1</v>
      </c>
      <c r="Q26" s="29" t="str">
        <f t="shared" si="0"/>
        <v>C</v>
      </c>
      <c r="R26" s="30" t="str">
        <f t="shared" si="1"/>
        <v>Trung bình</v>
      </c>
      <c r="S26" s="31" t="str">
        <f t="shared" si="2"/>
        <v/>
      </c>
      <c r="T26" s="32" t="str">
        <f t="array" ref="T26">IFERROR(VLOOKUP($C26&amp;$S$3,CHOOSE({1,2},Data!$A$2:$A$15458&amp;Data!$B$2:$B$15458,Data!$C$2:$C$15458),2,0),"")</f>
        <v>701-A2</v>
      </c>
      <c r="U26" s="94" t="str">
        <f t="array" ref="U26">IFERROR(VLOOKUP($C26&amp;$G$4,CHOOSE({1,2},Data!$A$2:$A$15458&amp;Data!$E$2:$E$15458,Data!$F$2:$F$15458),2,0),"")</f>
        <v>BAS1224-17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>
      <c r="B27" s="21">
        <f>IF(LEN(C27=0),SUBTOTAL(3,$C$9:C27),"")</f>
        <v>19</v>
      </c>
      <c r="C27" s="22" t="s">
        <v>3134</v>
      </c>
      <c r="D27" s="23" t="s">
        <v>3972</v>
      </c>
      <c r="E27" s="24" t="s">
        <v>3250</v>
      </c>
      <c r="F27" s="25" t="s">
        <v>3888</v>
      </c>
      <c r="G27" s="22" t="s">
        <v>3358</v>
      </c>
      <c r="H27" s="26">
        <v>0</v>
      </c>
      <c r="I27" s="26">
        <v>0</v>
      </c>
      <c r="J27" s="26">
        <v>0</v>
      </c>
      <c r="K27" s="26" t="s">
        <v>28</v>
      </c>
      <c r="L27" s="33"/>
      <c r="M27" s="33"/>
      <c r="N27" s="33"/>
      <c r="O27" s="113" t="s">
        <v>4811</v>
      </c>
      <c r="P27" s="28">
        <f>ROUND(SUMPRODUCT(H27:O27,$H$8:$O$8)/100,1)</f>
        <v>0</v>
      </c>
      <c r="Q27" s="29" t="str">
        <f t="shared" si="0"/>
        <v>F</v>
      </c>
      <c r="R27" s="30" t="str">
        <f t="shared" si="1"/>
        <v>Kém</v>
      </c>
      <c r="S27" s="31" t="str">
        <f t="shared" si="2"/>
        <v>Không đủ ĐKDT</v>
      </c>
      <c r="T27" s="32" t="str">
        <f t="array" ref="T27">IFERROR(VLOOKUP($C27&amp;$S$3,CHOOSE({1,2},Data!$A$2:$A$15458&amp;Data!$B$2:$B$15458,Data!$C$2:$C$15458),2,0),"")</f>
        <v>701-A2</v>
      </c>
      <c r="U27" s="94" t="str">
        <f t="array" ref="U27">IFERROR(VLOOKUP($C27&amp;$G$4,CHOOSE({1,2},Data!$A$2:$A$15458&amp;Data!$E$2:$E$15458,Data!$F$2:$F$15458),2,0),"")</f>
        <v>BAS1224-17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Học lại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>
      <c r="B28" s="21">
        <f>IF(LEN(C28=0),SUBTOTAL(3,$C$9:C28),"")</f>
        <v>20</v>
      </c>
      <c r="C28" s="22" t="s">
        <v>2906</v>
      </c>
      <c r="D28" s="23" t="s">
        <v>4233</v>
      </c>
      <c r="E28" s="24" t="s">
        <v>3275</v>
      </c>
      <c r="F28" s="25" t="s">
        <v>4709</v>
      </c>
      <c r="G28" s="22" t="s">
        <v>3864</v>
      </c>
      <c r="H28" s="26">
        <v>8</v>
      </c>
      <c r="I28" s="26">
        <v>6</v>
      </c>
      <c r="J28" s="26">
        <v>8.5</v>
      </c>
      <c r="K28" s="26" t="s">
        <v>28</v>
      </c>
      <c r="L28" s="33"/>
      <c r="M28" s="33"/>
      <c r="N28" s="33"/>
      <c r="O28" s="77">
        <v>7</v>
      </c>
      <c r="P28" s="28">
        <f>ROUND(SUMPRODUCT(H28:O28,$H$8:$O$8)/100,1)</f>
        <v>7.3</v>
      </c>
      <c r="Q28" s="29" t="str">
        <f t="shared" si="0"/>
        <v>B</v>
      </c>
      <c r="R28" s="30" t="str">
        <f t="shared" si="1"/>
        <v>Khá</v>
      </c>
      <c r="S28" s="31" t="str">
        <f t="shared" si="2"/>
        <v/>
      </c>
      <c r="T28" s="32" t="str">
        <f t="array" ref="T28">IFERROR(VLOOKUP($C28&amp;$S$3,CHOOSE({1,2},Data!$A$2:$A$15458&amp;Data!$B$2:$B$15458,Data!$C$2:$C$15458),2,0),"")</f>
        <v>701-A2</v>
      </c>
      <c r="U28" s="94" t="str">
        <f t="array" ref="U28">IFERROR(VLOOKUP($C28&amp;$G$4,CHOOSE({1,2},Data!$A$2:$A$15458&amp;Data!$E$2:$E$15458,Data!$F$2:$F$15458),2,0),"")</f>
        <v>BAS1224-17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>
      <c r="B29" s="21">
        <f>IF(LEN(C29=0),SUBTOTAL(3,$C$9:C29),"")</f>
        <v>21</v>
      </c>
      <c r="C29" s="22" t="s">
        <v>3135</v>
      </c>
      <c r="D29" s="23" t="s">
        <v>3856</v>
      </c>
      <c r="E29" s="24" t="s">
        <v>3631</v>
      </c>
      <c r="F29" s="25" t="s">
        <v>4710</v>
      </c>
      <c r="G29" s="22" t="s">
        <v>4711</v>
      </c>
      <c r="H29" s="26">
        <v>10</v>
      </c>
      <c r="I29" s="26">
        <v>7</v>
      </c>
      <c r="J29" s="26">
        <v>7.5</v>
      </c>
      <c r="K29" s="26" t="s">
        <v>28</v>
      </c>
      <c r="L29" s="33"/>
      <c r="M29" s="33"/>
      <c r="N29" s="33"/>
      <c r="O29" s="77">
        <v>7.5</v>
      </c>
      <c r="P29" s="28">
        <f>ROUND(SUMPRODUCT(H29:O29,$H$8:$O$8)/100,1)</f>
        <v>7.7</v>
      </c>
      <c r="Q29" s="29" t="str">
        <f t="shared" si="0"/>
        <v>B</v>
      </c>
      <c r="R29" s="30" t="str">
        <f t="shared" si="1"/>
        <v>Khá</v>
      </c>
      <c r="S29" s="31" t="str">
        <f t="shared" si="2"/>
        <v/>
      </c>
      <c r="T29" s="32" t="str">
        <f t="array" ref="T29">IFERROR(VLOOKUP($C29&amp;$S$3,CHOOSE({1,2},Data!$A$2:$A$15458&amp;Data!$B$2:$B$15458,Data!$C$2:$C$15458),2,0),"")</f>
        <v>701-A2</v>
      </c>
      <c r="U29" s="94" t="str">
        <f t="array" ref="U29">IFERROR(VLOOKUP($C29&amp;$G$4,CHOOSE({1,2},Data!$A$2:$A$15458&amp;Data!$E$2:$E$15458,Data!$F$2:$F$15458),2,0),"")</f>
        <v>BAS1224-17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>
      <c r="B30" s="21">
        <f>IF(LEN(C30=0),SUBTOTAL(3,$C$9:C30),"")</f>
        <v>22</v>
      </c>
      <c r="C30" s="22" t="s">
        <v>982</v>
      </c>
      <c r="D30" s="23" t="s">
        <v>4712</v>
      </c>
      <c r="E30" s="24" t="s">
        <v>3279</v>
      </c>
      <c r="F30" s="25" t="s">
        <v>4527</v>
      </c>
      <c r="G30" s="22" t="s">
        <v>3329</v>
      </c>
      <c r="H30" s="26">
        <v>10</v>
      </c>
      <c r="I30" s="26">
        <v>10</v>
      </c>
      <c r="J30" s="26">
        <v>9.5</v>
      </c>
      <c r="K30" s="26" t="s">
        <v>28</v>
      </c>
      <c r="L30" s="33"/>
      <c r="M30" s="33"/>
      <c r="N30" s="33"/>
      <c r="O30" s="77">
        <v>7.5</v>
      </c>
      <c r="P30" s="28">
        <f>ROUND(SUMPRODUCT(H30:O30,$H$8:$O$8)/100,1)</f>
        <v>8.4</v>
      </c>
      <c r="Q30" s="29" t="str">
        <f t="shared" si="0"/>
        <v>B+</v>
      </c>
      <c r="R30" s="30" t="str">
        <f t="shared" si="1"/>
        <v>Khá</v>
      </c>
      <c r="S30" s="31" t="str">
        <f t="shared" si="2"/>
        <v/>
      </c>
      <c r="T30" s="32" t="str">
        <f t="array" ref="T30">IFERROR(VLOOKUP($C30&amp;$S$3,CHOOSE({1,2},Data!$A$2:$A$15458&amp;Data!$B$2:$B$15458,Data!$C$2:$C$15458),2,0),"")</f>
        <v>701-A2</v>
      </c>
      <c r="U30" s="94" t="str">
        <f t="array" ref="U30">IFERROR(VLOOKUP($C30&amp;$G$4,CHOOSE({1,2},Data!$A$2:$A$15458&amp;Data!$E$2:$E$15458,Data!$F$2:$F$15458),2,0),"")</f>
        <v>BAS1224-17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>
      <c r="B31" s="21">
        <f>IF(LEN(C31=0),SUBTOTAL(3,$C$9:C31),"")</f>
        <v>23</v>
      </c>
      <c r="C31" s="22" t="s">
        <v>2942</v>
      </c>
      <c r="D31" s="23" t="s">
        <v>4482</v>
      </c>
      <c r="E31" s="24" t="s">
        <v>3279</v>
      </c>
      <c r="F31" s="25" t="s">
        <v>3669</v>
      </c>
      <c r="G31" s="22" t="s">
        <v>3235</v>
      </c>
      <c r="H31" s="26">
        <v>9</v>
      </c>
      <c r="I31" s="26">
        <v>8</v>
      </c>
      <c r="J31" s="26">
        <v>7</v>
      </c>
      <c r="K31" s="26" t="s">
        <v>28</v>
      </c>
      <c r="L31" s="33"/>
      <c r="M31" s="33"/>
      <c r="N31" s="33"/>
      <c r="O31" s="77">
        <v>7</v>
      </c>
      <c r="P31" s="28">
        <f>ROUND(SUMPRODUCT(H31:O31,$H$8:$O$8)/100,1)</f>
        <v>7.3</v>
      </c>
      <c r="Q31" s="29" t="str">
        <f t="shared" si="0"/>
        <v>B</v>
      </c>
      <c r="R31" s="30" t="str">
        <f t="shared" si="1"/>
        <v>Khá</v>
      </c>
      <c r="S31" s="31" t="str">
        <f t="shared" si="2"/>
        <v/>
      </c>
      <c r="T31" s="32" t="str">
        <f t="array" ref="T31">IFERROR(VLOOKUP($C31&amp;$S$3,CHOOSE({1,2},Data!$A$2:$A$15458&amp;Data!$B$2:$B$15458,Data!$C$2:$C$15458),2,0),"")</f>
        <v>701-A2</v>
      </c>
      <c r="U31" s="94" t="str">
        <f t="array" ref="U31">IFERROR(VLOOKUP($C31&amp;$G$4,CHOOSE({1,2},Data!$A$2:$A$15458&amp;Data!$E$2:$E$15458,Data!$F$2:$F$15458),2,0),"")</f>
        <v>BAS1224-17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>
      <c r="B32" s="21">
        <f>IF(LEN(C32=0),SUBTOTAL(3,$C$9:C32),"")</f>
        <v>24</v>
      </c>
      <c r="C32" s="22" t="s">
        <v>983</v>
      </c>
      <c r="D32" s="23" t="s">
        <v>3641</v>
      </c>
      <c r="E32" s="24" t="s">
        <v>3282</v>
      </c>
      <c r="F32" s="25" t="s">
        <v>3488</v>
      </c>
      <c r="G32" s="22" t="s">
        <v>3329</v>
      </c>
      <c r="H32" s="26">
        <v>10</v>
      </c>
      <c r="I32" s="26">
        <v>8</v>
      </c>
      <c r="J32" s="26">
        <v>7.5</v>
      </c>
      <c r="K32" s="26" t="s">
        <v>28</v>
      </c>
      <c r="L32" s="33"/>
      <c r="M32" s="33"/>
      <c r="N32" s="33"/>
      <c r="O32" s="77">
        <v>8.5</v>
      </c>
      <c r="P32" s="28">
        <f>ROUND(SUMPRODUCT(H32:O32,$H$8:$O$8)/100,1)</f>
        <v>8.4</v>
      </c>
      <c r="Q32" s="29" t="str">
        <f t="shared" si="0"/>
        <v>B+</v>
      </c>
      <c r="R32" s="30" t="str">
        <f t="shared" si="1"/>
        <v>Khá</v>
      </c>
      <c r="S32" s="31" t="str">
        <f t="shared" si="2"/>
        <v/>
      </c>
      <c r="T32" s="32" t="str">
        <f t="array" ref="T32">IFERROR(VLOOKUP($C32&amp;$S$3,CHOOSE({1,2},Data!$A$2:$A$15458&amp;Data!$B$2:$B$15458,Data!$C$2:$C$15458),2,0),"")</f>
        <v>701-A2</v>
      </c>
      <c r="U32" s="94" t="str">
        <f t="array" ref="U32">IFERROR(VLOOKUP($C32&amp;$G$4,CHOOSE({1,2},Data!$A$2:$A$15458&amp;Data!$E$2:$E$15458,Data!$F$2:$F$15458),2,0),"")</f>
        <v>BAS1224-17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>
      <c r="B33" s="21">
        <f>IF(LEN(C33=0),SUBTOTAL(3,$C$9:C33),"")</f>
        <v>25</v>
      </c>
      <c r="C33" s="22" t="s">
        <v>2752</v>
      </c>
      <c r="D33" s="23" t="s">
        <v>4713</v>
      </c>
      <c r="E33" s="24" t="s">
        <v>4494</v>
      </c>
      <c r="F33" s="25" t="s">
        <v>4229</v>
      </c>
      <c r="G33" s="22" t="s">
        <v>3208</v>
      </c>
      <c r="H33" s="26">
        <v>10</v>
      </c>
      <c r="I33" s="26">
        <v>8</v>
      </c>
      <c r="J33" s="26">
        <v>6.5</v>
      </c>
      <c r="K33" s="26" t="s">
        <v>28</v>
      </c>
      <c r="L33" s="33"/>
      <c r="M33" s="33"/>
      <c r="N33" s="33"/>
      <c r="O33" s="77">
        <v>5.5</v>
      </c>
      <c r="P33" s="28">
        <f>ROUND(SUMPRODUCT(H33:O33,$H$8:$O$8)/100,1)</f>
        <v>6.4</v>
      </c>
      <c r="Q33" s="29" t="str">
        <f t="shared" si="0"/>
        <v>C</v>
      </c>
      <c r="R33" s="30" t="str">
        <f t="shared" si="1"/>
        <v>Trung bình</v>
      </c>
      <c r="S33" s="31" t="str">
        <f t="shared" si="2"/>
        <v/>
      </c>
      <c r="T33" s="32" t="str">
        <f t="array" ref="T33">IFERROR(VLOOKUP($C33&amp;$S$3,CHOOSE({1,2},Data!$A$2:$A$15458&amp;Data!$B$2:$B$15458,Data!$C$2:$C$15458),2,0),"")</f>
        <v>701-A2</v>
      </c>
      <c r="U33" s="94" t="str">
        <f t="array" ref="U33">IFERROR(VLOOKUP($C33&amp;$G$4,CHOOSE({1,2},Data!$A$2:$A$15458&amp;Data!$E$2:$E$15458,Data!$F$2:$F$15458),2,0),"")</f>
        <v>BAS1224-17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>
      <c r="B34" s="21">
        <f>IF(LEN(C34=0),SUBTOTAL(3,$C$9:C34),"")</f>
        <v>26</v>
      </c>
      <c r="C34" s="22" t="s">
        <v>2082</v>
      </c>
      <c r="D34" s="23" t="s">
        <v>3324</v>
      </c>
      <c r="E34" s="24" t="s">
        <v>3493</v>
      </c>
      <c r="F34" s="25" t="s">
        <v>3642</v>
      </c>
      <c r="G34" s="22" t="s">
        <v>3257</v>
      </c>
      <c r="H34" s="26">
        <v>10</v>
      </c>
      <c r="I34" s="26">
        <v>8</v>
      </c>
      <c r="J34" s="26">
        <v>9</v>
      </c>
      <c r="K34" s="26" t="s">
        <v>28</v>
      </c>
      <c r="L34" s="33"/>
      <c r="M34" s="33"/>
      <c r="N34" s="33"/>
      <c r="O34" s="77">
        <v>8.5</v>
      </c>
      <c r="P34" s="28">
        <f>ROUND(SUMPRODUCT(H34:O34,$H$8:$O$8)/100,1)</f>
        <v>8.6999999999999993</v>
      </c>
      <c r="Q34" s="29" t="str">
        <f t="shared" si="0"/>
        <v>A</v>
      </c>
      <c r="R34" s="30" t="str">
        <f t="shared" si="1"/>
        <v>Giỏi</v>
      </c>
      <c r="S34" s="31" t="str">
        <f t="shared" si="2"/>
        <v/>
      </c>
      <c r="T34" s="32" t="str">
        <f t="array" ref="T34">IFERROR(VLOOKUP($C34&amp;$S$3,CHOOSE({1,2},Data!$A$2:$A$15458&amp;Data!$B$2:$B$15458,Data!$C$2:$C$15458),2,0),"")</f>
        <v>701-A2</v>
      </c>
      <c r="U34" s="94" t="str">
        <f t="array" ref="U34">IFERROR(VLOOKUP($C34&amp;$G$4,CHOOSE({1,2},Data!$A$2:$A$15458&amp;Data!$E$2:$E$15458,Data!$F$2:$F$15458),2,0),"")</f>
        <v>BAS1224-17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>
      <c r="B35" s="21">
        <f>IF(LEN(C35=0),SUBTOTAL(3,$C$9:C35),"")</f>
        <v>27</v>
      </c>
      <c r="C35" s="22" t="s">
        <v>1959</v>
      </c>
      <c r="D35" s="23" t="s">
        <v>4714</v>
      </c>
      <c r="E35" s="24" t="s">
        <v>3288</v>
      </c>
      <c r="F35" s="25" t="s">
        <v>3908</v>
      </c>
      <c r="G35" s="22" t="s">
        <v>3214</v>
      </c>
      <c r="H35" s="26">
        <v>10</v>
      </c>
      <c r="I35" s="26">
        <v>9</v>
      </c>
      <c r="J35" s="26">
        <v>7.5</v>
      </c>
      <c r="K35" s="26" t="s">
        <v>28</v>
      </c>
      <c r="L35" s="33"/>
      <c r="M35" s="33"/>
      <c r="N35" s="33"/>
      <c r="O35" s="77">
        <v>7.5</v>
      </c>
      <c r="P35" s="28">
        <f>ROUND(SUMPRODUCT(H35:O35,$H$8:$O$8)/100,1)</f>
        <v>7.9</v>
      </c>
      <c r="Q35" s="29" t="str">
        <f t="shared" si="0"/>
        <v>B</v>
      </c>
      <c r="R35" s="30" t="str">
        <f t="shared" si="1"/>
        <v>Khá</v>
      </c>
      <c r="S35" s="31" t="str">
        <f t="shared" si="2"/>
        <v/>
      </c>
      <c r="T35" s="32" t="str">
        <f t="array" ref="T35">IFERROR(VLOOKUP($C35&amp;$S$3,CHOOSE({1,2},Data!$A$2:$A$15458&amp;Data!$B$2:$B$15458,Data!$C$2:$C$15458),2,0),"")</f>
        <v>701-A2</v>
      </c>
      <c r="U35" s="94" t="str">
        <f t="array" ref="U35">IFERROR(VLOOKUP($C35&amp;$G$4,CHOOSE({1,2},Data!$A$2:$A$15458&amp;Data!$E$2:$E$15458,Data!$F$2:$F$15458),2,0),"")</f>
        <v>BAS1224-17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>
      <c r="B36" s="21">
        <f>IF(LEN(C36=0),SUBTOTAL(3,$C$9:C36),"")</f>
        <v>28</v>
      </c>
      <c r="C36" s="22" t="s">
        <v>1506</v>
      </c>
      <c r="D36" s="23" t="s">
        <v>3212</v>
      </c>
      <c r="E36" s="24" t="s">
        <v>3288</v>
      </c>
      <c r="F36" s="25" t="s">
        <v>3491</v>
      </c>
      <c r="G36" s="22" t="s">
        <v>3358</v>
      </c>
      <c r="H36" s="26">
        <v>8</v>
      </c>
      <c r="I36" s="26">
        <v>7</v>
      </c>
      <c r="J36" s="26">
        <v>6.5</v>
      </c>
      <c r="K36" s="26" t="s">
        <v>28</v>
      </c>
      <c r="L36" s="33"/>
      <c r="M36" s="33"/>
      <c r="N36" s="33"/>
      <c r="O36" s="77">
        <v>4.5</v>
      </c>
      <c r="P36" s="28">
        <f>ROUND(SUMPRODUCT(H36:O36,$H$8:$O$8)/100,1)</f>
        <v>5.5</v>
      </c>
      <c r="Q36" s="29" t="str">
        <f t="shared" si="0"/>
        <v>C</v>
      </c>
      <c r="R36" s="30" t="str">
        <f t="shared" si="1"/>
        <v>Trung bình</v>
      </c>
      <c r="S36" s="31" t="str">
        <f t="shared" si="2"/>
        <v/>
      </c>
      <c r="T36" s="32" t="str">
        <f t="array" ref="T36">IFERROR(VLOOKUP($C36&amp;$S$3,CHOOSE({1,2},Data!$A$2:$A$15458&amp;Data!$B$2:$B$15458,Data!$C$2:$C$15458),2,0),"")</f>
        <v>701-A2</v>
      </c>
      <c r="U36" s="94" t="str">
        <f t="array" ref="U36">IFERROR(VLOOKUP($C36&amp;$G$4,CHOOSE({1,2},Data!$A$2:$A$15458&amp;Data!$E$2:$E$15458,Data!$F$2:$F$15458),2,0),"")</f>
        <v>BAS1224-17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>
      <c r="B37" s="21">
        <f>IF(LEN(C37=0),SUBTOTAL(3,$C$9:C37),"")</f>
        <v>29</v>
      </c>
      <c r="C37" s="22" t="s">
        <v>985</v>
      </c>
      <c r="D37" s="23" t="s">
        <v>3402</v>
      </c>
      <c r="E37" s="24" t="s">
        <v>3294</v>
      </c>
      <c r="F37" s="25" t="s">
        <v>4122</v>
      </c>
      <c r="G37" s="22" t="s">
        <v>3329</v>
      </c>
      <c r="H37" s="26">
        <v>10</v>
      </c>
      <c r="I37" s="26">
        <v>7</v>
      </c>
      <c r="J37" s="26">
        <v>8.5</v>
      </c>
      <c r="K37" s="26" t="s">
        <v>28</v>
      </c>
      <c r="L37" s="33"/>
      <c r="M37" s="33"/>
      <c r="N37" s="33"/>
      <c r="O37" s="77">
        <v>8</v>
      </c>
      <c r="P37" s="28">
        <f>ROUND(SUMPRODUCT(H37:O37,$H$8:$O$8)/100,1)</f>
        <v>8.1999999999999993</v>
      </c>
      <c r="Q37" s="29" t="str">
        <f t="shared" si="0"/>
        <v>B+</v>
      </c>
      <c r="R37" s="30" t="str">
        <f t="shared" si="1"/>
        <v>Khá</v>
      </c>
      <c r="S37" s="31" t="str">
        <f t="shared" si="2"/>
        <v/>
      </c>
      <c r="T37" s="32" t="str">
        <f t="array" ref="T37">IFERROR(VLOOKUP($C37&amp;$S$3,CHOOSE({1,2},Data!$A$2:$A$15458&amp;Data!$B$2:$B$15458,Data!$C$2:$C$15458),2,0),"")</f>
        <v>701-A2</v>
      </c>
      <c r="U37" s="94" t="str">
        <f t="array" ref="U37">IFERROR(VLOOKUP($C37&amp;$G$4,CHOOSE({1,2},Data!$A$2:$A$15458&amp;Data!$E$2:$E$15458,Data!$F$2:$F$15458),2,0),"")</f>
        <v>BAS1224-17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>
      <c r="B38" s="21">
        <f>IF(LEN(C38=0),SUBTOTAL(3,$C$9:C38),"")</f>
        <v>30</v>
      </c>
      <c r="C38" s="22" t="s">
        <v>1962</v>
      </c>
      <c r="D38" s="23" t="s">
        <v>4042</v>
      </c>
      <c r="E38" s="24" t="s">
        <v>3306</v>
      </c>
      <c r="F38" s="25" t="s">
        <v>3280</v>
      </c>
      <c r="G38" s="22" t="s">
        <v>3318</v>
      </c>
      <c r="H38" s="26">
        <v>10</v>
      </c>
      <c r="I38" s="26">
        <v>5</v>
      </c>
      <c r="J38" s="26">
        <v>7</v>
      </c>
      <c r="K38" s="26" t="s">
        <v>28</v>
      </c>
      <c r="L38" s="33"/>
      <c r="M38" s="33"/>
      <c r="N38" s="33"/>
      <c r="O38" s="77">
        <v>6.5</v>
      </c>
      <c r="P38" s="28">
        <f>ROUND(SUMPRODUCT(H38:O38,$H$8:$O$8)/100,1)</f>
        <v>6.8</v>
      </c>
      <c r="Q38" s="29" t="str">
        <f t="shared" si="0"/>
        <v>C+</v>
      </c>
      <c r="R38" s="30" t="str">
        <f t="shared" si="1"/>
        <v>Trung bình</v>
      </c>
      <c r="S38" s="31" t="str">
        <f t="shared" si="2"/>
        <v/>
      </c>
      <c r="T38" s="32" t="str">
        <f t="array" ref="T38">IFERROR(VLOOKUP($C38&amp;$S$3,CHOOSE({1,2},Data!$A$2:$A$15458&amp;Data!$B$2:$B$15458,Data!$C$2:$C$15458),2,0),"")</f>
        <v>701-A2</v>
      </c>
      <c r="U38" s="94" t="str">
        <f t="array" ref="U38">IFERROR(VLOOKUP($C38&amp;$G$4,CHOOSE({1,2},Data!$A$2:$A$15458&amp;Data!$E$2:$E$15458,Data!$F$2:$F$15458),2,0),"")</f>
        <v>BAS1224-17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>
      <c r="B39" s="21">
        <f>IF(LEN(C39=0),SUBTOTAL(3,$C$9:C39),"")</f>
        <v>31</v>
      </c>
      <c r="C39" s="22" t="s">
        <v>1438</v>
      </c>
      <c r="D39" s="23" t="s">
        <v>4715</v>
      </c>
      <c r="E39" s="24" t="s">
        <v>3312</v>
      </c>
      <c r="F39" s="25" t="s">
        <v>3264</v>
      </c>
      <c r="G39" s="22" t="s">
        <v>3318</v>
      </c>
      <c r="H39" s="26">
        <v>10</v>
      </c>
      <c r="I39" s="26">
        <v>3</v>
      </c>
      <c r="J39" s="26">
        <v>6.5</v>
      </c>
      <c r="K39" s="26" t="s">
        <v>28</v>
      </c>
      <c r="L39" s="33"/>
      <c r="M39" s="33"/>
      <c r="N39" s="33"/>
      <c r="O39" s="77">
        <v>1</v>
      </c>
      <c r="P39" s="28">
        <f>ROUND(SUMPRODUCT(H39:O39,$H$8:$O$8)/100,1)</f>
        <v>3.2</v>
      </c>
      <c r="Q39" s="29" t="str">
        <f t="shared" si="0"/>
        <v>F</v>
      </c>
      <c r="R39" s="30" t="str">
        <f t="shared" si="1"/>
        <v>Kém</v>
      </c>
      <c r="S39" s="31" t="str">
        <f t="shared" si="2"/>
        <v/>
      </c>
      <c r="T39" s="32" t="str">
        <f t="array" ref="T39">IFERROR(VLOOKUP($C39&amp;$S$3,CHOOSE({1,2},Data!$A$2:$A$15458&amp;Data!$B$2:$B$15458,Data!$C$2:$C$15458),2,0),"")</f>
        <v>701-A2</v>
      </c>
      <c r="U39" s="94" t="str">
        <f t="array" ref="U39">IFERROR(VLOOKUP($C39&amp;$G$4,CHOOSE({1,2},Data!$A$2:$A$15458&amp;Data!$E$2:$E$15458,Data!$F$2:$F$15458),2,0),"")</f>
        <v>BAS1224-17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Học lại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>
      <c r="B40" s="21">
        <f>IF(LEN(C40=0),SUBTOTAL(3,$C$9:C40),"")</f>
        <v>32</v>
      </c>
      <c r="C40" s="22" t="s">
        <v>1849</v>
      </c>
      <c r="D40" s="23" t="s">
        <v>4716</v>
      </c>
      <c r="E40" s="24" t="s">
        <v>3312</v>
      </c>
      <c r="F40" s="25" t="s">
        <v>4187</v>
      </c>
      <c r="G40" s="22" t="s">
        <v>3281</v>
      </c>
      <c r="H40" s="26">
        <v>10</v>
      </c>
      <c r="I40" s="26">
        <v>6</v>
      </c>
      <c r="J40" s="26">
        <v>9</v>
      </c>
      <c r="K40" s="26" t="s">
        <v>28</v>
      </c>
      <c r="L40" s="33"/>
      <c r="M40" s="33"/>
      <c r="N40" s="33"/>
      <c r="O40" s="77">
        <v>7.5</v>
      </c>
      <c r="P40" s="28">
        <f>ROUND(SUMPRODUCT(H40:O40,$H$8:$O$8)/100,1)</f>
        <v>7.9</v>
      </c>
      <c r="Q40" s="29" t="str">
        <f t="shared" si="0"/>
        <v>B</v>
      </c>
      <c r="R40" s="30" t="str">
        <f t="shared" si="1"/>
        <v>Khá</v>
      </c>
      <c r="S40" s="31" t="str">
        <f t="shared" si="2"/>
        <v/>
      </c>
      <c r="T40" s="32" t="str">
        <f t="array" ref="T40">IFERROR(VLOOKUP($C40&amp;$S$3,CHOOSE({1,2},Data!$A$2:$A$15458&amp;Data!$B$2:$B$15458,Data!$C$2:$C$15458),2,0),"")</f>
        <v>701-A2</v>
      </c>
      <c r="U40" s="94" t="str">
        <f t="array" ref="U40">IFERROR(VLOOKUP($C40&amp;$G$4,CHOOSE({1,2},Data!$A$2:$A$15458&amp;Data!$E$2:$E$15458,Data!$F$2:$F$15458),2,0),"")</f>
        <v>BAS1224-17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>
      <c r="B41" s="21">
        <f>IF(LEN(C41=0),SUBTOTAL(3,$C$9:C41),"")</f>
        <v>33</v>
      </c>
      <c r="C41" s="22" t="s">
        <v>787</v>
      </c>
      <c r="D41" s="23" t="s">
        <v>4717</v>
      </c>
      <c r="E41" s="24" t="s">
        <v>3316</v>
      </c>
      <c r="F41" s="25" t="s">
        <v>4718</v>
      </c>
      <c r="G41" s="22" t="s">
        <v>4719</v>
      </c>
      <c r="H41" s="26">
        <v>7</v>
      </c>
      <c r="I41" s="26">
        <v>7</v>
      </c>
      <c r="J41" s="26">
        <v>6</v>
      </c>
      <c r="K41" s="26" t="s">
        <v>28</v>
      </c>
      <c r="L41" s="33"/>
      <c r="M41" s="33"/>
      <c r="N41" s="33"/>
      <c r="O41" s="77">
        <v>8</v>
      </c>
      <c r="P41" s="28">
        <f>ROUND(SUMPRODUCT(H41:O41,$H$8:$O$8)/100,1)</f>
        <v>7.4</v>
      </c>
      <c r="Q41" s="29" t="str">
        <f t="shared" ref="Q41:Q72" si="3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B</v>
      </c>
      <c r="R41" s="30" t="str">
        <f t="shared" ref="R41:R72" si="4">IF($P41&lt;4,"Kém",IF(AND($P41&gt;=4,$P41&lt;=5.4),"Trung bình yếu",IF(AND($P41&gt;=5.5,$P41&lt;=6.9),"Trung bình",IF(AND($P41&gt;=7,$P41&lt;=8.4),"Khá",IF(AND($P41&gt;=8.5,$P41&lt;=10),"Giỏi","")))))</f>
        <v>Khá</v>
      </c>
      <c r="S41" s="31" t="str">
        <f t="shared" ref="S41:S72" si="5">+IF(OR($H41=0,$I41=0,$J41=0,$K41=0),"Không đủ ĐKDT",IF(AND(O41=0,P41&gt;=4),"Không đạt",""))</f>
        <v/>
      </c>
      <c r="T41" s="32" t="str">
        <f t="array" ref="T41">IFERROR(VLOOKUP($C41&amp;$S$3,CHOOSE({1,2},Data!$A$2:$A$15458&amp;Data!$B$2:$B$15458,Data!$C$2:$C$15458),2,0),"")</f>
        <v>701-A2</v>
      </c>
      <c r="U41" s="94" t="str">
        <f t="array" ref="U41">IFERROR(VLOOKUP($C41&amp;$G$4,CHOOSE({1,2},Data!$A$2:$A$15458&amp;Data!$E$2:$E$15458,Data!$F$2:$F$15458),2,0),"")</f>
        <v>BAS1224-17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>
      <c r="B42" s="21">
        <f>IF(LEN(C42=0),SUBTOTAL(3,$C$9:C42),"")</f>
        <v>34</v>
      </c>
      <c r="C42" s="22" t="s">
        <v>417</v>
      </c>
      <c r="D42" s="23" t="s">
        <v>3586</v>
      </c>
      <c r="E42" s="24" t="s">
        <v>3316</v>
      </c>
      <c r="F42" s="25" t="s">
        <v>3717</v>
      </c>
      <c r="G42" s="22" t="s">
        <v>3214</v>
      </c>
      <c r="H42" s="26">
        <v>8</v>
      </c>
      <c r="I42" s="26">
        <v>7</v>
      </c>
      <c r="J42" s="26">
        <v>6.5</v>
      </c>
      <c r="K42" s="26" t="s">
        <v>28</v>
      </c>
      <c r="L42" s="33"/>
      <c r="M42" s="33"/>
      <c r="N42" s="33"/>
      <c r="O42" s="77">
        <v>6.5</v>
      </c>
      <c r="P42" s="28">
        <f>ROUND(SUMPRODUCT(H42:O42,$H$8:$O$8)/100,1)</f>
        <v>6.7</v>
      </c>
      <c r="Q42" s="29" t="str">
        <f t="shared" si="3"/>
        <v>C+</v>
      </c>
      <c r="R42" s="30" t="str">
        <f t="shared" si="4"/>
        <v>Trung bình</v>
      </c>
      <c r="S42" s="31" t="str">
        <f t="shared" si="5"/>
        <v/>
      </c>
      <c r="T42" s="32" t="str">
        <f t="array" ref="T42">IFERROR(VLOOKUP($C42&amp;$S$3,CHOOSE({1,2},Data!$A$2:$A$15458&amp;Data!$B$2:$B$15458,Data!$C$2:$C$15458),2,0),"")</f>
        <v>701-A2</v>
      </c>
      <c r="U42" s="94" t="str">
        <f t="array" ref="U42">IFERROR(VLOOKUP($C42&amp;$G$4,CHOOSE({1,2},Data!$A$2:$A$15458&amp;Data!$E$2:$E$15458,Data!$F$2:$F$15458),2,0),"")</f>
        <v>BAS1224-17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>
      <c r="B43" s="21">
        <f>IF(LEN(C43=0),SUBTOTAL(3,$C$9:C43),"")</f>
        <v>35</v>
      </c>
      <c r="C43" s="22" t="s">
        <v>1966</v>
      </c>
      <c r="D43" s="23" t="s">
        <v>4315</v>
      </c>
      <c r="E43" s="24" t="s">
        <v>3323</v>
      </c>
      <c r="F43" s="25" t="s">
        <v>3408</v>
      </c>
      <c r="G43" s="22" t="s">
        <v>3329</v>
      </c>
      <c r="H43" s="26">
        <v>9</v>
      </c>
      <c r="I43" s="26">
        <v>5</v>
      </c>
      <c r="J43" s="26">
        <v>7</v>
      </c>
      <c r="K43" s="26" t="s">
        <v>28</v>
      </c>
      <c r="L43" s="33"/>
      <c r="M43" s="33"/>
      <c r="N43" s="33"/>
      <c r="O43" s="77">
        <v>8</v>
      </c>
      <c r="P43" s="28">
        <f>ROUND(SUMPRODUCT(H43:O43,$H$8:$O$8)/100,1)</f>
        <v>7.6</v>
      </c>
      <c r="Q43" s="29" t="str">
        <f t="shared" si="3"/>
        <v>B</v>
      </c>
      <c r="R43" s="30" t="str">
        <f t="shared" si="4"/>
        <v>Khá</v>
      </c>
      <c r="S43" s="31" t="str">
        <f t="shared" si="5"/>
        <v/>
      </c>
      <c r="T43" s="32" t="str">
        <f t="array" ref="T43">IFERROR(VLOOKUP($C43&amp;$S$3,CHOOSE({1,2},Data!$A$2:$A$15458&amp;Data!$B$2:$B$15458,Data!$C$2:$C$15458),2,0),"")</f>
        <v>701-A2</v>
      </c>
      <c r="U43" s="94" t="str">
        <f t="array" ref="U43">IFERROR(VLOOKUP($C43&amp;$G$4,CHOOSE({1,2},Data!$A$2:$A$15458&amp;Data!$E$2:$E$15458,Data!$F$2:$F$15458),2,0),"")</f>
        <v>BAS1224-17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Đạt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>
      <c r="B44" s="21">
        <f>IF(LEN(C44=0),SUBTOTAL(3,$C$9:C44),"")</f>
        <v>36</v>
      </c>
      <c r="C44" s="22" t="s">
        <v>992</v>
      </c>
      <c r="D44" s="23" t="s">
        <v>4720</v>
      </c>
      <c r="E44" s="24" t="s">
        <v>3331</v>
      </c>
      <c r="F44" s="25" t="s">
        <v>4097</v>
      </c>
      <c r="G44" s="22" t="s">
        <v>3214</v>
      </c>
      <c r="H44" s="26">
        <v>8</v>
      </c>
      <c r="I44" s="26">
        <v>6</v>
      </c>
      <c r="J44" s="26">
        <v>6</v>
      </c>
      <c r="K44" s="26" t="s">
        <v>28</v>
      </c>
      <c r="L44" s="33"/>
      <c r="M44" s="33"/>
      <c r="N44" s="33"/>
      <c r="O44" s="77">
        <v>7.5</v>
      </c>
      <c r="P44" s="28">
        <f>ROUND(SUMPRODUCT(H44:O44,$H$8:$O$8)/100,1)</f>
        <v>7.1</v>
      </c>
      <c r="Q44" s="29" t="str">
        <f t="shared" si="3"/>
        <v>B</v>
      </c>
      <c r="R44" s="30" t="str">
        <f t="shared" si="4"/>
        <v>Khá</v>
      </c>
      <c r="S44" s="31" t="str">
        <f t="shared" si="5"/>
        <v/>
      </c>
      <c r="T44" s="32" t="str">
        <f t="array" ref="T44">IFERROR(VLOOKUP($C44&amp;$S$3,CHOOSE({1,2},Data!$A$2:$A$15458&amp;Data!$B$2:$B$15458,Data!$C$2:$C$15458),2,0),"")</f>
        <v>701-A2</v>
      </c>
      <c r="U44" s="94" t="str">
        <f t="array" ref="U44">IFERROR(VLOOKUP($C44&amp;$G$4,CHOOSE({1,2},Data!$A$2:$A$15458&amp;Data!$E$2:$E$15458,Data!$F$2:$F$15458),2,0),"")</f>
        <v>BAS1224-17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>
      <c r="B45" s="21">
        <f>IF(LEN(C45=0),SUBTOTAL(3,$C$9:C45),"")</f>
        <v>37</v>
      </c>
      <c r="C45" s="22" t="s">
        <v>1517</v>
      </c>
      <c r="D45" s="23" t="s">
        <v>3942</v>
      </c>
      <c r="E45" s="24" t="s">
        <v>3525</v>
      </c>
      <c r="F45" s="25" t="s">
        <v>4181</v>
      </c>
      <c r="G45" s="22" t="s">
        <v>3358</v>
      </c>
      <c r="H45" s="26">
        <v>6</v>
      </c>
      <c r="I45" s="26">
        <v>7</v>
      </c>
      <c r="J45" s="26">
        <v>6.5</v>
      </c>
      <c r="K45" s="26" t="s">
        <v>28</v>
      </c>
      <c r="L45" s="33"/>
      <c r="M45" s="33"/>
      <c r="N45" s="33"/>
      <c r="O45" s="77">
        <v>6</v>
      </c>
      <c r="P45" s="28">
        <f>ROUND(SUMPRODUCT(H45:O45,$H$8:$O$8)/100,1)</f>
        <v>6.2</v>
      </c>
      <c r="Q45" s="29" t="str">
        <f t="shared" si="3"/>
        <v>C</v>
      </c>
      <c r="R45" s="30" t="str">
        <f t="shared" si="4"/>
        <v>Trung bình</v>
      </c>
      <c r="S45" s="31" t="str">
        <f t="shared" si="5"/>
        <v/>
      </c>
      <c r="T45" s="32" t="str">
        <f t="array" ref="T45">IFERROR(VLOOKUP($C45&amp;$S$3,CHOOSE({1,2},Data!$A$2:$A$15458&amp;Data!$B$2:$B$15458,Data!$C$2:$C$15458),2,0),"")</f>
        <v>701-A2</v>
      </c>
      <c r="U45" s="94" t="str">
        <f t="array" ref="U45">IFERROR(VLOOKUP($C45&amp;$G$4,CHOOSE({1,2},Data!$A$2:$A$15458&amp;Data!$E$2:$E$15458,Data!$F$2:$F$15458),2,0),"")</f>
        <v>BAS1224-17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>
      <c r="B46" s="21">
        <f>IF(LEN(C46=0),SUBTOTAL(3,$C$9:C46),"")</f>
        <v>38</v>
      </c>
      <c r="C46" s="22" t="s">
        <v>1728</v>
      </c>
      <c r="D46" s="23" t="s">
        <v>4276</v>
      </c>
      <c r="E46" s="24" t="s">
        <v>3528</v>
      </c>
      <c r="F46" s="25" t="s">
        <v>4087</v>
      </c>
      <c r="G46" s="22" t="s">
        <v>3318</v>
      </c>
      <c r="H46" s="26">
        <v>10</v>
      </c>
      <c r="I46" s="26">
        <v>10</v>
      </c>
      <c r="J46" s="26">
        <v>9</v>
      </c>
      <c r="K46" s="26" t="s">
        <v>28</v>
      </c>
      <c r="L46" s="33"/>
      <c r="M46" s="33"/>
      <c r="N46" s="33"/>
      <c r="O46" s="77">
        <v>8.5</v>
      </c>
      <c r="P46" s="28">
        <f>ROUND(SUMPRODUCT(H46:O46,$H$8:$O$8)/100,1)</f>
        <v>8.9</v>
      </c>
      <c r="Q46" s="29" t="str">
        <f t="shared" si="3"/>
        <v>A</v>
      </c>
      <c r="R46" s="30" t="str">
        <f t="shared" si="4"/>
        <v>Giỏi</v>
      </c>
      <c r="S46" s="31" t="str">
        <f t="shared" si="5"/>
        <v/>
      </c>
      <c r="T46" s="32" t="str">
        <f t="array" ref="T46">IFERROR(VLOOKUP($C46&amp;$S$3,CHOOSE({1,2},Data!$A$2:$A$15458&amp;Data!$B$2:$B$15458,Data!$C$2:$C$15458),2,0),"")</f>
        <v>701-A2</v>
      </c>
      <c r="U46" s="94" t="str">
        <f t="array" ref="U46">IFERROR(VLOOKUP($C46&amp;$G$4,CHOOSE({1,2},Data!$A$2:$A$15458&amp;Data!$E$2:$E$15458,Data!$F$2:$F$15458),2,0),"")</f>
        <v>BAS1224-17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>
      <c r="B47" s="21">
        <f>IF(LEN(C47=0),SUBTOTAL(3,$C$9:C47),"")</f>
        <v>39</v>
      </c>
      <c r="C47" s="22" t="s">
        <v>1519</v>
      </c>
      <c r="D47" s="23" t="s">
        <v>3253</v>
      </c>
      <c r="E47" s="24" t="s">
        <v>3338</v>
      </c>
      <c r="F47" s="25" t="s">
        <v>3637</v>
      </c>
      <c r="G47" s="22" t="s">
        <v>3358</v>
      </c>
      <c r="H47" s="26">
        <v>9</v>
      </c>
      <c r="I47" s="26">
        <v>5</v>
      </c>
      <c r="J47" s="26">
        <v>6.5</v>
      </c>
      <c r="K47" s="26" t="s">
        <v>28</v>
      </c>
      <c r="L47" s="33"/>
      <c r="M47" s="33"/>
      <c r="N47" s="33"/>
      <c r="O47" s="77">
        <v>2.5</v>
      </c>
      <c r="P47" s="28">
        <f>ROUND(SUMPRODUCT(H47:O47,$H$8:$O$8)/100,1)</f>
        <v>4.2</v>
      </c>
      <c r="Q47" s="29" t="str">
        <f t="shared" si="3"/>
        <v>D</v>
      </c>
      <c r="R47" s="30" t="str">
        <f t="shared" si="4"/>
        <v>Trung bình yếu</v>
      </c>
      <c r="S47" s="31" t="str">
        <f t="shared" si="5"/>
        <v/>
      </c>
      <c r="T47" s="32" t="str">
        <f t="array" ref="T47">IFERROR(VLOOKUP($C47&amp;$S$3,CHOOSE({1,2},Data!$A$2:$A$15458&amp;Data!$B$2:$B$15458,Data!$C$2:$C$15458),2,0),"")</f>
        <v>601-A2</v>
      </c>
      <c r="U47" s="94" t="str">
        <f t="array" ref="U47">IFERROR(VLOOKUP($C47&amp;$G$4,CHOOSE({1,2},Data!$A$2:$A$15458&amp;Data!$E$2:$E$15458,Data!$F$2:$F$15458),2,0),"")</f>
        <v>BAS1224-17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>
      <c r="B48" s="21">
        <f>IF(LEN(C48=0),SUBTOTAL(3,$C$9:C48),"")</f>
        <v>40</v>
      </c>
      <c r="C48" s="22" t="s">
        <v>1856</v>
      </c>
      <c r="D48" s="23" t="s">
        <v>4722</v>
      </c>
      <c r="E48" s="24" t="s">
        <v>3338</v>
      </c>
      <c r="F48" s="25" t="s">
        <v>3758</v>
      </c>
      <c r="G48" s="22" t="s">
        <v>3340</v>
      </c>
      <c r="H48" s="26">
        <v>10</v>
      </c>
      <c r="I48" s="26">
        <v>7</v>
      </c>
      <c r="J48" s="26">
        <v>8.5</v>
      </c>
      <c r="K48" s="26" t="s">
        <v>28</v>
      </c>
      <c r="L48" s="33"/>
      <c r="M48" s="33"/>
      <c r="N48" s="33"/>
      <c r="O48" s="77">
        <v>6.5</v>
      </c>
      <c r="P48" s="28">
        <f>ROUND(SUMPRODUCT(H48:O48,$H$8:$O$8)/100,1)</f>
        <v>7.3</v>
      </c>
      <c r="Q48" s="29" t="str">
        <f t="shared" si="3"/>
        <v>B</v>
      </c>
      <c r="R48" s="30" t="str">
        <f t="shared" si="4"/>
        <v>Khá</v>
      </c>
      <c r="S48" s="31" t="str">
        <f t="shared" si="5"/>
        <v/>
      </c>
      <c r="T48" s="32" t="str">
        <f t="array" ref="T48">IFERROR(VLOOKUP($C48&amp;$S$3,CHOOSE({1,2},Data!$A$2:$A$15458&amp;Data!$B$2:$B$15458,Data!$C$2:$C$15458),2,0),"")</f>
        <v>601-A2</v>
      </c>
      <c r="U48" s="94" t="str">
        <f t="array" ref="U48">IFERROR(VLOOKUP($C48&amp;$G$4,CHOOSE({1,2},Data!$A$2:$A$15458&amp;Data!$E$2:$E$15458,Data!$F$2:$F$15458),2,0),"")</f>
        <v>BAS1224-17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>
      <c r="B49" s="21">
        <f>IF(LEN(C49=0),SUBTOTAL(3,$C$9:C49),"")</f>
        <v>41</v>
      </c>
      <c r="C49" s="22" t="s">
        <v>2090</v>
      </c>
      <c r="D49" s="23" t="s">
        <v>4721</v>
      </c>
      <c r="E49" s="24" t="s">
        <v>3338</v>
      </c>
      <c r="F49" s="25" t="s">
        <v>3690</v>
      </c>
      <c r="G49" s="22" t="s">
        <v>3296</v>
      </c>
      <c r="H49" s="26">
        <v>9</v>
      </c>
      <c r="I49" s="26">
        <v>7</v>
      </c>
      <c r="J49" s="26">
        <v>7</v>
      </c>
      <c r="K49" s="26" t="s">
        <v>28</v>
      </c>
      <c r="L49" s="33"/>
      <c r="M49" s="33"/>
      <c r="N49" s="33"/>
      <c r="O49" s="77">
        <v>1.5</v>
      </c>
      <c r="P49" s="28">
        <f>ROUND(SUMPRODUCT(H49:O49,$H$8:$O$8)/100,1)</f>
        <v>3.9</v>
      </c>
      <c r="Q49" s="29" t="str">
        <f t="shared" si="3"/>
        <v>F</v>
      </c>
      <c r="R49" s="30" t="str">
        <f t="shared" si="4"/>
        <v>Kém</v>
      </c>
      <c r="S49" s="31" t="str">
        <f t="shared" si="5"/>
        <v/>
      </c>
      <c r="T49" s="32" t="str">
        <f t="array" ref="T49">IFERROR(VLOOKUP($C49&amp;$S$3,CHOOSE({1,2},Data!$A$2:$A$15458&amp;Data!$B$2:$B$15458,Data!$C$2:$C$15458),2,0),"")</f>
        <v>601-A2</v>
      </c>
      <c r="U49" s="94" t="str">
        <f t="array" ref="U49">IFERROR(VLOOKUP($C49&amp;$G$4,CHOOSE({1,2},Data!$A$2:$A$15458&amp;Data!$E$2:$E$15458,Data!$F$2:$F$15458),2,0),"")</f>
        <v>BAS1224-17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Học lại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>
      <c r="B50" s="21">
        <f>IF(LEN(C50=0),SUBTOTAL(3,$C$9:C50),"")</f>
        <v>42</v>
      </c>
      <c r="C50" s="22" t="s">
        <v>1973</v>
      </c>
      <c r="D50" s="23" t="s">
        <v>4545</v>
      </c>
      <c r="E50" s="24" t="s">
        <v>3338</v>
      </c>
      <c r="F50" s="25" t="s">
        <v>3618</v>
      </c>
      <c r="G50" s="22" t="s">
        <v>3329</v>
      </c>
      <c r="H50" s="26">
        <v>10</v>
      </c>
      <c r="I50" s="26">
        <v>7</v>
      </c>
      <c r="J50" s="26">
        <v>6</v>
      </c>
      <c r="K50" s="26" t="s">
        <v>28</v>
      </c>
      <c r="L50" s="33"/>
      <c r="M50" s="33"/>
      <c r="N50" s="33"/>
      <c r="O50" s="77">
        <v>5</v>
      </c>
      <c r="P50" s="28">
        <f>ROUND(SUMPRODUCT(H50:O50,$H$8:$O$8)/100,1)</f>
        <v>5.9</v>
      </c>
      <c r="Q50" s="29" t="str">
        <f t="shared" si="3"/>
        <v>C</v>
      </c>
      <c r="R50" s="30" t="str">
        <f t="shared" si="4"/>
        <v>Trung bình</v>
      </c>
      <c r="S50" s="31" t="str">
        <f t="shared" si="5"/>
        <v/>
      </c>
      <c r="T50" s="32" t="str">
        <f t="array" ref="T50">IFERROR(VLOOKUP($C50&amp;$S$3,CHOOSE({1,2},Data!$A$2:$A$15458&amp;Data!$B$2:$B$15458,Data!$C$2:$C$15458),2,0),"")</f>
        <v>601-A2</v>
      </c>
      <c r="U50" s="94" t="str">
        <f t="array" ref="U50">IFERROR(VLOOKUP($C50&amp;$G$4,CHOOSE({1,2},Data!$A$2:$A$15458&amp;Data!$E$2:$E$15458,Data!$F$2:$F$15458),2,0),"")</f>
        <v>BAS1224-17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>
      <c r="B51" s="21">
        <f>IF(LEN(C51=0),SUBTOTAL(3,$C$9:C51),"")</f>
        <v>43</v>
      </c>
      <c r="C51" s="22" t="s">
        <v>428</v>
      </c>
      <c r="D51" s="23" t="s">
        <v>3392</v>
      </c>
      <c r="E51" s="24" t="s">
        <v>3661</v>
      </c>
      <c r="F51" s="25" t="s">
        <v>3241</v>
      </c>
      <c r="G51" s="22" t="s">
        <v>3465</v>
      </c>
      <c r="H51" s="26">
        <v>10</v>
      </c>
      <c r="I51" s="26">
        <v>9</v>
      </c>
      <c r="J51" s="26">
        <v>9</v>
      </c>
      <c r="K51" s="26" t="s">
        <v>28</v>
      </c>
      <c r="L51" s="33"/>
      <c r="M51" s="33"/>
      <c r="N51" s="33"/>
      <c r="O51" s="77">
        <v>9.5</v>
      </c>
      <c r="P51" s="28">
        <f>ROUND(SUMPRODUCT(H51:O51,$H$8:$O$8)/100,1)</f>
        <v>9.4</v>
      </c>
      <c r="Q51" s="29" t="str">
        <f t="shared" si="3"/>
        <v>A+</v>
      </c>
      <c r="R51" s="30" t="str">
        <f t="shared" si="4"/>
        <v>Giỏi</v>
      </c>
      <c r="S51" s="31" t="str">
        <f t="shared" si="5"/>
        <v/>
      </c>
      <c r="T51" s="32" t="str">
        <f t="array" ref="T51">IFERROR(VLOOKUP($C51&amp;$S$3,CHOOSE({1,2},Data!$A$2:$A$15458&amp;Data!$B$2:$B$15458,Data!$C$2:$C$15458),2,0),"")</f>
        <v>601-A2</v>
      </c>
      <c r="U51" s="94" t="str">
        <f t="array" ref="U51">IFERROR(VLOOKUP($C51&amp;$G$4,CHOOSE({1,2},Data!$A$2:$A$15458&amp;Data!$E$2:$E$15458,Data!$F$2:$F$15458),2,0),"")</f>
        <v>BAS1224-17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>
      <c r="B52" s="21">
        <f>IF(LEN(C52=0),SUBTOTAL(3,$C$9:C52),"")</f>
        <v>44</v>
      </c>
      <c r="C52" s="22" t="s">
        <v>430</v>
      </c>
      <c r="D52" s="23" t="s">
        <v>3487</v>
      </c>
      <c r="E52" s="24" t="s">
        <v>3349</v>
      </c>
      <c r="F52" s="25" t="s">
        <v>4019</v>
      </c>
      <c r="G52" s="22" t="s">
        <v>3373</v>
      </c>
      <c r="H52" s="26">
        <v>10</v>
      </c>
      <c r="I52" s="26">
        <v>10</v>
      </c>
      <c r="J52" s="26">
        <v>7.5</v>
      </c>
      <c r="K52" s="26" t="s">
        <v>28</v>
      </c>
      <c r="L52" s="33"/>
      <c r="M52" s="33"/>
      <c r="N52" s="33"/>
      <c r="O52" s="77">
        <v>6</v>
      </c>
      <c r="P52" s="28">
        <f>ROUND(SUMPRODUCT(H52:O52,$H$8:$O$8)/100,1)</f>
        <v>7.1</v>
      </c>
      <c r="Q52" s="29" t="str">
        <f t="shared" si="3"/>
        <v>B</v>
      </c>
      <c r="R52" s="30" t="str">
        <f t="shared" si="4"/>
        <v>Khá</v>
      </c>
      <c r="S52" s="31" t="str">
        <f t="shared" si="5"/>
        <v/>
      </c>
      <c r="T52" s="32" t="str">
        <f t="array" ref="T52">IFERROR(VLOOKUP($C52&amp;$S$3,CHOOSE({1,2},Data!$A$2:$A$15458&amp;Data!$B$2:$B$15458,Data!$C$2:$C$15458),2,0),"")</f>
        <v>601-A2</v>
      </c>
      <c r="U52" s="94" t="str">
        <f t="array" ref="U52">IFERROR(VLOOKUP($C52&amp;$G$4,CHOOSE({1,2},Data!$A$2:$A$15458&amp;Data!$E$2:$E$15458,Data!$F$2:$F$15458),2,0),"")</f>
        <v>BAS1224-17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>
      <c r="B53" s="21">
        <f>IF(LEN(C53=0),SUBTOTAL(3,$C$9:C53),"")</f>
        <v>45</v>
      </c>
      <c r="C53" s="22" t="s">
        <v>1385</v>
      </c>
      <c r="D53" s="23" t="s">
        <v>4210</v>
      </c>
      <c r="E53" s="24" t="s">
        <v>3545</v>
      </c>
      <c r="F53" s="25" t="s">
        <v>3276</v>
      </c>
      <c r="G53" s="22" t="s">
        <v>3235</v>
      </c>
      <c r="H53" s="26">
        <v>10</v>
      </c>
      <c r="I53" s="26">
        <v>7</v>
      </c>
      <c r="J53" s="26">
        <v>9.5</v>
      </c>
      <c r="K53" s="26" t="s">
        <v>28</v>
      </c>
      <c r="L53" s="33"/>
      <c r="M53" s="33"/>
      <c r="N53" s="33"/>
      <c r="O53" s="77">
        <v>7</v>
      </c>
      <c r="P53" s="28">
        <f>ROUND(SUMPRODUCT(H53:O53,$H$8:$O$8)/100,1)</f>
        <v>7.8</v>
      </c>
      <c r="Q53" s="29" t="str">
        <f t="shared" si="3"/>
        <v>B</v>
      </c>
      <c r="R53" s="30" t="str">
        <f t="shared" si="4"/>
        <v>Khá</v>
      </c>
      <c r="S53" s="31" t="str">
        <f t="shared" si="5"/>
        <v/>
      </c>
      <c r="T53" s="32" t="str">
        <f t="array" ref="T53">IFERROR(VLOOKUP($C53&amp;$S$3,CHOOSE({1,2},Data!$A$2:$A$15458&amp;Data!$B$2:$B$15458,Data!$C$2:$C$15458),2,0),"")</f>
        <v>601-A2</v>
      </c>
      <c r="U53" s="94" t="str">
        <f t="array" ref="U53">IFERROR(VLOOKUP($C53&amp;$G$4,CHOOSE({1,2},Data!$A$2:$A$15458&amp;Data!$E$2:$E$15458,Data!$F$2:$F$15458),2,0),"")</f>
        <v>BAS1224-17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>
      <c r="B54" s="21">
        <f>IF(LEN(C54=0),SUBTOTAL(3,$C$9:C54),"")</f>
        <v>46</v>
      </c>
      <c r="C54" s="22" t="s">
        <v>797</v>
      </c>
      <c r="D54" s="23" t="s">
        <v>4723</v>
      </c>
      <c r="E54" s="24" t="s">
        <v>3351</v>
      </c>
      <c r="F54" s="25" t="s">
        <v>4724</v>
      </c>
      <c r="G54" s="22" t="s">
        <v>4725</v>
      </c>
      <c r="H54" s="26">
        <v>7</v>
      </c>
      <c r="I54" s="26">
        <v>6</v>
      </c>
      <c r="J54" s="26">
        <v>4</v>
      </c>
      <c r="K54" s="26" t="s">
        <v>28</v>
      </c>
      <c r="L54" s="33"/>
      <c r="M54" s="33"/>
      <c r="N54" s="33"/>
      <c r="O54" s="77">
        <v>2.5</v>
      </c>
      <c r="P54" s="28">
        <f>ROUND(SUMPRODUCT(H54:O54,$H$8:$O$8)/100,1)</f>
        <v>3.6</v>
      </c>
      <c r="Q54" s="29" t="str">
        <f t="shared" si="3"/>
        <v>F</v>
      </c>
      <c r="R54" s="30" t="str">
        <f t="shared" si="4"/>
        <v>Kém</v>
      </c>
      <c r="S54" s="31" t="str">
        <f t="shared" si="5"/>
        <v/>
      </c>
      <c r="T54" s="32" t="str">
        <f t="array" ref="T54">IFERROR(VLOOKUP($C54&amp;$S$3,CHOOSE({1,2},Data!$A$2:$A$15458&amp;Data!$B$2:$B$15458,Data!$C$2:$C$15458),2,0),"")</f>
        <v>601-A2</v>
      </c>
      <c r="U54" s="94" t="str">
        <f t="array" ref="U54">IFERROR(VLOOKUP($C54&amp;$G$4,CHOOSE({1,2},Data!$A$2:$A$15458&amp;Data!$E$2:$E$15458,Data!$F$2:$F$15458),2,0),"")</f>
        <v>BAS1224-17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Học lại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>
      <c r="B55" s="21">
        <f>IF(LEN(C55=0),SUBTOTAL(3,$C$9:C55),"")</f>
        <v>47</v>
      </c>
      <c r="C55" s="22" t="s">
        <v>1683</v>
      </c>
      <c r="D55" s="23" t="s">
        <v>3402</v>
      </c>
      <c r="E55" s="24" t="s">
        <v>3554</v>
      </c>
      <c r="F55" s="25" t="s">
        <v>4727</v>
      </c>
      <c r="G55" s="22" t="s">
        <v>3634</v>
      </c>
      <c r="H55" s="26">
        <v>9</v>
      </c>
      <c r="I55" s="26">
        <v>7</v>
      </c>
      <c r="J55" s="26">
        <v>8</v>
      </c>
      <c r="K55" s="26" t="s">
        <v>28</v>
      </c>
      <c r="L55" s="33"/>
      <c r="M55" s="33"/>
      <c r="N55" s="33"/>
      <c r="O55" s="77">
        <v>5.5</v>
      </c>
      <c r="P55" s="28">
        <f>ROUND(SUMPRODUCT(H55:O55,$H$8:$O$8)/100,1)</f>
        <v>6.5</v>
      </c>
      <c r="Q55" s="29" t="str">
        <f t="shared" si="3"/>
        <v>C+</v>
      </c>
      <c r="R55" s="30" t="str">
        <f t="shared" si="4"/>
        <v>Trung bình</v>
      </c>
      <c r="S55" s="31" t="str">
        <f t="shared" si="5"/>
        <v/>
      </c>
      <c r="T55" s="32" t="str">
        <f t="array" ref="T55">IFERROR(VLOOKUP($C55&amp;$S$3,CHOOSE({1,2},Data!$A$2:$A$15458&amp;Data!$B$2:$B$15458,Data!$C$2:$C$15458),2,0),"")</f>
        <v>601-A2</v>
      </c>
      <c r="U55" s="94" t="str">
        <f t="array" ref="U55">IFERROR(VLOOKUP($C55&amp;$G$4,CHOOSE({1,2},Data!$A$2:$A$15458&amp;Data!$E$2:$E$15458,Data!$F$2:$F$15458),2,0),"")</f>
        <v>BAS1224-17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>
      <c r="B56" s="21">
        <f>IF(LEN(C56=0),SUBTOTAL(3,$C$9:C56),"")</f>
        <v>48</v>
      </c>
      <c r="C56" s="22" t="s">
        <v>1738</v>
      </c>
      <c r="D56" s="23" t="s">
        <v>4726</v>
      </c>
      <c r="E56" s="24" t="s">
        <v>3554</v>
      </c>
      <c r="F56" s="25" t="s">
        <v>3562</v>
      </c>
      <c r="G56" s="22" t="s">
        <v>3296</v>
      </c>
      <c r="H56" s="26">
        <v>10</v>
      </c>
      <c r="I56" s="26">
        <v>9</v>
      </c>
      <c r="J56" s="26">
        <v>9</v>
      </c>
      <c r="K56" s="26" t="s">
        <v>28</v>
      </c>
      <c r="L56" s="33"/>
      <c r="M56" s="33"/>
      <c r="N56" s="33"/>
      <c r="O56" s="77">
        <v>9</v>
      </c>
      <c r="P56" s="28">
        <f>ROUND(SUMPRODUCT(H56:O56,$H$8:$O$8)/100,1)</f>
        <v>9.1</v>
      </c>
      <c r="Q56" s="29" t="str">
        <f t="shared" si="3"/>
        <v>A+</v>
      </c>
      <c r="R56" s="30" t="str">
        <f t="shared" si="4"/>
        <v>Giỏi</v>
      </c>
      <c r="S56" s="31" t="str">
        <f t="shared" si="5"/>
        <v/>
      </c>
      <c r="T56" s="32" t="str">
        <f t="array" ref="T56">IFERROR(VLOOKUP($C56&amp;$S$3,CHOOSE({1,2},Data!$A$2:$A$15458&amp;Data!$B$2:$B$15458,Data!$C$2:$C$15458),2,0),"")</f>
        <v>601-A2</v>
      </c>
      <c r="U56" s="94" t="str">
        <f t="array" ref="U56">IFERROR(VLOOKUP($C56&amp;$G$4,CHOOSE({1,2},Data!$A$2:$A$15458&amp;Data!$E$2:$E$15458,Data!$F$2:$F$15458),2,0),"")</f>
        <v>BAS1224-17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>
      <c r="B57" s="21">
        <f>IF(LEN(C57=0),SUBTOTAL(3,$C$9:C57),"")</f>
        <v>49</v>
      </c>
      <c r="C57" s="22" t="s">
        <v>2917</v>
      </c>
      <c r="D57" s="23" t="s">
        <v>4728</v>
      </c>
      <c r="E57" s="24" t="s">
        <v>3554</v>
      </c>
      <c r="F57" s="25" t="s">
        <v>4729</v>
      </c>
      <c r="G57" s="22" t="s">
        <v>4730</v>
      </c>
      <c r="H57" s="26">
        <v>0</v>
      </c>
      <c r="I57" s="26">
        <v>0</v>
      </c>
      <c r="J57" s="26">
        <v>0</v>
      </c>
      <c r="K57" s="26" t="s">
        <v>28</v>
      </c>
      <c r="L57" s="33"/>
      <c r="M57" s="33"/>
      <c r="N57" s="33"/>
      <c r="O57" s="113" t="s">
        <v>4811</v>
      </c>
      <c r="P57" s="28">
        <f>ROUND(SUMPRODUCT(H57:O57,$H$8:$O$8)/100,1)</f>
        <v>0</v>
      </c>
      <c r="Q57" s="29" t="str">
        <f t="shared" si="3"/>
        <v>F</v>
      </c>
      <c r="R57" s="30" t="str">
        <f t="shared" si="4"/>
        <v>Kém</v>
      </c>
      <c r="S57" s="31" t="str">
        <f t="shared" si="5"/>
        <v>Không đủ ĐKDT</v>
      </c>
      <c r="T57" s="32" t="str">
        <f t="array" ref="T57">IFERROR(VLOOKUP($C57&amp;$S$3,CHOOSE({1,2},Data!$A$2:$A$15458&amp;Data!$B$2:$B$15458,Data!$C$2:$C$15458),2,0),"")</f>
        <v>601-A2</v>
      </c>
      <c r="U57" s="94" t="str">
        <f t="array" ref="U57">IFERROR(VLOOKUP($C57&amp;$G$4,CHOOSE({1,2},Data!$A$2:$A$15458&amp;Data!$E$2:$E$15458,Data!$F$2:$F$15458),2,0),"")</f>
        <v>BAS1224-17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Học lại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>
      <c r="B58" s="21">
        <f>IF(LEN(C58=0),SUBTOTAL(3,$C$9:C58),"")</f>
        <v>50</v>
      </c>
      <c r="C58" s="22" t="s">
        <v>3136</v>
      </c>
      <c r="D58" s="23" t="s">
        <v>3412</v>
      </c>
      <c r="E58" s="24" t="s">
        <v>3371</v>
      </c>
      <c r="F58" s="25" t="s">
        <v>4733</v>
      </c>
      <c r="G58" s="22" t="s">
        <v>4734</v>
      </c>
      <c r="H58" s="26">
        <v>9</v>
      </c>
      <c r="I58" s="26">
        <v>7</v>
      </c>
      <c r="J58" s="26">
        <v>7</v>
      </c>
      <c r="K58" s="26" t="s">
        <v>28</v>
      </c>
      <c r="L58" s="33"/>
      <c r="M58" s="33"/>
      <c r="N58" s="33"/>
      <c r="O58" s="77">
        <v>4</v>
      </c>
      <c r="P58" s="28">
        <f>ROUND(SUMPRODUCT(H58:O58,$H$8:$O$8)/100,1)</f>
        <v>5.4</v>
      </c>
      <c r="Q58" s="29" t="str">
        <f t="shared" si="3"/>
        <v>D+</v>
      </c>
      <c r="R58" s="30" t="str">
        <f t="shared" si="4"/>
        <v>Trung bình yếu</v>
      </c>
      <c r="S58" s="31" t="str">
        <f t="shared" si="5"/>
        <v/>
      </c>
      <c r="T58" s="32" t="str">
        <f t="array" ref="T58">IFERROR(VLOOKUP($C58&amp;$S$3,CHOOSE({1,2},Data!$A$2:$A$15458&amp;Data!$B$2:$B$15458,Data!$C$2:$C$15458),2,0),"")</f>
        <v>601-A2</v>
      </c>
      <c r="U58" s="94" t="str">
        <f t="array" ref="U58">IFERROR(VLOOKUP($C58&amp;$G$4,CHOOSE({1,2},Data!$A$2:$A$15458&amp;Data!$E$2:$E$15458,Data!$F$2:$F$15458),2,0),"")</f>
        <v>BAS1224-17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>
      <c r="B59" s="21">
        <f>IF(LEN(C59=0),SUBTOTAL(3,$C$9:C59),"")</f>
        <v>51</v>
      </c>
      <c r="C59" s="22" t="s">
        <v>2930</v>
      </c>
      <c r="D59" s="23" t="s">
        <v>4731</v>
      </c>
      <c r="E59" s="24" t="s">
        <v>3360</v>
      </c>
      <c r="F59" s="25" t="s">
        <v>4732</v>
      </c>
      <c r="G59" s="22" t="s">
        <v>4025</v>
      </c>
      <c r="H59" s="26">
        <v>10</v>
      </c>
      <c r="I59" s="26">
        <v>8</v>
      </c>
      <c r="J59" s="26">
        <v>6.5</v>
      </c>
      <c r="K59" s="26" t="s">
        <v>28</v>
      </c>
      <c r="L59" s="33"/>
      <c r="M59" s="33"/>
      <c r="N59" s="33"/>
      <c r="O59" s="77">
        <v>2</v>
      </c>
      <c r="P59" s="28">
        <f>ROUND(SUMPRODUCT(H59:O59,$H$8:$O$8)/100,1)</f>
        <v>4.3</v>
      </c>
      <c r="Q59" s="29" t="str">
        <f t="shared" si="3"/>
        <v>D</v>
      </c>
      <c r="R59" s="30" t="str">
        <f t="shared" si="4"/>
        <v>Trung bình yếu</v>
      </c>
      <c r="S59" s="31" t="str">
        <f t="shared" si="5"/>
        <v/>
      </c>
      <c r="T59" s="32" t="str">
        <f t="array" ref="T59">IFERROR(VLOOKUP($C59&amp;$S$3,CHOOSE({1,2},Data!$A$2:$A$15458&amp;Data!$B$2:$B$15458,Data!$C$2:$C$15458),2,0),"")</f>
        <v>601-A2</v>
      </c>
      <c r="U59" s="94" t="str">
        <f t="array" ref="U59">IFERROR(VLOOKUP($C59&amp;$G$4,CHOOSE({1,2},Data!$A$2:$A$15458&amp;Data!$E$2:$E$15458,Data!$F$2:$F$15458),2,0),"")</f>
        <v>BAS1224-17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>
      <c r="B60" s="21">
        <f>IF(LEN(C60=0),SUBTOTAL(3,$C$9:C60),"")</f>
        <v>52</v>
      </c>
      <c r="C60" s="22" t="s">
        <v>367</v>
      </c>
      <c r="D60" s="23" t="s">
        <v>3825</v>
      </c>
      <c r="E60" s="24" t="s">
        <v>3889</v>
      </c>
      <c r="F60" s="25" t="s">
        <v>3642</v>
      </c>
      <c r="G60" s="22" t="s">
        <v>3283</v>
      </c>
      <c r="H60" s="26">
        <v>10</v>
      </c>
      <c r="I60" s="26">
        <v>5</v>
      </c>
      <c r="J60" s="26">
        <v>7</v>
      </c>
      <c r="K60" s="26" t="s">
        <v>28</v>
      </c>
      <c r="L60" s="33"/>
      <c r="M60" s="33"/>
      <c r="N60" s="33"/>
      <c r="O60" s="77">
        <v>4</v>
      </c>
      <c r="P60" s="28">
        <f>ROUND(SUMPRODUCT(H60:O60,$H$8:$O$8)/100,1)</f>
        <v>5.3</v>
      </c>
      <c r="Q60" s="29" t="str">
        <f t="shared" si="3"/>
        <v>D+</v>
      </c>
      <c r="R60" s="30" t="str">
        <f t="shared" si="4"/>
        <v>Trung bình yếu</v>
      </c>
      <c r="S60" s="31" t="str">
        <f t="shared" si="5"/>
        <v/>
      </c>
      <c r="T60" s="32" t="str">
        <f t="array" ref="T60">IFERROR(VLOOKUP($C60&amp;$S$3,CHOOSE({1,2},Data!$A$2:$A$15458&amp;Data!$B$2:$B$15458,Data!$C$2:$C$15458),2,0),"")</f>
        <v>601-A2</v>
      </c>
      <c r="U60" s="94" t="str">
        <f t="array" ref="U60">IFERROR(VLOOKUP($C60&amp;$G$4,CHOOSE({1,2},Data!$A$2:$A$15458&amp;Data!$E$2:$E$15458,Data!$F$2:$F$15458),2,0),"")</f>
        <v>BAS1224-17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>
      <c r="B61" s="21">
        <f>IF(LEN(C61=0),SUBTOTAL(3,$C$9:C61),"")</f>
        <v>53</v>
      </c>
      <c r="C61" s="22" t="s">
        <v>1140</v>
      </c>
      <c r="D61" s="23" t="s">
        <v>4609</v>
      </c>
      <c r="E61" s="24" t="s">
        <v>4644</v>
      </c>
      <c r="F61" s="25" t="s">
        <v>4114</v>
      </c>
      <c r="G61" s="22" t="s">
        <v>3340</v>
      </c>
      <c r="H61" s="26">
        <v>10</v>
      </c>
      <c r="I61" s="26">
        <v>10</v>
      </c>
      <c r="J61" s="26">
        <v>9.5</v>
      </c>
      <c r="K61" s="26" t="s">
        <v>28</v>
      </c>
      <c r="L61" s="33"/>
      <c r="M61" s="33"/>
      <c r="N61" s="33"/>
      <c r="O61" s="77">
        <v>5</v>
      </c>
      <c r="P61" s="28">
        <f>ROUND(SUMPRODUCT(H61:O61,$H$8:$O$8)/100,1)</f>
        <v>6.9</v>
      </c>
      <c r="Q61" s="29" t="str">
        <f t="shared" si="3"/>
        <v>C+</v>
      </c>
      <c r="R61" s="30" t="str">
        <f t="shared" si="4"/>
        <v>Trung bình</v>
      </c>
      <c r="S61" s="31" t="str">
        <f t="shared" si="5"/>
        <v/>
      </c>
      <c r="T61" s="32" t="str">
        <f t="array" ref="T61">IFERROR(VLOOKUP($C61&amp;$S$3,CHOOSE({1,2},Data!$A$2:$A$15458&amp;Data!$B$2:$B$15458,Data!$C$2:$C$15458),2,0),"")</f>
        <v>601-A2</v>
      </c>
      <c r="U61" s="94" t="str">
        <f t="array" ref="U61">IFERROR(VLOOKUP($C61&amp;$G$4,CHOOSE({1,2},Data!$A$2:$A$15458&amp;Data!$E$2:$E$15458,Data!$F$2:$F$15458),2,0),"")</f>
        <v>BAS1224-17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>
      <c r="B62" s="21">
        <f>IF(LEN(C62=0),SUBTOTAL(3,$C$9:C62),"")</f>
        <v>54</v>
      </c>
      <c r="C62" s="22" t="s">
        <v>440</v>
      </c>
      <c r="D62" s="23" t="s">
        <v>3392</v>
      </c>
      <c r="E62" s="24" t="s">
        <v>3380</v>
      </c>
      <c r="F62" s="25" t="s">
        <v>3589</v>
      </c>
      <c r="G62" s="22" t="s">
        <v>3465</v>
      </c>
      <c r="H62" s="26">
        <v>8</v>
      </c>
      <c r="I62" s="26">
        <v>8</v>
      </c>
      <c r="J62" s="26">
        <v>8.5</v>
      </c>
      <c r="K62" s="26" t="s">
        <v>28</v>
      </c>
      <c r="L62" s="33"/>
      <c r="M62" s="33"/>
      <c r="N62" s="33"/>
      <c r="O62" s="77">
        <v>6</v>
      </c>
      <c r="P62" s="28">
        <f>ROUND(SUMPRODUCT(H62:O62,$H$8:$O$8)/100,1)</f>
        <v>6.9</v>
      </c>
      <c r="Q62" s="29" t="str">
        <f t="shared" si="3"/>
        <v>C+</v>
      </c>
      <c r="R62" s="30" t="str">
        <f t="shared" si="4"/>
        <v>Trung bình</v>
      </c>
      <c r="S62" s="31" t="str">
        <f t="shared" si="5"/>
        <v/>
      </c>
      <c r="T62" s="32" t="str">
        <f t="array" ref="T62">IFERROR(VLOOKUP($C62&amp;$S$3,CHOOSE({1,2},Data!$A$2:$A$15458&amp;Data!$B$2:$B$15458,Data!$C$2:$C$15458),2,0),"")</f>
        <v>601-A2</v>
      </c>
      <c r="U62" s="94" t="str">
        <f t="array" ref="U62">IFERROR(VLOOKUP($C62&amp;$G$4,CHOOSE({1,2},Data!$A$2:$A$15458&amp;Data!$E$2:$E$15458,Data!$F$2:$F$15458),2,0),"")</f>
        <v>BAS1224-17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>
      <c r="B63" s="21">
        <f>IF(LEN(C63=0),SUBTOTAL(3,$C$9:C63),"")</f>
        <v>55</v>
      </c>
      <c r="C63" s="22" t="s">
        <v>1336</v>
      </c>
      <c r="D63" s="23" t="s">
        <v>4131</v>
      </c>
      <c r="E63" s="24" t="s">
        <v>3386</v>
      </c>
      <c r="F63" s="25" t="s">
        <v>3264</v>
      </c>
      <c r="G63" s="22" t="s">
        <v>3329</v>
      </c>
      <c r="H63" s="26">
        <v>10</v>
      </c>
      <c r="I63" s="26">
        <v>6</v>
      </c>
      <c r="J63" s="26">
        <v>6.5</v>
      </c>
      <c r="K63" s="26" t="s">
        <v>28</v>
      </c>
      <c r="L63" s="33"/>
      <c r="M63" s="33"/>
      <c r="N63" s="33"/>
      <c r="O63" s="77">
        <v>6</v>
      </c>
      <c r="P63" s="28">
        <f>ROUND(SUMPRODUCT(H63:O63,$H$8:$O$8)/100,1)</f>
        <v>6.5</v>
      </c>
      <c r="Q63" s="29" t="str">
        <f t="shared" si="3"/>
        <v>C+</v>
      </c>
      <c r="R63" s="30" t="str">
        <f t="shared" si="4"/>
        <v>Trung bình</v>
      </c>
      <c r="S63" s="31" t="str">
        <f t="shared" si="5"/>
        <v/>
      </c>
      <c r="T63" s="32" t="str">
        <f t="array" ref="T63">IFERROR(VLOOKUP($C63&amp;$S$3,CHOOSE({1,2},Data!$A$2:$A$15458&amp;Data!$B$2:$B$15458,Data!$C$2:$C$15458),2,0),"")</f>
        <v>601-A2</v>
      </c>
      <c r="U63" s="94" t="str">
        <f t="array" ref="U63">IFERROR(VLOOKUP($C63&amp;$G$4,CHOOSE({1,2},Data!$A$2:$A$15458&amp;Data!$E$2:$E$15458,Data!$F$2:$F$15458),2,0),"")</f>
        <v>BAS1224-17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>
      <c r="B64" s="21">
        <f>IF(LEN(C64=0),SUBTOTAL(3,$C$9:C64),"")</f>
        <v>56</v>
      </c>
      <c r="C64" s="22" t="s">
        <v>884</v>
      </c>
      <c r="D64" s="23" t="s">
        <v>3428</v>
      </c>
      <c r="E64" s="24" t="s">
        <v>3995</v>
      </c>
      <c r="F64" s="25" t="s">
        <v>3289</v>
      </c>
      <c r="G64" s="22" t="s">
        <v>3235</v>
      </c>
      <c r="H64" s="26">
        <v>10</v>
      </c>
      <c r="I64" s="26">
        <v>8</v>
      </c>
      <c r="J64" s="26">
        <v>7</v>
      </c>
      <c r="K64" s="26" t="s">
        <v>28</v>
      </c>
      <c r="L64" s="33"/>
      <c r="M64" s="33"/>
      <c r="N64" s="33"/>
      <c r="O64" s="77">
        <v>2</v>
      </c>
      <c r="P64" s="28">
        <f>ROUND(SUMPRODUCT(H64:O64,$H$8:$O$8)/100,1)</f>
        <v>4.4000000000000004</v>
      </c>
      <c r="Q64" s="29" t="str">
        <f t="shared" si="3"/>
        <v>D</v>
      </c>
      <c r="R64" s="30" t="str">
        <f t="shared" si="4"/>
        <v>Trung bình yếu</v>
      </c>
      <c r="S64" s="31" t="str">
        <f t="shared" si="5"/>
        <v/>
      </c>
      <c r="T64" s="32" t="str">
        <f t="array" ref="T64">IFERROR(VLOOKUP($C64&amp;$S$3,CHOOSE({1,2},Data!$A$2:$A$15458&amp;Data!$B$2:$B$15458,Data!$C$2:$C$15458),2,0),"")</f>
        <v>601-A2</v>
      </c>
      <c r="U64" s="94" t="str">
        <f t="array" ref="U64">IFERROR(VLOOKUP($C64&amp;$G$4,CHOOSE({1,2},Data!$A$2:$A$15458&amp;Data!$E$2:$E$15458,Data!$F$2:$F$15458),2,0),"")</f>
        <v>BAS1224-17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>
      <c r="B65" s="21">
        <f>IF(LEN(C65=0),SUBTOTAL(3,$C$9:C65),"")</f>
        <v>57</v>
      </c>
      <c r="C65" s="22" t="s">
        <v>2789</v>
      </c>
      <c r="D65" s="23" t="s">
        <v>3236</v>
      </c>
      <c r="E65" s="24" t="s">
        <v>3563</v>
      </c>
      <c r="F65" s="25" t="s">
        <v>3471</v>
      </c>
      <c r="G65" s="22" t="s">
        <v>3373</v>
      </c>
      <c r="H65" s="26">
        <v>10</v>
      </c>
      <c r="I65" s="26">
        <v>6</v>
      </c>
      <c r="J65" s="26">
        <v>7</v>
      </c>
      <c r="K65" s="26" t="s">
        <v>28</v>
      </c>
      <c r="L65" s="33"/>
      <c r="M65" s="33"/>
      <c r="N65" s="33"/>
      <c r="O65" s="77">
        <v>4</v>
      </c>
      <c r="P65" s="28">
        <f>ROUND(SUMPRODUCT(H65:O65,$H$8:$O$8)/100,1)</f>
        <v>5.4</v>
      </c>
      <c r="Q65" s="29" t="str">
        <f t="shared" si="3"/>
        <v>D+</v>
      </c>
      <c r="R65" s="30" t="str">
        <f t="shared" si="4"/>
        <v>Trung bình yếu</v>
      </c>
      <c r="S65" s="31" t="str">
        <f t="shared" si="5"/>
        <v/>
      </c>
      <c r="T65" s="32" t="str">
        <f t="array" ref="T65">IFERROR(VLOOKUP($C65&amp;$S$3,CHOOSE({1,2},Data!$A$2:$A$15458&amp;Data!$B$2:$B$15458,Data!$C$2:$C$15458),2,0),"")</f>
        <v>601-A2</v>
      </c>
      <c r="U65" s="94" t="str">
        <f t="array" ref="U65">IFERROR(VLOOKUP($C65&amp;$G$4,CHOOSE({1,2},Data!$A$2:$A$15458&amp;Data!$E$2:$E$15458,Data!$F$2:$F$15458),2,0),"")</f>
        <v>BAS1224-17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>
      <c r="B66" s="21">
        <f>IF(LEN(C66=0),SUBTOTAL(3,$C$9:C66),"")</f>
        <v>58</v>
      </c>
      <c r="C66" s="22" t="s">
        <v>1692</v>
      </c>
      <c r="D66" s="23" t="s">
        <v>4735</v>
      </c>
      <c r="E66" s="24" t="s">
        <v>4736</v>
      </c>
      <c r="F66" s="25" t="s">
        <v>4737</v>
      </c>
      <c r="G66" s="22" t="s">
        <v>3797</v>
      </c>
      <c r="H66" s="26">
        <v>9</v>
      </c>
      <c r="I66" s="26">
        <v>7</v>
      </c>
      <c r="J66" s="26">
        <v>7</v>
      </c>
      <c r="K66" s="26" t="s">
        <v>28</v>
      </c>
      <c r="L66" s="33"/>
      <c r="M66" s="33"/>
      <c r="N66" s="33"/>
      <c r="O66" s="77">
        <v>7</v>
      </c>
      <c r="P66" s="28">
        <f>ROUND(SUMPRODUCT(H66:O66,$H$8:$O$8)/100,1)</f>
        <v>7.2</v>
      </c>
      <c r="Q66" s="29" t="str">
        <f t="shared" si="3"/>
        <v>B</v>
      </c>
      <c r="R66" s="30" t="str">
        <f t="shared" si="4"/>
        <v>Khá</v>
      </c>
      <c r="S66" s="31" t="str">
        <f t="shared" si="5"/>
        <v/>
      </c>
      <c r="T66" s="32" t="str">
        <f t="array" ref="T66">IFERROR(VLOOKUP($C66&amp;$S$3,CHOOSE({1,2},Data!$A$2:$A$15458&amp;Data!$B$2:$B$15458,Data!$C$2:$C$15458),2,0),"")</f>
        <v>601-A2</v>
      </c>
      <c r="U66" s="94" t="str">
        <f t="array" ref="U66">IFERROR(VLOOKUP($C66&amp;$G$4,CHOOSE({1,2},Data!$A$2:$A$15458&amp;Data!$E$2:$E$15458,Data!$F$2:$F$15458),2,0),"")</f>
        <v>BAS1224-17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>
      <c r="B67" s="21">
        <f>IF(LEN(C67=0),SUBTOTAL(3,$C$9:C67),"")</f>
        <v>59</v>
      </c>
      <c r="C67" s="22" t="s">
        <v>747</v>
      </c>
      <c r="D67" s="23" t="s">
        <v>4738</v>
      </c>
      <c r="E67" s="24" t="s">
        <v>4739</v>
      </c>
      <c r="F67" s="25" t="s">
        <v>4740</v>
      </c>
      <c r="G67" s="22" t="s">
        <v>4637</v>
      </c>
      <c r="H67" s="26">
        <v>10</v>
      </c>
      <c r="I67" s="26">
        <v>5</v>
      </c>
      <c r="J67" s="26">
        <v>7</v>
      </c>
      <c r="K67" s="26" t="s">
        <v>28</v>
      </c>
      <c r="L67" s="33"/>
      <c r="M67" s="33"/>
      <c r="N67" s="33"/>
      <c r="O67" s="77">
        <v>6</v>
      </c>
      <c r="P67" s="28">
        <f>ROUND(SUMPRODUCT(H67:O67,$H$8:$O$8)/100,1)</f>
        <v>6.5</v>
      </c>
      <c r="Q67" s="29" t="str">
        <f t="shared" si="3"/>
        <v>C+</v>
      </c>
      <c r="R67" s="30" t="str">
        <f t="shared" si="4"/>
        <v>Trung bình</v>
      </c>
      <c r="S67" s="31" t="str">
        <f t="shared" si="5"/>
        <v/>
      </c>
      <c r="T67" s="32" t="str">
        <f t="array" ref="T67">IFERROR(VLOOKUP($C67&amp;$S$3,CHOOSE({1,2},Data!$A$2:$A$15458&amp;Data!$B$2:$B$15458,Data!$C$2:$C$15458),2,0),"")</f>
        <v>601-A2</v>
      </c>
      <c r="U67" s="94" t="str">
        <f t="array" ref="U67">IFERROR(VLOOKUP($C67&amp;$G$4,CHOOSE({1,2},Data!$A$2:$A$15458&amp;Data!$E$2:$E$15458,Data!$F$2:$F$15458),2,0),"")</f>
        <v>BAS1224-17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>
      <c r="B68" s="21">
        <f>IF(LEN(C68=0),SUBTOTAL(3,$C$9:C68),"")</f>
        <v>60</v>
      </c>
      <c r="C68" s="22" t="s">
        <v>1399</v>
      </c>
      <c r="D68" s="23" t="s">
        <v>4744</v>
      </c>
      <c r="E68" s="24" t="s">
        <v>3391</v>
      </c>
      <c r="F68" s="25" t="s">
        <v>4034</v>
      </c>
      <c r="G68" s="22" t="s">
        <v>3204</v>
      </c>
      <c r="H68" s="26">
        <v>10</v>
      </c>
      <c r="I68" s="26">
        <v>9</v>
      </c>
      <c r="J68" s="26">
        <v>7.5</v>
      </c>
      <c r="K68" s="26" t="s">
        <v>28</v>
      </c>
      <c r="L68" s="33"/>
      <c r="M68" s="33"/>
      <c r="N68" s="33"/>
      <c r="O68" s="77">
        <v>6</v>
      </c>
      <c r="P68" s="28">
        <f>ROUND(SUMPRODUCT(H68:O68,$H$8:$O$8)/100,1)</f>
        <v>7</v>
      </c>
      <c r="Q68" s="29" t="str">
        <f t="shared" si="3"/>
        <v>B</v>
      </c>
      <c r="R68" s="30" t="str">
        <f t="shared" si="4"/>
        <v>Khá</v>
      </c>
      <c r="S68" s="31" t="str">
        <f t="shared" si="5"/>
        <v/>
      </c>
      <c r="T68" s="32" t="str">
        <f t="array" ref="T68">IFERROR(VLOOKUP($C68&amp;$S$3,CHOOSE({1,2},Data!$A$2:$A$15458&amp;Data!$B$2:$B$15458,Data!$C$2:$C$15458),2,0),"")</f>
        <v>601-A2</v>
      </c>
      <c r="U68" s="94" t="str">
        <f t="array" ref="U68">IFERROR(VLOOKUP($C68&amp;$G$4,CHOOSE({1,2},Data!$A$2:$A$15458&amp;Data!$E$2:$E$15458,Data!$F$2:$F$15458),2,0),"")</f>
        <v>BAS1224-17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>
      <c r="B69" s="21">
        <f>IF(LEN(C69=0),SUBTOTAL(3,$C$9:C69),"")</f>
        <v>61</v>
      </c>
      <c r="C69" s="22" t="s">
        <v>1398</v>
      </c>
      <c r="D69" s="23" t="s">
        <v>4741</v>
      </c>
      <c r="E69" s="24" t="s">
        <v>3391</v>
      </c>
      <c r="F69" s="25" t="s">
        <v>3653</v>
      </c>
      <c r="G69" s="22" t="s">
        <v>3246</v>
      </c>
      <c r="H69" s="26">
        <v>9</v>
      </c>
      <c r="I69" s="26">
        <v>7</v>
      </c>
      <c r="J69" s="26">
        <v>7</v>
      </c>
      <c r="K69" s="26" t="s">
        <v>28</v>
      </c>
      <c r="L69" s="33"/>
      <c r="M69" s="33"/>
      <c r="N69" s="33"/>
      <c r="O69" s="77">
        <v>3.5</v>
      </c>
      <c r="P69" s="28">
        <f>ROUND(SUMPRODUCT(H69:O69,$H$8:$O$8)/100,1)</f>
        <v>5.0999999999999996</v>
      </c>
      <c r="Q69" s="29" t="str">
        <f t="shared" si="3"/>
        <v>D+</v>
      </c>
      <c r="R69" s="30" t="str">
        <f t="shared" si="4"/>
        <v>Trung bình yếu</v>
      </c>
      <c r="S69" s="31" t="str">
        <f t="shared" si="5"/>
        <v/>
      </c>
      <c r="T69" s="32" t="str">
        <f t="array" ref="T69">IFERROR(VLOOKUP($C69&amp;$S$3,CHOOSE({1,2},Data!$A$2:$A$15458&amp;Data!$B$2:$B$15458,Data!$C$2:$C$15458),2,0),"")</f>
        <v>601-A2</v>
      </c>
      <c r="U69" s="94" t="str">
        <f t="array" ref="U69">IFERROR(VLOOKUP($C69&amp;$G$4,CHOOSE({1,2},Data!$A$2:$A$15458&amp;Data!$E$2:$E$15458,Data!$F$2:$F$15458),2,0),"")</f>
        <v>BAS1224-17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>
      <c r="B70" s="21">
        <f>IF(LEN(C70=0),SUBTOTAL(3,$C$9:C70),"")</f>
        <v>62</v>
      </c>
      <c r="C70" s="22" t="s">
        <v>1009</v>
      </c>
      <c r="D70" s="23" t="s">
        <v>3402</v>
      </c>
      <c r="E70" s="24" t="s">
        <v>3391</v>
      </c>
      <c r="F70" s="25" t="s">
        <v>3787</v>
      </c>
      <c r="G70" s="22" t="s">
        <v>3218</v>
      </c>
      <c r="H70" s="26">
        <v>9</v>
      </c>
      <c r="I70" s="26">
        <v>8</v>
      </c>
      <c r="J70" s="26">
        <v>6.5</v>
      </c>
      <c r="K70" s="26" t="s">
        <v>28</v>
      </c>
      <c r="L70" s="33"/>
      <c r="M70" s="33"/>
      <c r="N70" s="33"/>
      <c r="O70" s="77">
        <v>5</v>
      </c>
      <c r="P70" s="28">
        <f>ROUND(SUMPRODUCT(H70:O70,$H$8:$O$8)/100,1)</f>
        <v>6</v>
      </c>
      <c r="Q70" s="29" t="str">
        <f t="shared" si="3"/>
        <v>C</v>
      </c>
      <c r="R70" s="30" t="str">
        <f t="shared" si="4"/>
        <v>Trung bình</v>
      </c>
      <c r="S70" s="31" t="str">
        <f t="shared" si="5"/>
        <v/>
      </c>
      <c r="T70" s="32" t="str">
        <f t="array" ref="T70">IFERROR(VLOOKUP($C70&amp;$S$3,CHOOSE({1,2},Data!$A$2:$A$15458&amp;Data!$B$2:$B$15458,Data!$C$2:$C$15458),2,0),"")</f>
        <v>601-A2</v>
      </c>
      <c r="U70" s="94" t="str">
        <f t="array" ref="U70">IFERROR(VLOOKUP($C70&amp;$G$4,CHOOSE({1,2},Data!$A$2:$A$15458&amp;Data!$E$2:$E$15458,Data!$F$2:$F$15458),2,0),"")</f>
        <v>BAS1224-17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>
      <c r="B71" s="21">
        <f>IF(LEN(C71=0),SUBTOTAL(3,$C$9:C71),"")</f>
        <v>63</v>
      </c>
      <c r="C71" s="22" t="s">
        <v>2808</v>
      </c>
      <c r="D71" s="23" t="s">
        <v>3520</v>
      </c>
      <c r="E71" s="24" t="s">
        <v>3391</v>
      </c>
      <c r="F71" s="25" t="s">
        <v>4742</v>
      </c>
      <c r="G71" s="22" t="s">
        <v>4743</v>
      </c>
      <c r="H71" s="26">
        <v>10</v>
      </c>
      <c r="I71" s="26">
        <v>8</v>
      </c>
      <c r="J71" s="26">
        <v>8</v>
      </c>
      <c r="K71" s="26" t="s">
        <v>28</v>
      </c>
      <c r="L71" s="33"/>
      <c r="M71" s="33"/>
      <c r="N71" s="33"/>
      <c r="O71" s="77" t="s">
        <v>4816</v>
      </c>
      <c r="P71" s="28">
        <f>ROUND(SUMPRODUCT(H71:O71,$H$8:$O$8)/100,1)</f>
        <v>3.4</v>
      </c>
      <c r="Q71" s="29" t="str">
        <f t="shared" si="3"/>
        <v>F</v>
      </c>
      <c r="R71" s="30" t="str">
        <f t="shared" si="4"/>
        <v>Kém</v>
      </c>
      <c r="S71" s="31" t="str">
        <f t="shared" si="5"/>
        <v/>
      </c>
      <c r="T71" s="32" t="str">
        <f t="array" ref="T71">IFERROR(VLOOKUP($C71&amp;$S$3,CHOOSE({1,2},Data!$A$2:$A$15458&amp;Data!$B$2:$B$15458,Data!$C$2:$C$15458),2,0),"")</f>
        <v>601-A2</v>
      </c>
      <c r="U71" s="94" t="str">
        <f t="array" ref="U71">IFERROR(VLOOKUP($C71&amp;$G$4,CHOOSE({1,2},Data!$A$2:$A$15458&amp;Data!$E$2:$E$15458,Data!$F$2:$F$15458),2,0),"")</f>
        <v>BAS1224-17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Học lại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>
      <c r="B72" s="21">
        <f>IF(LEN(C72=0),SUBTOTAL(3,$C$9:C72),"")</f>
        <v>64</v>
      </c>
      <c r="C72" s="22" t="s">
        <v>2973</v>
      </c>
      <c r="D72" s="23" t="s">
        <v>3697</v>
      </c>
      <c r="E72" s="24" t="s">
        <v>4001</v>
      </c>
      <c r="F72" s="25" t="s">
        <v>4745</v>
      </c>
      <c r="G72" s="22" t="s">
        <v>4730</v>
      </c>
      <c r="H72" s="26">
        <v>9</v>
      </c>
      <c r="I72" s="26">
        <v>6</v>
      </c>
      <c r="J72" s="26">
        <v>7</v>
      </c>
      <c r="K72" s="26" t="s">
        <v>28</v>
      </c>
      <c r="L72" s="33"/>
      <c r="M72" s="33"/>
      <c r="N72" s="33"/>
      <c r="O72" s="77">
        <v>3</v>
      </c>
      <c r="P72" s="28">
        <f>ROUND(SUMPRODUCT(H72:O72,$H$8:$O$8)/100,1)</f>
        <v>4.7</v>
      </c>
      <c r="Q72" s="29" t="str">
        <f t="shared" si="3"/>
        <v>D</v>
      </c>
      <c r="R72" s="30" t="str">
        <f t="shared" si="4"/>
        <v>Trung bình yếu</v>
      </c>
      <c r="S72" s="31" t="str">
        <f t="shared" si="5"/>
        <v/>
      </c>
      <c r="T72" s="32" t="str">
        <f t="array" ref="T72">IFERROR(VLOOKUP($C72&amp;$S$3,CHOOSE({1,2},Data!$A$2:$A$15458&amp;Data!$B$2:$B$15458,Data!$C$2:$C$15458),2,0),"")</f>
        <v>601-A2</v>
      </c>
      <c r="U72" s="94" t="str">
        <f t="array" ref="U72">IFERROR(VLOOKUP($C72&amp;$G$4,CHOOSE({1,2},Data!$A$2:$A$15458&amp;Data!$E$2:$E$15458,Data!$F$2:$F$15458),2,0),"")</f>
        <v>BAS1224-17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Đạt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>
      <c r="B73" s="21">
        <f>IF(LEN(C73=0),SUBTOTAL(3,$C$9:C73),"")</f>
        <v>65</v>
      </c>
      <c r="C73" s="22" t="s">
        <v>1537</v>
      </c>
      <c r="D73" s="23" t="s">
        <v>4363</v>
      </c>
      <c r="E73" s="24" t="s">
        <v>3699</v>
      </c>
      <c r="F73" s="25" t="s">
        <v>3692</v>
      </c>
      <c r="G73" s="22" t="s">
        <v>3358</v>
      </c>
      <c r="H73" s="26">
        <v>8</v>
      </c>
      <c r="I73" s="26">
        <v>5</v>
      </c>
      <c r="J73" s="26">
        <v>6.5</v>
      </c>
      <c r="K73" s="26" t="s">
        <v>28</v>
      </c>
      <c r="L73" s="33"/>
      <c r="M73" s="33"/>
      <c r="N73" s="33"/>
      <c r="O73" s="77">
        <v>3</v>
      </c>
      <c r="P73" s="28">
        <f>ROUND(SUMPRODUCT(H73:O73,$H$8:$O$8)/100,1)</f>
        <v>4.4000000000000004</v>
      </c>
      <c r="Q73" s="29" t="str">
        <f t="shared" ref="Q73:Q84" si="6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D</v>
      </c>
      <c r="R73" s="30" t="str">
        <f t="shared" ref="R73:R84" si="7">IF($P73&lt;4,"Kém",IF(AND($P73&gt;=4,$P73&lt;=5.4),"Trung bình yếu",IF(AND($P73&gt;=5.5,$P73&lt;=6.9),"Trung bình",IF(AND($P73&gt;=7,$P73&lt;=8.4),"Khá",IF(AND($P73&gt;=8.5,$P73&lt;=10),"Giỏi","")))))</f>
        <v>Trung bình yếu</v>
      </c>
      <c r="S73" s="31" t="str">
        <f t="shared" ref="S73:S84" si="8">+IF(OR($H73=0,$I73=0,$J73=0,$K73=0),"Không đủ ĐKDT",IF(AND(O73=0,P73&gt;=4),"Không đạt",""))</f>
        <v/>
      </c>
      <c r="T73" s="32" t="str">
        <f t="array" ref="T73">IFERROR(VLOOKUP($C73&amp;$S$3,CHOOSE({1,2},Data!$A$2:$A$15458&amp;Data!$B$2:$B$15458,Data!$C$2:$C$15458),2,0),"")</f>
        <v>601-A2</v>
      </c>
      <c r="U73" s="94" t="str">
        <f t="array" ref="U73">IFERROR(VLOOKUP($C73&amp;$G$4,CHOOSE({1,2},Data!$A$2:$A$15458&amp;Data!$E$2:$E$15458,Data!$F$2:$F$15458),2,0),"")</f>
        <v>BAS1224-17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>
      <c r="B74" s="21">
        <f>IF(LEN(C74=0),SUBTOTAL(3,$C$9:C74),"")</f>
        <v>66</v>
      </c>
      <c r="C74" s="22" t="s">
        <v>1022</v>
      </c>
      <c r="D74" s="23" t="s">
        <v>3527</v>
      </c>
      <c r="E74" s="24" t="s">
        <v>3699</v>
      </c>
      <c r="F74" s="25" t="s">
        <v>3659</v>
      </c>
      <c r="G74" s="22" t="s">
        <v>3329</v>
      </c>
      <c r="H74" s="26">
        <v>10</v>
      </c>
      <c r="I74" s="26">
        <v>5</v>
      </c>
      <c r="J74" s="26">
        <v>7</v>
      </c>
      <c r="K74" s="26" t="s">
        <v>28</v>
      </c>
      <c r="L74" s="33"/>
      <c r="M74" s="33"/>
      <c r="N74" s="33"/>
      <c r="O74" s="77">
        <v>4</v>
      </c>
      <c r="P74" s="28">
        <f>ROUND(SUMPRODUCT(H74:O74,$H$8:$O$8)/100,1)</f>
        <v>5.3</v>
      </c>
      <c r="Q74" s="29" t="str">
        <f t="shared" si="6"/>
        <v>D+</v>
      </c>
      <c r="R74" s="30" t="str">
        <f t="shared" si="7"/>
        <v>Trung bình yếu</v>
      </c>
      <c r="S74" s="31" t="str">
        <f t="shared" si="8"/>
        <v/>
      </c>
      <c r="T74" s="32" t="str">
        <f t="array" ref="T74">IFERROR(VLOOKUP($C74&amp;$S$3,CHOOSE({1,2},Data!$A$2:$A$15458&amp;Data!$B$2:$B$15458,Data!$C$2:$C$15458),2,0),"")</f>
        <v>601-A2</v>
      </c>
      <c r="U74" s="94" t="str">
        <f t="array" ref="U74">IFERROR(VLOOKUP($C74&amp;$G$4,CHOOSE({1,2},Data!$A$2:$A$15458&amp;Data!$E$2:$E$15458,Data!$F$2:$F$15458),2,0),"")</f>
        <v>BAS1224-17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>
      <c r="B75" s="21">
        <f>IF(LEN(C75=0),SUBTOTAL(3,$C$9:C75),"")</f>
        <v>67</v>
      </c>
      <c r="C75" s="22" t="s">
        <v>2563</v>
      </c>
      <c r="D75" s="23" t="s">
        <v>3255</v>
      </c>
      <c r="E75" s="24" t="s">
        <v>3419</v>
      </c>
      <c r="F75" s="25" t="s">
        <v>3960</v>
      </c>
      <c r="G75" s="22" t="s">
        <v>3257</v>
      </c>
      <c r="H75" s="26">
        <v>8</v>
      </c>
      <c r="I75" s="26">
        <v>9</v>
      </c>
      <c r="J75" s="26">
        <v>8</v>
      </c>
      <c r="K75" s="26" t="s">
        <v>28</v>
      </c>
      <c r="L75" s="33"/>
      <c r="M75" s="33"/>
      <c r="N75" s="33"/>
      <c r="O75" s="77">
        <v>7</v>
      </c>
      <c r="P75" s="28">
        <f>ROUND(SUMPRODUCT(H75:O75,$H$8:$O$8)/100,1)</f>
        <v>7.5</v>
      </c>
      <c r="Q75" s="29" t="str">
        <f t="shared" si="6"/>
        <v>B</v>
      </c>
      <c r="R75" s="30" t="str">
        <f t="shared" si="7"/>
        <v>Khá</v>
      </c>
      <c r="S75" s="31" t="str">
        <f t="shared" si="8"/>
        <v/>
      </c>
      <c r="T75" s="32" t="str">
        <f t="array" ref="T75">IFERROR(VLOOKUP($C75&amp;$S$3,CHOOSE({1,2},Data!$A$2:$A$15458&amp;Data!$B$2:$B$15458,Data!$C$2:$C$15458),2,0),"")</f>
        <v>601-A2</v>
      </c>
      <c r="U75" s="94" t="str">
        <f t="array" ref="U75">IFERROR(VLOOKUP($C75&amp;$G$4,CHOOSE({1,2},Data!$A$2:$A$15458&amp;Data!$E$2:$E$15458,Data!$F$2:$F$15458),2,0),"")</f>
        <v>BAS1224-17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>
      <c r="B76" s="21">
        <f>IF(LEN(C76=0),SUBTOTAL(3,$C$9:C76),"")</f>
        <v>68</v>
      </c>
      <c r="C76" s="22" t="s">
        <v>2809</v>
      </c>
      <c r="D76" s="23" t="s">
        <v>3560</v>
      </c>
      <c r="E76" s="24" t="s">
        <v>3422</v>
      </c>
      <c r="F76" s="25" t="s">
        <v>4752</v>
      </c>
      <c r="G76" s="22" t="s">
        <v>4753</v>
      </c>
      <c r="H76" s="26">
        <v>9</v>
      </c>
      <c r="I76" s="26">
        <v>7</v>
      </c>
      <c r="J76" s="26">
        <v>6.5</v>
      </c>
      <c r="K76" s="26" t="s">
        <v>28</v>
      </c>
      <c r="L76" s="33"/>
      <c r="M76" s="33"/>
      <c r="N76" s="33"/>
      <c r="O76" s="77">
        <v>4.5</v>
      </c>
      <c r="P76" s="28">
        <f>ROUND(SUMPRODUCT(H76:O76,$H$8:$O$8)/100,1)</f>
        <v>5.6</v>
      </c>
      <c r="Q76" s="29" t="str">
        <f t="shared" si="6"/>
        <v>C</v>
      </c>
      <c r="R76" s="30" t="str">
        <f t="shared" si="7"/>
        <v>Trung bình</v>
      </c>
      <c r="S76" s="31" t="str">
        <f t="shared" si="8"/>
        <v/>
      </c>
      <c r="T76" s="32" t="str">
        <f t="array" ref="T76">IFERROR(VLOOKUP($C76&amp;$S$3,CHOOSE({1,2},Data!$A$2:$A$15458&amp;Data!$B$2:$B$15458,Data!$C$2:$C$15458),2,0),"")</f>
        <v>601-A2</v>
      </c>
      <c r="U76" s="94" t="str">
        <f t="array" ref="U76">IFERROR(VLOOKUP($C76&amp;$G$4,CHOOSE({1,2},Data!$A$2:$A$15458&amp;Data!$E$2:$E$15458,Data!$F$2:$F$15458),2,0),"")</f>
        <v>BAS1224-17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>
      <c r="B77" s="21">
        <f>IF(LEN(C77=0),SUBTOTAL(3,$C$9:C77),"")</f>
        <v>69</v>
      </c>
      <c r="C77" s="22" t="s">
        <v>2558</v>
      </c>
      <c r="D77" s="23" t="s">
        <v>4007</v>
      </c>
      <c r="E77" s="24" t="s">
        <v>3571</v>
      </c>
      <c r="F77" s="25" t="s">
        <v>3504</v>
      </c>
      <c r="G77" s="22" t="s">
        <v>3235</v>
      </c>
      <c r="H77" s="26">
        <v>9</v>
      </c>
      <c r="I77" s="26">
        <v>8</v>
      </c>
      <c r="J77" s="26">
        <v>7.5</v>
      </c>
      <c r="K77" s="26" t="s">
        <v>28</v>
      </c>
      <c r="L77" s="33"/>
      <c r="M77" s="33"/>
      <c r="N77" s="33"/>
      <c r="O77" s="77">
        <v>5.5</v>
      </c>
      <c r="P77" s="28">
        <f>ROUND(SUMPRODUCT(H77:O77,$H$8:$O$8)/100,1)</f>
        <v>6.5</v>
      </c>
      <c r="Q77" s="29" t="str">
        <f t="shared" si="6"/>
        <v>C+</v>
      </c>
      <c r="R77" s="30" t="str">
        <f t="shared" si="7"/>
        <v>Trung bình</v>
      </c>
      <c r="S77" s="31" t="str">
        <f t="shared" si="8"/>
        <v/>
      </c>
      <c r="T77" s="32" t="str">
        <f t="array" ref="T77">IFERROR(VLOOKUP($C77&amp;$S$3,CHOOSE({1,2},Data!$A$2:$A$15458&amp;Data!$B$2:$B$15458,Data!$C$2:$C$15458),2,0),"")</f>
        <v>601-A2</v>
      </c>
      <c r="U77" s="94" t="str">
        <f t="array" ref="U77">IFERROR(VLOOKUP($C77&amp;$G$4,CHOOSE({1,2},Data!$A$2:$A$15458&amp;Data!$E$2:$E$15458,Data!$F$2:$F$15458),2,0),"")</f>
        <v>BAS1224-17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>
      <c r="B78" s="21">
        <f>IF(LEN(C78=0),SUBTOTAL(3,$C$9:C78),"")</f>
        <v>70</v>
      </c>
      <c r="C78" s="22" t="s">
        <v>1153</v>
      </c>
      <c r="D78" s="23" t="s">
        <v>3520</v>
      </c>
      <c r="E78" s="24" t="s">
        <v>4746</v>
      </c>
      <c r="F78" s="25" t="s">
        <v>3511</v>
      </c>
      <c r="G78" s="22" t="s">
        <v>3228</v>
      </c>
      <c r="H78" s="26">
        <v>9</v>
      </c>
      <c r="I78" s="26">
        <v>8</v>
      </c>
      <c r="J78" s="26">
        <v>8</v>
      </c>
      <c r="K78" s="26" t="s">
        <v>28</v>
      </c>
      <c r="L78" s="33"/>
      <c r="M78" s="33"/>
      <c r="N78" s="33"/>
      <c r="O78" s="77">
        <v>6</v>
      </c>
      <c r="P78" s="28">
        <f>ROUND(SUMPRODUCT(H78:O78,$H$8:$O$8)/100,1)</f>
        <v>6.9</v>
      </c>
      <c r="Q78" s="29" t="str">
        <f t="shared" si="6"/>
        <v>C+</v>
      </c>
      <c r="R78" s="30" t="str">
        <f t="shared" si="7"/>
        <v>Trung bình</v>
      </c>
      <c r="S78" s="31" t="str">
        <f t="shared" si="8"/>
        <v/>
      </c>
      <c r="T78" s="32" t="str">
        <f t="array" ref="T78">IFERROR(VLOOKUP($C78&amp;$S$3,CHOOSE({1,2},Data!$A$2:$A$15458&amp;Data!$B$2:$B$15458,Data!$C$2:$C$15458),2,0),"")</f>
        <v>601-A2</v>
      </c>
      <c r="U78" s="94" t="str">
        <f t="array" ref="U78">IFERROR(VLOOKUP($C78&amp;$G$4,CHOOSE({1,2},Data!$A$2:$A$15458&amp;Data!$E$2:$E$15458,Data!$F$2:$F$15458),2,0),"")</f>
        <v>BAS1224-17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>
      <c r="B79" s="21">
        <f>IF(LEN(C79=0),SUBTOTAL(3,$C$9:C79),"")</f>
        <v>71</v>
      </c>
      <c r="C79" s="22" t="s">
        <v>1870</v>
      </c>
      <c r="D79" s="23" t="s">
        <v>4470</v>
      </c>
      <c r="E79" s="24" t="s">
        <v>4358</v>
      </c>
      <c r="F79" s="25" t="s">
        <v>3659</v>
      </c>
      <c r="G79" s="22" t="s">
        <v>3281</v>
      </c>
      <c r="H79" s="26">
        <v>10</v>
      </c>
      <c r="I79" s="26">
        <v>6</v>
      </c>
      <c r="J79" s="26">
        <v>6.5</v>
      </c>
      <c r="K79" s="26" t="s">
        <v>28</v>
      </c>
      <c r="L79" s="33"/>
      <c r="M79" s="33"/>
      <c r="N79" s="33"/>
      <c r="O79" s="77">
        <v>4</v>
      </c>
      <c r="P79" s="28">
        <f>ROUND(SUMPRODUCT(H79:O79,$H$8:$O$8)/100,1)</f>
        <v>5.3</v>
      </c>
      <c r="Q79" s="29" t="str">
        <f t="shared" si="6"/>
        <v>D+</v>
      </c>
      <c r="R79" s="30" t="str">
        <f t="shared" si="7"/>
        <v>Trung bình yếu</v>
      </c>
      <c r="S79" s="31" t="str">
        <f t="shared" si="8"/>
        <v/>
      </c>
      <c r="T79" s="32" t="str">
        <f t="array" ref="T79">IFERROR(VLOOKUP($C79&amp;$S$3,CHOOSE({1,2},Data!$A$2:$A$15458&amp;Data!$B$2:$B$15458,Data!$C$2:$C$15458),2,0),"")</f>
        <v>601-A2</v>
      </c>
      <c r="U79" s="94" t="str">
        <f t="array" ref="U79">IFERROR(VLOOKUP($C79&amp;$G$4,CHOOSE({1,2},Data!$A$2:$A$15458&amp;Data!$E$2:$E$15458,Data!$F$2:$F$15458),2,0),"")</f>
        <v>BAS1224-17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>
      <c r="B80" s="21">
        <f>IF(LEN(C80=0),SUBTOTAL(3,$C$9:C80),"")</f>
        <v>72</v>
      </c>
      <c r="C80" s="22" t="s">
        <v>1019</v>
      </c>
      <c r="D80" s="23" t="s">
        <v>4747</v>
      </c>
      <c r="E80" s="24" t="s">
        <v>4748</v>
      </c>
      <c r="F80" s="25" t="s">
        <v>4197</v>
      </c>
      <c r="G80" s="22" t="s">
        <v>3340</v>
      </c>
      <c r="H80" s="26">
        <v>9</v>
      </c>
      <c r="I80" s="26">
        <v>7</v>
      </c>
      <c r="J80" s="26">
        <v>7.5</v>
      </c>
      <c r="K80" s="26" t="s">
        <v>28</v>
      </c>
      <c r="L80" s="33"/>
      <c r="M80" s="33"/>
      <c r="N80" s="33"/>
      <c r="O80" s="77">
        <v>5</v>
      </c>
      <c r="P80" s="28">
        <f>ROUND(SUMPRODUCT(H80:O80,$H$8:$O$8)/100,1)</f>
        <v>6.1</v>
      </c>
      <c r="Q80" s="29" t="str">
        <f t="shared" si="6"/>
        <v>C</v>
      </c>
      <c r="R80" s="30" t="str">
        <f t="shared" si="7"/>
        <v>Trung bình</v>
      </c>
      <c r="S80" s="31" t="str">
        <f t="shared" si="8"/>
        <v/>
      </c>
      <c r="T80" s="32" t="str">
        <f t="array" ref="T80">IFERROR(VLOOKUP($C80&amp;$S$3,CHOOSE({1,2},Data!$A$2:$A$15458&amp;Data!$B$2:$B$15458,Data!$C$2:$C$15458),2,0),"")</f>
        <v>601-A2</v>
      </c>
      <c r="U80" s="94" t="str">
        <f t="array" ref="U80">IFERROR(VLOOKUP($C80&amp;$G$4,CHOOSE({1,2},Data!$A$2:$A$15458&amp;Data!$E$2:$E$15458,Data!$F$2:$F$15458),2,0),"")</f>
        <v>BAS1224-17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>
      <c r="B81" s="21">
        <f>IF(LEN(C81=0),SUBTOTAL(3,$C$9:C81),"")</f>
        <v>73</v>
      </c>
      <c r="C81" s="22" t="s">
        <v>958</v>
      </c>
      <c r="D81" s="23" t="s">
        <v>4749</v>
      </c>
      <c r="E81" s="24" t="s">
        <v>3410</v>
      </c>
      <c r="F81" s="25" t="s">
        <v>3820</v>
      </c>
      <c r="G81" s="22" t="s">
        <v>3290</v>
      </c>
      <c r="H81" s="26">
        <v>10</v>
      </c>
      <c r="I81" s="26">
        <v>8</v>
      </c>
      <c r="J81" s="26">
        <v>8</v>
      </c>
      <c r="K81" s="26" t="s">
        <v>28</v>
      </c>
      <c r="L81" s="33"/>
      <c r="M81" s="33"/>
      <c r="N81" s="33"/>
      <c r="O81" s="77">
        <v>7.5</v>
      </c>
      <c r="P81" s="28">
        <f>ROUND(SUMPRODUCT(H81:O81,$H$8:$O$8)/100,1)</f>
        <v>7.9</v>
      </c>
      <c r="Q81" s="29" t="str">
        <f t="shared" si="6"/>
        <v>B</v>
      </c>
      <c r="R81" s="30" t="str">
        <f t="shared" si="7"/>
        <v>Khá</v>
      </c>
      <c r="S81" s="31" t="str">
        <f t="shared" si="8"/>
        <v/>
      </c>
      <c r="T81" s="32" t="str">
        <f t="array" ref="T81">IFERROR(VLOOKUP($C81&amp;$S$3,CHOOSE({1,2},Data!$A$2:$A$15458&amp;Data!$B$2:$B$15458,Data!$C$2:$C$15458),2,0),"")</f>
        <v>601-A2</v>
      </c>
      <c r="U81" s="94" t="str">
        <f t="array" ref="U81">IFERROR(VLOOKUP($C81&amp;$G$4,CHOOSE({1,2},Data!$A$2:$A$15458&amp;Data!$E$2:$E$15458,Data!$F$2:$F$15458),2,0),"")</f>
        <v>BAS1224-17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>
      <c r="B82" s="21">
        <f>IF(LEN(C82=0),SUBTOTAL(3,$C$9:C82),"")</f>
        <v>74</v>
      </c>
      <c r="C82" s="22" t="s">
        <v>2112</v>
      </c>
      <c r="D82" s="23" t="s">
        <v>4750</v>
      </c>
      <c r="E82" s="24" t="s">
        <v>4751</v>
      </c>
      <c r="F82" s="25" t="s">
        <v>4201</v>
      </c>
      <c r="G82" s="22" t="s">
        <v>3318</v>
      </c>
      <c r="H82" s="26">
        <v>10</v>
      </c>
      <c r="I82" s="26">
        <v>9</v>
      </c>
      <c r="J82" s="26">
        <v>7.5</v>
      </c>
      <c r="K82" s="26" t="s">
        <v>28</v>
      </c>
      <c r="L82" s="33"/>
      <c r="M82" s="33"/>
      <c r="N82" s="33"/>
      <c r="O82" s="77">
        <v>5</v>
      </c>
      <c r="P82" s="28">
        <f>ROUND(SUMPRODUCT(H82:O82,$H$8:$O$8)/100,1)</f>
        <v>6.4</v>
      </c>
      <c r="Q82" s="29" t="str">
        <f t="shared" si="6"/>
        <v>C</v>
      </c>
      <c r="R82" s="30" t="str">
        <f t="shared" si="7"/>
        <v>Trung bình</v>
      </c>
      <c r="S82" s="31" t="str">
        <f t="shared" si="8"/>
        <v/>
      </c>
      <c r="T82" s="32" t="str">
        <f t="array" ref="T82">IFERROR(VLOOKUP($C82&amp;$S$3,CHOOSE({1,2},Data!$A$2:$A$15458&amp;Data!$B$2:$B$15458,Data!$C$2:$C$15458),2,0),"")</f>
        <v>601-A2</v>
      </c>
      <c r="U82" s="94" t="str">
        <f t="array" ref="U82">IFERROR(VLOOKUP($C82&amp;$G$4,CHOOSE({1,2},Data!$A$2:$A$15458&amp;Data!$E$2:$E$15458,Data!$F$2:$F$15458),2,0),"")</f>
        <v>BAS1224-17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>
      <c r="B83" s="21">
        <f>IF(LEN(C83=0),SUBTOTAL(3,$C$9:C83),"")</f>
        <v>75</v>
      </c>
      <c r="C83" s="22" t="s">
        <v>2504</v>
      </c>
      <c r="D83" s="23" t="s">
        <v>3477</v>
      </c>
      <c r="E83" s="24" t="s">
        <v>3426</v>
      </c>
      <c r="F83" s="25" t="s">
        <v>3692</v>
      </c>
      <c r="G83" s="22" t="s">
        <v>3273</v>
      </c>
      <c r="H83" s="26">
        <v>9</v>
      </c>
      <c r="I83" s="26">
        <v>6</v>
      </c>
      <c r="J83" s="26">
        <v>7</v>
      </c>
      <c r="K83" s="26" t="s">
        <v>28</v>
      </c>
      <c r="L83" s="33"/>
      <c r="M83" s="33"/>
      <c r="N83" s="33"/>
      <c r="O83" s="77">
        <v>4</v>
      </c>
      <c r="P83" s="28">
        <f>ROUND(SUMPRODUCT(H83:O83,$H$8:$O$8)/100,1)</f>
        <v>5.3</v>
      </c>
      <c r="Q83" s="29" t="str">
        <f t="shared" si="6"/>
        <v>D+</v>
      </c>
      <c r="R83" s="30" t="str">
        <f t="shared" si="7"/>
        <v>Trung bình yếu</v>
      </c>
      <c r="S83" s="31" t="str">
        <f t="shared" si="8"/>
        <v/>
      </c>
      <c r="T83" s="32" t="str">
        <f t="array" ref="T83">IFERROR(VLOOKUP($C83&amp;$S$3,CHOOSE({1,2},Data!$A$2:$A$15458&amp;Data!$B$2:$B$15458,Data!$C$2:$C$15458),2,0),"")</f>
        <v>601-A2</v>
      </c>
      <c r="U83" s="94" t="str">
        <f t="array" ref="U83">IFERROR(VLOOKUP($C83&amp;$G$4,CHOOSE({1,2},Data!$A$2:$A$15458&amp;Data!$E$2:$E$15458,Data!$F$2:$F$15458),2,0),"")</f>
        <v>BAS1224-17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>
      <c r="B84" s="21">
        <f>IF(LEN(C84=0),SUBTOTAL(3,$C$9:C84),"")</f>
        <v>76</v>
      </c>
      <c r="C84" s="22" t="s">
        <v>1686</v>
      </c>
      <c r="D84" s="23" t="s">
        <v>4754</v>
      </c>
      <c r="E84" s="24" t="s">
        <v>3426</v>
      </c>
      <c r="F84" s="25" t="s">
        <v>4755</v>
      </c>
      <c r="G84" s="22" t="s">
        <v>3823</v>
      </c>
      <c r="H84" s="26">
        <v>10</v>
      </c>
      <c r="I84" s="26">
        <v>8</v>
      </c>
      <c r="J84" s="26">
        <v>8</v>
      </c>
      <c r="K84" s="26" t="s">
        <v>28</v>
      </c>
      <c r="L84" s="33"/>
      <c r="M84" s="33"/>
      <c r="N84" s="33"/>
      <c r="O84" s="77">
        <v>0</v>
      </c>
      <c r="P84" s="28">
        <f>ROUND(SUMPRODUCT(H84:O84,$H$8:$O$8)/100,1)</f>
        <v>3.4</v>
      </c>
      <c r="Q84" s="29" t="str">
        <f t="shared" si="6"/>
        <v>F</v>
      </c>
      <c r="R84" s="30" t="str">
        <f t="shared" si="7"/>
        <v>Kém</v>
      </c>
      <c r="S84" s="31" t="str">
        <f t="shared" si="8"/>
        <v/>
      </c>
      <c r="T84" s="32" t="str">
        <f t="array" ref="T84">IFERROR(VLOOKUP($C84&amp;$S$3,CHOOSE({1,2},Data!$A$2:$A$15458&amp;Data!$B$2:$B$15458,Data!$C$2:$C$15458),2,0),"")</f>
        <v>601-A2</v>
      </c>
      <c r="U84" s="94" t="str">
        <f t="array" ref="U84">IFERROR(VLOOKUP($C84&amp;$G$4,CHOOSE({1,2},Data!$A$2:$A$15458&amp;Data!$E$2:$E$15458,Data!$F$2:$F$15458),2,0),"")</f>
        <v>BAS1224-17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Học lại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idden="1">
      <c r="B85" s="21">
        <f>IF(LEN(C85=0),SUBTOTAL(3,$C$9:C85),"")</f>
        <v>76</v>
      </c>
      <c r="C85" s="22"/>
      <c r="D85" s="23"/>
      <c r="E85" s="24"/>
      <c r="F85" s="25"/>
      <c r="G85" s="22"/>
      <c r="H85" s="26" t="s">
        <v>28</v>
      </c>
      <c r="I85" s="26" t="s">
        <v>28</v>
      </c>
      <c r="J85" s="26" t="s">
        <v>28</v>
      </c>
      <c r="K85" s="26" t="s">
        <v>28</v>
      </c>
      <c r="L85" s="33"/>
      <c r="M85" s="33"/>
      <c r="N85" s="33"/>
      <c r="O85" s="77" t="s">
        <v>28</v>
      </c>
      <c r="P85" s="28">
        <f>ROUND(SUMPRODUCT(H85:O85,$H$8:$O$8)/100,1)</f>
        <v>0</v>
      </c>
      <c r="Q85" s="29" t="str">
        <f t="shared" ref="Q85:Q99" si="9">IF(AND($P85&gt;=9,$P85&lt;=10),"A+","")&amp;IF(AND($P85&gt;=8.5,$P85&lt;=8.9),"A","")&amp;IF(AND($P85&gt;=8,$P85&lt;=8.4),"B+","")&amp;IF(AND($P85&gt;=7,$P85&lt;=7.9),"B","")&amp;IF(AND($P85&gt;=6.5,$P85&lt;=6.9),"C+","")&amp;IF(AND($P85&gt;=5.5,$P85&lt;=6.4),"C","")&amp;IF(AND($P85&gt;=5,$P85&lt;=5.4),"D+","")&amp;IF(AND($P85&gt;=4,$P85&lt;=4.9),"D","")&amp;IF(AND($P85&lt;4),"F","")</f>
        <v>F</v>
      </c>
      <c r="R85" s="30" t="str">
        <f t="shared" ref="R85:R99" si="10">IF($P85&lt;4,"Kém",IF(AND($P85&gt;=4,$P85&lt;=5.4),"Trung bình yếu",IF(AND($P85&gt;=5.5,$P85&lt;=6.9),"Trung bình",IF(AND($P85&gt;=7,$P85&lt;=8.4),"Khá",IF(AND($P85&gt;=8.5,$P85&lt;=10),"Giỏi","")))))</f>
        <v>Kém</v>
      </c>
      <c r="S85" s="31" t="str">
        <f t="shared" ref="S85:S99" si="11">+IF(OR($H85=0,$I85=0,$J85=0,$K85=0),"Không đủ ĐKDT",IF(AND(O85=0,P85&gt;=4),"Không đạt",""))</f>
        <v/>
      </c>
      <c r="T85" s="32" t="str">
        <f t="array" ref="T85">IFERROR(VLOOKUP($C85&amp;$S$3,CHOOSE({1,2},Data!$A$2:$A$15458&amp;Data!$B$2:$B$15458,Data!$C$2:$C$15458),2,0),"")</f>
        <v/>
      </c>
      <c r="U85" s="94" t="str">
        <f t="array" ref="U85">IFERROR(VLOOKUP($C85&amp;$G$4,CHOOSE({1,2},Data!$A$2:$A$15458&amp;Data!$E$2:$E$15458,Data!$F$2:$F$15458),2,0),"")</f>
        <v/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Thi lại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idden="1">
      <c r="B86" s="21">
        <f>IF(LEN(C86=0),SUBTOTAL(3,$C$9:C86),"")</f>
        <v>76</v>
      </c>
      <c r="C86" s="22"/>
      <c r="D86" s="23"/>
      <c r="E86" s="24"/>
      <c r="F86" s="25"/>
      <c r="G86" s="22"/>
      <c r="H86" s="26" t="s">
        <v>28</v>
      </c>
      <c r="I86" s="26" t="s">
        <v>28</v>
      </c>
      <c r="J86" s="26" t="s">
        <v>28</v>
      </c>
      <c r="K86" s="26" t="s">
        <v>28</v>
      </c>
      <c r="L86" s="33"/>
      <c r="M86" s="33"/>
      <c r="N86" s="33"/>
      <c r="O86" s="77" t="s">
        <v>28</v>
      </c>
      <c r="P86" s="28">
        <f>ROUND(SUMPRODUCT(H86:O86,$H$8:$O$8)/100,1)</f>
        <v>0</v>
      </c>
      <c r="Q86" s="29" t="str">
        <f t="shared" si="9"/>
        <v>F</v>
      </c>
      <c r="R86" s="30" t="str">
        <f t="shared" si="10"/>
        <v>Kém</v>
      </c>
      <c r="S86" s="31" t="str">
        <f t="shared" si="11"/>
        <v/>
      </c>
      <c r="T86" s="32" t="str">
        <f t="array" ref="T86">IFERROR(VLOOKUP($C86&amp;$S$3,CHOOSE({1,2},Data!$A$2:$A$15458&amp;Data!$B$2:$B$15458,Data!$C$2:$C$15458),2,0),"")</f>
        <v/>
      </c>
      <c r="U86" s="94" t="str">
        <f t="array" ref="U86">IFERROR(VLOOKUP($C86&amp;$G$4,CHOOSE({1,2},Data!$A$2:$A$15458&amp;Data!$E$2:$E$15458,Data!$F$2:$F$15458),2,0),"")</f>
        <v/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Thi lại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idden="1">
      <c r="B87" s="21">
        <f>IF(LEN(C87=0),SUBTOTAL(3,$C$9:C87),"")</f>
        <v>76</v>
      </c>
      <c r="C87" s="22"/>
      <c r="D87" s="23"/>
      <c r="E87" s="24"/>
      <c r="F87" s="25"/>
      <c r="G87" s="22"/>
      <c r="H87" s="26" t="s">
        <v>28</v>
      </c>
      <c r="I87" s="26" t="s">
        <v>28</v>
      </c>
      <c r="J87" s="26" t="s">
        <v>28</v>
      </c>
      <c r="K87" s="26" t="s">
        <v>28</v>
      </c>
      <c r="L87" s="33"/>
      <c r="M87" s="33"/>
      <c r="N87" s="33"/>
      <c r="O87" s="77" t="s">
        <v>28</v>
      </c>
      <c r="P87" s="28">
        <f>ROUND(SUMPRODUCT(H87:O87,$H$8:$O$8)/100,1)</f>
        <v>0</v>
      </c>
      <c r="Q87" s="29" t="str">
        <f t="shared" si="9"/>
        <v>F</v>
      </c>
      <c r="R87" s="30" t="str">
        <f t="shared" si="10"/>
        <v>Kém</v>
      </c>
      <c r="S87" s="31" t="str">
        <f t="shared" si="11"/>
        <v/>
      </c>
      <c r="T87" s="32" t="str">
        <f t="array" ref="T87">IFERROR(VLOOKUP($C87&amp;$S$3,CHOOSE({1,2},Data!$A$2:$A$15458&amp;Data!$B$2:$B$15458,Data!$C$2:$C$15458),2,0),"")</f>
        <v/>
      </c>
      <c r="U87" s="94" t="str">
        <f t="array" ref="U87">IFERROR(VLOOKUP($C87&amp;$G$4,CHOOSE({1,2},Data!$A$2:$A$15458&amp;Data!$E$2:$E$15458,Data!$F$2:$F$15458),2,0),"")</f>
        <v/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Thi lại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idden="1">
      <c r="B88" s="21">
        <f>IF(LEN(C88=0),SUBTOTAL(3,$C$9:C88),"")</f>
        <v>76</v>
      </c>
      <c r="C88" s="22"/>
      <c r="D88" s="23"/>
      <c r="E88" s="24"/>
      <c r="F88" s="25"/>
      <c r="G88" s="22"/>
      <c r="H88" s="26" t="s">
        <v>28</v>
      </c>
      <c r="I88" s="26" t="s">
        <v>28</v>
      </c>
      <c r="J88" s="26" t="s">
        <v>28</v>
      </c>
      <c r="K88" s="26" t="s">
        <v>28</v>
      </c>
      <c r="L88" s="33"/>
      <c r="M88" s="33"/>
      <c r="N88" s="33"/>
      <c r="O88" s="77" t="s">
        <v>28</v>
      </c>
      <c r="P88" s="28">
        <f>ROUND(SUMPRODUCT(H88:O88,$H$8:$O$8)/100,1)</f>
        <v>0</v>
      </c>
      <c r="Q88" s="29" t="str">
        <f t="shared" si="9"/>
        <v>F</v>
      </c>
      <c r="R88" s="30" t="str">
        <f t="shared" si="10"/>
        <v>Kém</v>
      </c>
      <c r="S88" s="31" t="str">
        <f t="shared" si="11"/>
        <v/>
      </c>
      <c r="T88" s="32" t="str">
        <f t="array" ref="T88">IFERROR(VLOOKUP($C88&amp;$S$3,CHOOSE({1,2},Data!$A$2:$A$15458&amp;Data!$B$2:$B$15458,Data!$C$2:$C$15458),2,0),"")</f>
        <v/>
      </c>
      <c r="U88" s="94" t="str">
        <f t="array" ref="U88">IFERROR(VLOOKUP($C88&amp;$G$4,CHOOSE({1,2},Data!$A$2:$A$15458&amp;Data!$E$2:$E$15458,Data!$F$2:$F$15458),2,0),"")</f>
        <v/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Thi lại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idden="1">
      <c r="B89" s="21">
        <f>IF(LEN(C89=0),SUBTOTAL(3,$C$9:C89),"")</f>
        <v>76</v>
      </c>
      <c r="C89" s="22"/>
      <c r="D89" s="23"/>
      <c r="E89" s="24"/>
      <c r="F89" s="25"/>
      <c r="G89" s="22"/>
      <c r="H89" s="26" t="s">
        <v>28</v>
      </c>
      <c r="I89" s="26" t="s">
        <v>28</v>
      </c>
      <c r="J89" s="26" t="s">
        <v>28</v>
      </c>
      <c r="K89" s="26" t="s">
        <v>28</v>
      </c>
      <c r="L89" s="33"/>
      <c r="M89" s="33"/>
      <c r="N89" s="33"/>
      <c r="O89" s="77" t="s">
        <v>28</v>
      </c>
      <c r="P89" s="28">
        <f>ROUND(SUMPRODUCT(H89:O89,$H$8:$O$8)/100,1)</f>
        <v>0</v>
      </c>
      <c r="Q89" s="29" t="str">
        <f t="shared" si="9"/>
        <v>F</v>
      </c>
      <c r="R89" s="30" t="str">
        <f t="shared" si="10"/>
        <v>Kém</v>
      </c>
      <c r="S89" s="31" t="str">
        <f t="shared" si="11"/>
        <v/>
      </c>
      <c r="T89" s="32" t="str">
        <f t="array" ref="T89">IFERROR(VLOOKUP($C89&amp;$S$3,CHOOSE({1,2},Data!$A$2:$A$15458&amp;Data!$B$2:$B$15458,Data!$C$2:$C$15458),2,0),"")</f>
        <v/>
      </c>
      <c r="U89" s="94" t="str">
        <f t="array" ref="U89">IFERROR(VLOOKUP($C89&amp;$G$4,CHOOSE({1,2},Data!$A$2:$A$15458&amp;Data!$E$2:$E$15458,Data!$F$2:$F$15458),2,0),"")</f>
        <v/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Thi lại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idden="1">
      <c r="B90" s="21">
        <f>IF(LEN(C90=0),SUBTOTAL(3,$C$9:C90),"")</f>
        <v>76</v>
      </c>
      <c r="C90" s="22"/>
      <c r="D90" s="23"/>
      <c r="E90" s="24"/>
      <c r="F90" s="25"/>
      <c r="G90" s="22"/>
      <c r="H90" s="26" t="s">
        <v>28</v>
      </c>
      <c r="I90" s="26" t="s">
        <v>28</v>
      </c>
      <c r="J90" s="26" t="s">
        <v>28</v>
      </c>
      <c r="K90" s="26" t="s">
        <v>28</v>
      </c>
      <c r="L90" s="33"/>
      <c r="M90" s="33"/>
      <c r="N90" s="33"/>
      <c r="O90" s="77" t="s">
        <v>28</v>
      </c>
      <c r="P90" s="28">
        <f>ROUND(SUMPRODUCT(H90:O90,$H$8:$O$8)/100,1)</f>
        <v>0</v>
      </c>
      <c r="Q90" s="29" t="str">
        <f t="shared" si="9"/>
        <v>F</v>
      </c>
      <c r="R90" s="30" t="str">
        <f t="shared" si="10"/>
        <v>Kém</v>
      </c>
      <c r="S90" s="31" t="str">
        <f t="shared" si="11"/>
        <v/>
      </c>
      <c r="T90" s="32" t="str">
        <f t="array" ref="T90">IFERROR(VLOOKUP($C90&amp;$S$3,CHOOSE({1,2},Data!$A$2:$A$15458&amp;Data!$B$2:$B$15458,Data!$C$2:$C$15458),2,0),"")</f>
        <v/>
      </c>
      <c r="U90" s="94" t="str">
        <f t="array" ref="U90">IFERROR(VLOOKUP($C90&amp;$G$4,CHOOSE({1,2},Data!$A$2:$A$15458&amp;Data!$E$2:$E$15458,Data!$F$2:$F$15458),2,0),"")</f>
        <v/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Thi lại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idden="1">
      <c r="B91" s="21">
        <f>IF(LEN(C91=0),SUBTOTAL(3,$C$9:C91),"")</f>
        <v>76</v>
      </c>
      <c r="C91" s="22"/>
      <c r="D91" s="23"/>
      <c r="E91" s="24"/>
      <c r="F91" s="25"/>
      <c r="G91" s="22"/>
      <c r="H91" s="26" t="s">
        <v>28</v>
      </c>
      <c r="I91" s="26" t="s">
        <v>28</v>
      </c>
      <c r="J91" s="26" t="s">
        <v>28</v>
      </c>
      <c r="K91" s="26" t="s">
        <v>28</v>
      </c>
      <c r="L91" s="33"/>
      <c r="M91" s="33"/>
      <c r="N91" s="33"/>
      <c r="O91" s="77" t="s">
        <v>28</v>
      </c>
      <c r="P91" s="28">
        <f>ROUND(SUMPRODUCT(H91:O91,$H$8:$O$8)/100,1)</f>
        <v>0</v>
      </c>
      <c r="Q91" s="29" t="str">
        <f t="shared" si="9"/>
        <v>F</v>
      </c>
      <c r="R91" s="30" t="str">
        <f t="shared" si="10"/>
        <v>Kém</v>
      </c>
      <c r="S91" s="31" t="str">
        <f t="shared" si="11"/>
        <v/>
      </c>
      <c r="T91" s="32" t="str">
        <f t="array" ref="T91">IFERROR(VLOOKUP($C91&amp;$S$3,CHOOSE({1,2},Data!$A$2:$A$15458&amp;Data!$B$2:$B$15458,Data!$C$2:$C$15458),2,0),"")</f>
        <v/>
      </c>
      <c r="U91" s="94" t="str">
        <f t="array" ref="U91">IFERROR(VLOOKUP($C91&amp;$G$4,CHOOSE({1,2},Data!$A$2:$A$15458&amp;Data!$E$2:$E$15458,Data!$F$2:$F$15458),2,0),"")</f>
        <v/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Thi lại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idden="1">
      <c r="B92" s="21">
        <f>IF(LEN(C92=0),SUBTOTAL(3,$C$9:C92),"")</f>
        <v>76</v>
      </c>
      <c r="C92" s="22"/>
      <c r="D92" s="23"/>
      <c r="E92" s="24"/>
      <c r="F92" s="25"/>
      <c r="G92" s="22"/>
      <c r="H92" s="26" t="s">
        <v>28</v>
      </c>
      <c r="I92" s="26" t="s">
        <v>28</v>
      </c>
      <c r="J92" s="26" t="s">
        <v>28</v>
      </c>
      <c r="K92" s="26" t="s">
        <v>28</v>
      </c>
      <c r="L92" s="33"/>
      <c r="M92" s="33"/>
      <c r="N92" s="33"/>
      <c r="O92" s="77" t="s">
        <v>28</v>
      </c>
      <c r="P92" s="28">
        <f>ROUND(SUMPRODUCT(H92:O92,$H$8:$O$8)/100,1)</f>
        <v>0</v>
      </c>
      <c r="Q92" s="29" t="str">
        <f t="shared" si="9"/>
        <v>F</v>
      </c>
      <c r="R92" s="30" t="str">
        <f t="shared" si="10"/>
        <v>Kém</v>
      </c>
      <c r="S92" s="31" t="str">
        <f t="shared" si="11"/>
        <v/>
      </c>
      <c r="T92" s="32" t="str">
        <f t="array" ref="T92">IFERROR(VLOOKUP($C92&amp;$S$3,CHOOSE({1,2},Data!$A$2:$A$15458&amp;Data!$B$2:$B$15458,Data!$C$2:$C$15458),2,0),"")</f>
        <v/>
      </c>
      <c r="U92" s="94" t="str">
        <f t="array" ref="U92">IFERROR(VLOOKUP($C92&amp;$G$4,CHOOSE({1,2},Data!$A$2:$A$15458&amp;Data!$E$2:$E$15458,Data!$F$2:$F$15458),2,0),"")</f>
        <v/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Thi lại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idden="1">
      <c r="B93" s="21">
        <f>IF(LEN(C93=0),SUBTOTAL(3,$C$9:C93),"")</f>
        <v>76</v>
      </c>
      <c r="C93" s="22"/>
      <c r="D93" s="23"/>
      <c r="E93" s="24"/>
      <c r="F93" s="25"/>
      <c r="G93" s="22"/>
      <c r="H93" s="26" t="s">
        <v>28</v>
      </c>
      <c r="I93" s="26" t="s">
        <v>28</v>
      </c>
      <c r="J93" s="26" t="s">
        <v>28</v>
      </c>
      <c r="K93" s="26" t="s">
        <v>28</v>
      </c>
      <c r="L93" s="33"/>
      <c r="M93" s="33"/>
      <c r="N93" s="33"/>
      <c r="O93" s="77" t="s">
        <v>28</v>
      </c>
      <c r="P93" s="28">
        <f>ROUND(SUMPRODUCT(H93:O93,$H$8:$O$8)/100,1)</f>
        <v>0</v>
      </c>
      <c r="Q93" s="29" t="str">
        <f t="shared" si="9"/>
        <v>F</v>
      </c>
      <c r="R93" s="30" t="str">
        <f t="shared" si="10"/>
        <v>Kém</v>
      </c>
      <c r="S93" s="31" t="str">
        <f t="shared" si="11"/>
        <v/>
      </c>
      <c r="T93" s="32" t="str">
        <f t="array" ref="T93">IFERROR(VLOOKUP($C93&amp;$S$3,CHOOSE({1,2},Data!$A$2:$A$15458&amp;Data!$B$2:$B$15458,Data!$C$2:$C$15458),2,0),"")</f>
        <v/>
      </c>
      <c r="U93" s="94" t="str">
        <f t="array" ref="U93">IFERROR(VLOOKUP($C93&amp;$G$4,CHOOSE({1,2},Data!$A$2:$A$15458&amp;Data!$E$2:$E$15458,Data!$F$2:$F$15458),2,0),"")</f>
        <v/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Thi lại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idden="1">
      <c r="B94" s="21">
        <f>IF(LEN(C94=0),SUBTOTAL(3,$C$9:C94),"")</f>
        <v>76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si="9"/>
        <v>F</v>
      </c>
      <c r="R94" s="30" t="str">
        <f t="shared" si="10"/>
        <v>Kém</v>
      </c>
      <c r="S94" s="31" t="str">
        <f t="shared" si="11"/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idden="1">
      <c r="B95" s="21">
        <f>IF(LEN(C95=0),SUBTOTAL(3,$C$9:C95),"")</f>
        <v>76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9"/>
        <v>F</v>
      </c>
      <c r="R95" s="30" t="str">
        <f t="shared" si="10"/>
        <v>Kém</v>
      </c>
      <c r="S95" s="31" t="str">
        <f t="shared" si="11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idden="1">
      <c r="B96" s="21">
        <f>IF(LEN(C96=0),SUBTOTAL(3,$C$9:C96),"")</f>
        <v>76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9"/>
        <v>F</v>
      </c>
      <c r="R96" s="30" t="str">
        <f t="shared" si="10"/>
        <v>Kém</v>
      </c>
      <c r="S96" s="31" t="str">
        <f t="shared" si="11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idden="1">
      <c r="B97" s="21">
        <f>IF(LEN(C97=0),SUBTOTAL(3,$C$9:C97),"")</f>
        <v>76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9"/>
        <v>F</v>
      </c>
      <c r="R97" s="30" t="str">
        <f t="shared" si="10"/>
        <v>Kém</v>
      </c>
      <c r="S97" s="31" t="str">
        <f t="shared" si="11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idden="1">
      <c r="B98" s="21">
        <f>IF(LEN(C98=0),SUBTOTAL(3,$C$9:C98),"")</f>
        <v>76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9"/>
        <v>F</v>
      </c>
      <c r="R98" s="30" t="str">
        <f t="shared" si="10"/>
        <v>Kém</v>
      </c>
      <c r="S98" s="31" t="str">
        <f t="shared" si="11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idden="1">
      <c r="B99" s="21">
        <f>IF(LEN(C99=0),SUBTOTAL(3,$C$9:C99),"")</f>
        <v>76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9"/>
        <v>F</v>
      </c>
      <c r="R99" s="30" t="str">
        <f t="shared" si="10"/>
        <v>Kém</v>
      </c>
      <c r="S99" s="31" t="str">
        <f t="shared" si="11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idden="1">
      <c r="B100" s="21">
        <f>IF(LEN(C100=0),SUBTOTAL(3,$C$9:C100),"")</f>
        <v>76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ref="Q100:Q121" si="12">IF(AND($P100&gt;=9,$P100&lt;=10),"A+","")&amp;IF(AND($P100&gt;=8.5,$P100&lt;=8.9),"A","")&amp;IF(AND($P100&gt;=8,$P100&lt;=8.4),"B+","")&amp;IF(AND($P100&gt;=7,$P100&lt;=7.9),"B","")&amp;IF(AND($P100&gt;=6.5,$P100&lt;=6.9),"C+","")&amp;IF(AND($P100&gt;=5.5,$P100&lt;=6.4),"C","")&amp;IF(AND($P100&gt;=5,$P100&lt;=5.4),"D+","")&amp;IF(AND($P100&gt;=4,$P100&lt;=4.9),"D","")&amp;IF(AND($P100&lt;4),"F","")</f>
        <v>F</v>
      </c>
      <c r="R100" s="30" t="str">
        <f t="shared" ref="R100:R121" si="13">IF($P100&lt;4,"Kém",IF(AND($P100&gt;=4,$P100&lt;=5.4),"Trung bình yếu",IF(AND($P100&gt;=5.5,$P100&lt;=6.9),"Trung bình",IF(AND($P100&gt;=7,$P100&lt;=8.4),"Khá",IF(AND($P100&gt;=8.5,$P100&lt;=10),"Giỏi","")))))</f>
        <v>Kém</v>
      </c>
      <c r="S100" s="31" t="str">
        <f t="shared" ref="S100:S123" si="14">+IF(OR($H100=0,$I100=0,$J100=0,$K100=0),"Không đủ ĐKDT",IF(AND(O100=0,P100&gt;=4),"Không đạt",""))</f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idden="1">
      <c r="B101" s="21">
        <f>IF(LEN(C101=0),SUBTOTAL(3,$C$9:C101),"")</f>
        <v>76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12"/>
        <v>F</v>
      </c>
      <c r="R101" s="30" t="str">
        <f t="shared" si="13"/>
        <v>Kém</v>
      </c>
      <c r="S101" s="31" t="str">
        <f t="shared" si="14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idden="1">
      <c r="B102" s="21">
        <f>IF(LEN(C102=0),SUBTOTAL(3,$C$9:C102),"")</f>
        <v>76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12"/>
        <v>F</v>
      </c>
      <c r="R102" s="30" t="str">
        <f t="shared" si="13"/>
        <v>Kém</v>
      </c>
      <c r="S102" s="31" t="str">
        <f t="shared" si="14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idden="1">
      <c r="B103" s="21">
        <f>IF(LEN(C103=0),SUBTOTAL(3,$C$9:C103),"")</f>
        <v>76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12"/>
        <v>F</v>
      </c>
      <c r="R103" s="30" t="str">
        <f t="shared" si="13"/>
        <v>Kém</v>
      </c>
      <c r="S103" s="31" t="str">
        <f t="shared" si="14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idden="1">
      <c r="B104" s="21">
        <f>IF(LEN(C104=0),SUBTOTAL(3,$C$9:C104),"")</f>
        <v>76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12"/>
        <v>F</v>
      </c>
      <c r="R104" s="30" t="str">
        <f t="shared" si="13"/>
        <v>Kém</v>
      </c>
      <c r="S104" s="31" t="str">
        <f t="shared" si="14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idden="1">
      <c r="B105" s="21">
        <f>IF(LEN(C105=0),SUBTOTAL(3,$C$9:C105),"")</f>
        <v>76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12"/>
        <v>F</v>
      </c>
      <c r="R105" s="30" t="str">
        <f t="shared" si="13"/>
        <v>Kém</v>
      </c>
      <c r="S105" s="31" t="str">
        <f t="shared" si="14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idden="1">
      <c r="B106" s="21">
        <f>IF(LEN(C106=0),SUBTOTAL(3,$C$9:C106),"")</f>
        <v>76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2"/>
        <v>F</v>
      </c>
      <c r="R106" s="30" t="str">
        <f t="shared" si="13"/>
        <v>Kém</v>
      </c>
      <c r="S106" s="31" t="str">
        <f t="shared" si="14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idden="1">
      <c r="B107" s="21">
        <f>IF(LEN(C107=0),SUBTOTAL(3,$C$9:C107),"")</f>
        <v>76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2"/>
        <v>F</v>
      </c>
      <c r="R107" s="30" t="str">
        <f t="shared" si="13"/>
        <v>Kém</v>
      </c>
      <c r="S107" s="31" t="str">
        <f t="shared" si="14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idden="1">
      <c r="B108" s="21">
        <f>IF(LEN(C108=0),SUBTOTAL(3,$C$9:C108),"")</f>
        <v>76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2"/>
        <v>F</v>
      </c>
      <c r="R108" s="30" t="str">
        <f t="shared" si="13"/>
        <v>Kém</v>
      </c>
      <c r="S108" s="31" t="str">
        <f t="shared" si="14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idden="1">
      <c r="B109" s="21">
        <f>IF(LEN(C109=0),SUBTOTAL(3,$C$9:C109),"")</f>
        <v>76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2"/>
        <v>F</v>
      </c>
      <c r="R109" s="30" t="str">
        <f t="shared" si="13"/>
        <v>Kém</v>
      </c>
      <c r="S109" s="31" t="str">
        <f t="shared" si="14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idden="1">
      <c r="B110" s="21">
        <f>IF(LEN(C110=0),SUBTOTAL(3,$C$9:C110),"")</f>
        <v>76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2"/>
        <v>F</v>
      </c>
      <c r="R110" s="30" t="str">
        <f t="shared" si="13"/>
        <v>Kém</v>
      </c>
      <c r="S110" s="31" t="str">
        <f t="shared" si="14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idden="1">
      <c r="B111" s="21">
        <f>IF(LEN(C111=0),SUBTOTAL(3,$C$9:C111),"")</f>
        <v>76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2"/>
        <v>F</v>
      </c>
      <c r="R111" s="30" t="str">
        <f t="shared" si="13"/>
        <v>Kém</v>
      </c>
      <c r="S111" s="31" t="str">
        <f t="shared" si="14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idden="1">
      <c r="B112" s="21">
        <f>IF(LEN(C112=0),SUBTOTAL(3,$C$9:C112),"")</f>
        <v>76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2"/>
        <v>F</v>
      </c>
      <c r="R112" s="30" t="str">
        <f t="shared" si="13"/>
        <v>Kém</v>
      </c>
      <c r="S112" s="31" t="str">
        <f t="shared" si="14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idden="1">
      <c r="B113" s="21">
        <f>IF(LEN(C113=0),SUBTOTAL(3,$C$9:C113),"")</f>
        <v>76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2"/>
        <v>F</v>
      </c>
      <c r="R113" s="30" t="str">
        <f t="shared" si="13"/>
        <v>Kém</v>
      </c>
      <c r="S113" s="31" t="str">
        <f t="shared" si="14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idden="1">
      <c r="B114" s="21">
        <f>IF(LEN(C114=0),SUBTOTAL(3,$C$9:C114),"")</f>
        <v>76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2"/>
        <v>F</v>
      </c>
      <c r="R114" s="30" t="str">
        <f t="shared" si="13"/>
        <v>Kém</v>
      </c>
      <c r="S114" s="31" t="str">
        <f t="shared" si="14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idden="1">
      <c r="B115" s="21">
        <f>IF(LEN(C115=0),SUBTOTAL(3,$C$9:C115),"")</f>
        <v>76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2"/>
        <v>F</v>
      </c>
      <c r="R115" s="30" t="str">
        <f t="shared" si="13"/>
        <v>Kém</v>
      </c>
      <c r="S115" s="31" t="str">
        <f t="shared" si="14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idden="1">
      <c r="B116" s="21">
        <f>IF(LEN(C116=0),SUBTOTAL(3,$C$9:C116),"")</f>
        <v>76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2"/>
        <v>F</v>
      </c>
      <c r="R116" s="30" t="str">
        <f t="shared" si="13"/>
        <v>Kém</v>
      </c>
      <c r="S116" s="31" t="str">
        <f t="shared" si="14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idden="1">
      <c r="B117" s="21">
        <f>IF(LEN(C117=0),SUBTOTAL(3,$C$9:C117),"")</f>
        <v>76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2"/>
        <v>F</v>
      </c>
      <c r="R117" s="30" t="str">
        <f t="shared" si="13"/>
        <v>Kém</v>
      </c>
      <c r="S117" s="31" t="str">
        <f t="shared" si="14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idden="1">
      <c r="B118" s="21">
        <f>IF(LEN(C118=0),SUBTOTAL(3,$C$9:C118),"")</f>
        <v>76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2"/>
        <v>F</v>
      </c>
      <c r="R118" s="30" t="str">
        <f t="shared" si="13"/>
        <v>Kém</v>
      </c>
      <c r="S118" s="31" t="str">
        <f t="shared" si="14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idden="1">
      <c r="B119" s="21">
        <f>IF(LEN(C119=0),SUBTOTAL(3,$C$9:C119),"")</f>
        <v>76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2"/>
        <v>F</v>
      </c>
      <c r="R119" s="30" t="str">
        <f t="shared" si="13"/>
        <v>Kém</v>
      </c>
      <c r="S119" s="31" t="str">
        <f t="shared" si="14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idden="1">
      <c r="B120" s="21">
        <f>IF(LEN(C120=0),SUBTOTAL(3,$C$9:C120),"")</f>
        <v>76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2"/>
        <v>F</v>
      </c>
      <c r="R120" s="30" t="str">
        <f t="shared" si="13"/>
        <v>Kém</v>
      </c>
      <c r="S120" s="31" t="str">
        <f t="shared" si="14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idden="1">
      <c r="B121" s="21">
        <f>IF(LEN(C121=0),SUBTOTAL(3,$C$9:C121),"")</f>
        <v>76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2"/>
        <v>F</v>
      </c>
      <c r="R121" s="30" t="str">
        <f t="shared" si="13"/>
        <v>Kém</v>
      </c>
      <c r="S121" s="31" t="str">
        <f t="shared" si="14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idden="1">
      <c r="B122" s="21">
        <f>IF(LEN(C122=0),SUBTOTAL(3,$C$9:C122),"")</f>
        <v>76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5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6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4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idden="1">
      <c r="B123" s="21">
        <f>IF(LEN(C123=0),SUBTOTAL(3,$C$9:C123),"")</f>
        <v>76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5"/>
        <v>F</v>
      </c>
      <c r="R123" s="30" t="str">
        <f t="shared" si="16"/>
        <v>Kém</v>
      </c>
      <c r="S123" s="31" t="str">
        <f t="shared" si="14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idden="1">
      <c r="B124" s="21">
        <f>IF(LEN(C124=0),SUBTOTAL(3,$C$9:C124),"")</f>
        <v>76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5"/>
        <v>F</v>
      </c>
      <c r="R124" s="30" t="str">
        <f t="shared" si="16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idden="1">
      <c r="B125" s="21">
        <f>IF(LEN(C125=0),SUBTOTAL(3,$C$9:C125),"")</f>
        <v>76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5"/>
        <v>F</v>
      </c>
      <c r="R125" s="30" t="str">
        <f t="shared" si="16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idden="1">
      <c r="B126" s="21">
        <f>IF(LEN(C126=0),SUBTOTAL(3,$C$9:C126),"")</f>
        <v>76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5"/>
        <v>F</v>
      </c>
      <c r="R126" s="30" t="str">
        <f t="shared" si="16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idden="1">
      <c r="B127" s="21">
        <f>IF(LEN(C127=0),SUBTOTAL(3,$C$9:C127),"")</f>
        <v>76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5"/>
        <v>F</v>
      </c>
      <c r="R127" s="30" t="str">
        <f t="shared" si="16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idden="1">
      <c r="B128" s="21">
        <f>IF(LEN(C128=0),SUBTOTAL(3,$C$9:C128),"")</f>
        <v>76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5"/>
        <v>F</v>
      </c>
      <c r="R128" s="30" t="str">
        <f t="shared" si="16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idden="1">
      <c r="B129" s="21">
        <f>IF(LEN(C129=0),SUBTOTAL(3,$C$9:C129),"")</f>
        <v>76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5"/>
        <v>F</v>
      </c>
      <c r="R129" s="30" t="str">
        <f t="shared" si="16"/>
        <v>Kém</v>
      </c>
      <c r="S129" s="31" t="str">
        <f t="shared" ref="S129:S158" si="17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idden="1">
      <c r="B130" s="21">
        <f>IF(LEN(C130=0),SUBTOTAL(3,$C$9:C130),"")</f>
        <v>76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5"/>
        <v>F</v>
      </c>
      <c r="R130" s="30" t="str">
        <f t="shared" si="16"/>
        <v>Kém</v>
      </c>
      <c r="S130" s="31" t="str">
        <f t="shared" si="17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idden="1">
      <c r="B131" s="21">
        <f>IF(LEN(C131=0),SUBTOTAL(3,$C$9:C131),"")</f>
        <v>76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5"/>
        <v>F</v>
      </c>
      <c r="R131" s="30" t="str">
        <f t="shared" si="16"/>
        <v>Kém</v>
      </c>
      <c r="S131" s="31" t="str">
        <f t="shared" si="17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idden="1">
      <c r="B132" s="21">
        <f>IF(LEN(C132=0),SUBTOTAL(3,$C$9:C132),"")</f>
        <v>76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5"/>
        <v>F</v>
      </c>
      <c r="R132" s="30" t="str">
        <f t="shared" si="16"/>
        <v>Kém</v>
      </c>
      <c r="S132" s="31" t="str">
        <f t="shared" si="17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idden="1">
      <c r="B133" s="21">
        <f>IF(LEN(C133=0),SUBTOTAL(3,$C$9:C133),"")</f>
        <v>76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5"/>
        <v>F</v>
      </c>
      <c r="R133" s="30" t="str">
        <f t="shared" si="16"/>
        <v>Kém</v>
      </c>
      <c r="S133" s="31" t="str">
        <f t="shared" si="17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idden="1">
      <c r="B134" s="21">
        <f>IF(LEN(C134=0),SUBTOTAL(3,$C$9:C134),"")</f>
        <v>76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5"/>
        <v>F</v>
      </c>
      <c r="R134" s="30" t="str">
        <f t="shared" si="16"/>
        <v>Kém</v>
      </c>
      <c r="S134" s="31" t="str">
        <f t="shared" si="17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idden="1">
      <c r="B135" s="21">
        <f>IF(LEN(C135=0),SUBTOTAL(3,$C$9:C135),"")</f>
        <v>76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5"/>
        <v>F</v>
      </c>
      <c r="R135" s="30" t="str">
        <f t="shared" si="16"/>
        <v>Kém</v>
      </c>
      <c r="S135" s="31" t="str">
        <f t="shared" si="17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idden="1">
      <c r="B136" s="21">
        <f>IF(LEN(C136=0),SUBTOTAL(3,$C$9:C136),"")</f>
        <v>76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5"/>
        <v>F</v>
      </c>
      <c r="R136" s="30" t="str">
        <f t="shared" si="16"/>
        <v>Kém</v>
      </c>
      <c r="S136" s="31" t="str">
        <f t="shared" si="17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idden="1">
      <c r="B137" s="21">
        <f>IF(LEN(C137=0),SUBTOTAL(3,$C$9:C137),"")</f>
        <v>76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5"/>
        <v>F</v>
      </c>
      <c r="R137" s="30" t="str">
        <f t="shared" si="16"/>
        <v>Kém</v>
      </c>
      <c r="S137" s="31" t="str">
        <f t="shared" si="17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idden="1">
      <c r="B138" s="21">
        <f>IF(LEN(C138=0),SUBTOTAL(3,$C$9:C138),"")</f>
        <v>76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5"/>
        <v>F</v>
      </c>
      <c r="R138" s="30" t="str">
        <f t="shared" si="16"/>
        <v>Kém</v>
      </c>
      <c r="S138" s="31" t="str">
        <f t="shared" si="17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idden="1">
      <c r="B139" s="21">
        <f>IF(LEN(C139=0),SUBTOTAL(3,$C$9:C139),"")</f>
        <v>76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5"/>
        <v>F</v>
      </c>
      <c r="R139" s="30" t="str">
        <f t="shared" si="16"/>
        <v>Kém</v>
      </c>
      <c r="S139" s="31" t="str">
        <f t="shared" si="17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idden="1">
      <c r="B140" s="21">
        <f>IF(LEN(C140=0),SUBTOTAL(3,$C$9:C140),"")</f>
        <v>76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5"/>
        <v>F</v>
      </c>
      <c r="R140" s="30" t="str">
        <f t="shared" si="16"/>
        <v>Kém</v>
      </c>
      <c r="S140" s="31" t="str">
        <f t="shared" si="17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idden="1">
      <c r="B141" s="21">
        <f>IF(LEN(C141=0),SUBTOTAL(3,$C$9:C141),"")</f>
        <v>76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5"/>
        <v>F</v>
      </c>
      <c r="R141" s="30" t="str">
        <f t="shared" si="16"/>
        <v>Kém</v>
      </c>
      <c r="S141" s="31" t="str">
        <f t="shared" si="17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idden="1">
      <c r="B142" s="21">
        <f>IF(LEN(C142=0),SUBTOTAL(3,$C$9:C142),"")</f>
        <v>76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5"/>
        <v>F</v>
      </c>
      <c r="R142" s="30" t="str">
        <f t="shared" si="16"/>
        <v>Kém</v>
      </c>
      <c r="S142" s="31" t="str">
        <f t="shared" si="17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idden="1">
      <c r="B143" s="21">
        <f>IF(LEN(C143=0),SUBTOTAL(3,$C$9:C143),"")</f>
        <v>76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5"/>
        <v>F</v>
      </c>
      <c r="R143" s="30" t="str">
        <f t="shared" si="16"/>
        <v>Kém</v>
      </c>
      <c r="S143" s="31" t="str">
        <f t="shared" si="17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idden="1">
      <c r="B144" s="21">
        <f>IF(LEN(C144=0),SUBTOTAL(3,$C$9:C144),"")</f>
        <v>76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5"/>
        <v>F</v>
      </c>
      <c r="R144" s="30" t="str">
        <f t="shared" si="16"/>
        <v>Kém</v>
      </c>
      <c r="S144" s="31" t="str">
        <f t="shared" si="17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idden="1">
      <c r="B145" s="21">
        <f>IF(LEN(C145=0),SUBTOTAL(3,$C$9:C145),"")</f>
        <v>76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5"/>
        <v>F</v>
      </c>
      <c r="R145" s="30" t="str">
        <f t="shared" si="16"/>
        <v>Kém</v>
      </c>
      <c r="S145" s="31" t="str">
        <f t="shared" si="17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idden="1">
      <c r="B146" s="21">
        <f>IF(LEN(C146=0),SUBTOTAL(3,$C$9:C146),"")</f>
        <v>76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5"/>
        <v>F</v>
      </c>
      <c r="R146" s="30" t="str">
        <f t="shared" si="16"/>
        <v>Kém</v>
      </c>
      <c r="S146" s="31" t="str">
        <f t="shared" si="17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idden="1">
      <c r="B147" s="21">
        <f>IF(LEN(C147=0),SUBTOTAL(3,$C$9:C147),"")</f>
        <v>76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5"/>
        <v>F</v>
      </c>
      <c r="R147" s="30" t="str">
        <f t="shared" si="16"/>
        <v>Kém</v>
      </c>
      <c r="S147" s="31" t="str">
        <f t="shared" si="17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idden="1">
      <c r="B148" s="21">
        <f>IF(LEN(C148=0),SUBTOTAL(3,$C$9:C148),"")</f>
        <v>76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5"/>
        <v>F</v>
      </c>
      <c r="R148" s="30" t="str">
        <f t="shared" si="16"/>
        <v>Kém</v>
      </c>
      <c r="S148" s="31" t="str">
        <f t="shared" si="17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idden="1">
      <c r="B149" s="21">
        <f>IF(LEN(C149=0),SUBTOTAL(3,$C$9:C149),"")</f>
        <v>76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5"/>
        <v>F</v>
      </c>
      <c r="R149" s="30" t="str">
        <f t="shared" si="16"/>
        <v>Kém</v>
      </c>
      <c r="S149" s="31" t="str">
        <f t="shared" si="17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idden="1">
      <c r="B150" s="21">
        <f>IF(LEN(C150=0),SUBTOTAL(3,$C$9:C150),"")</f>
        <v>76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5"/>
        <v>F</v>
      </c>
      <c r="R150" s="30" t="str">
        <f t="shared" si="16"/>
        <v>Kém</v>
      </c>
      <c r="S150" s="31" t="str">
        <f t="shared" si="17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idden="1">
      <c r="B151" s="21">
        <f>IF(LEN(C151=0),SUBTOTAL(3,$C$9:C151),"")</f>
        <v>76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5"/>
        <v>F</v>
      </c>
      <c r="R151" s="30" t="str">
        <f t="shared" si="16"/>
        <v>Kém</v>
      </c>
      <c r="S151" s="31" t="str">
        <f t="shared" si="17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idden="1">
      <c r="B152" s="21">
        <f>IF(LEN(C152=0),SUBTOTAL(3,$C$9:C152),"")</f>
        <v>76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5"/>
        <v>F</v>
      </c>
      <c r="R152" s="30" t="str">
        <f t="shared" si="16"/>
        <v>Kém</v>
      </c>
      <c r="S152" s="31" t="str">
        <f t="shared" si="17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idden="1">
      <c r="B153" s="21">
        <f>IF(LEN(C153=0),SUBTOTAL(3,$C$9:C153),"")</f>
        <v>76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5"/>
        <v>F</v>
      </c>
      <c r="R153" s="30" t="str">
        <f t="shared" si="16"/>
        <v>Kém</v>
      </c>
      <c r="S153" s="31" t="str">
        <f t="shared" si="17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idden="1">
      <c r="B154" s="21">
        <f>IF(LEN(C154=0),SUBTOTAL(3,$C$9:C154),"")</f>
        <v>76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5"/>
        <v>F</v>
      </c>
      <c r="R154" s="30" t="str">
        <f t="shared" si="16"/>
        <v>Kém</v>
      </c>
      <c r="S154" s="31" t="str">
        <f t="shared" si="17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idden="1">
      <c r="B155" s="21">
        <f>IF(LEN(C155=0),SUBTOTAL(3,$C$9:C155),"")</f>
        <v>76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5"/>
        <v>F</v>
      </c>
      <c r="R155" s="30" t="str">
        <f t="shared" si="16"/>
        <v>Kém</v>
      </c>
      <c r="S155" s="31" t="str">
        <f t="shared" si="17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idden="1">
      <c r="B156" s="21">
        <f>IF(LEN(C156=0),SUBTOTAL(3,$C$9:C156),"")</f>
        <v>76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5"/>
        <v>F</v>
      </c>
      <c r="R156" s="30" t="str">
        <f t="shared" si="16"/>
        <v>Kém</v>
      </c>
      <c r="S156" s="31" t="str">
        <f t="shared" si="17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idden="1">
      <c r="B157" s="21">
        <f>IF(LEN(C157=0),SUBTOTAL(3,$C$9:C157),"")</f>
        <v>76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5"/>
        <v>F</v>
      </c>
      <c r="R157" s="30" t="str">
        <f t="shared" si="16"/>
        <v>Kém</v>
      </c>
      <c r="S157" s="31" t="str">
        <f t="shared" si="17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idden="1">
      <c r="B158" s="81">
        <f>IF(LEN(C158=0),SUBTOTAL(3,$C$9:C158),"")</f>
        <v>76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5"/>
        <v>F</v>
      </c>
      <c r="R158" s="91" t="str">
        <f t="shared" si="16"/>
        <v>Kém</v>
      </c>
      <c r="S158" s="92" t="str">
        <f t="shared" si="17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147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68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0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8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74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11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84">
    <sortCondition ref="E9:E84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123" priority="28" operator="greaterThan">
      <formula>10</formula>
    </cfRule>
  </conditionalFormatting>
  <conditionalFormatting sqref="O9:O49 O99:O128 O148:O158">
    <cfRule type="cellIs" dxfId="122" priority="22" operator="greaterThan">
      <formula>10</formula>
    </cfRule>
    <cfRule type="cellIs" dxfId="121" priority="23" operator="greaterThan">
      <formula>10</formula>
    </cfRule>
    <cfRule type="cellIs" dxfId="120" priority="24" operator="greaterThan">
      <formula>10</formula>
    </cfRule>
    <cfRule type="cellIs" dxfId="119" priority="25" operator="greaterThan">
      <formula>10</formula>
    </cfRule>
    <cfRule type="cellIs" dxfId="118" priority="26" operator="greaterThan">
      <formula>10</formula>
    </cfRule>
    <cfRule type="cellIs" dxfId="117" priority="27" operator="greaterThan">
      <formula>10</formula>
    </cfRule>
  </conditionalFormatting>
  <conditionalFormatting sqref="H99:K128 H148:K158 H9:K49">
    <cfRule type="cellIs" dxfId="116" priority="21" operator="greaterThan">
      <formula>10</formula>
    </cfRule>
  </conditionalFormatting>
  <conditionalFormatting sqref="C1:C49 C99:C128 C148:C1048576">
    <cfRule type="duplicateValues" dxfId="114" priority="30"/>
  </conditionalFormatting>
  <conditionalFormatting sqref="H50:O98">
    <cfRule type="cellIs" dxfId="113" priority="18" operator="greaterThan">
      <formula>10</formula>
    </cfRule>
  </conditionalFormatting>
  <conditionalFormatting sqref="O50:O98">
    <cfRule type="cellIs" dxfId="112" priority="12" operator="greaterThan">
      <formula>10</formula>
    </cfRule>
    <cfRule type="cellIs" dxfId="111" priority="13" operator="greaterThan">
      <formula>10</formula>
    </cfRule>
    <cfRule type="cellIs" dxfId="110" priority="14" operator="greaterThan">
      <formula>10</formula>
    </cfRule>
    <cfRule type="cellIs" dxfId="109" priority="15" operator="greaterThan">
      <formula>10</formula>
    </cfRule>
    <cfRule type="cellIs" dxfId="108" priority="16" operator="greaterThan">
      <formula>10</formula>
    </cfRule>
    <cfRule type="cellIs" dxfId="107" priority="17" operator="greaterThan">
      <formula>10</formula>
    </cfRule>
  </conditionalFormatting>
  <conditionalFormatting sqref="H50:K98">
    <cfRule type="cellIs" dxfId="106" priority="11" operator="greaterThan">
      <formula>10</formula>
    </cfRule>
  </conditionalFormatting>
  <conditionalFormatting sqref="C50:C98">
    <cfRule type="duplicateValues" dxfId="104" priority="20"/>
  </conditionalFormatting>
  <conditionalFormatting sqref="H129:O147">
    <cfRule type="cellIs" dxfId="103" priority="8" operator="greaterThan">
      <formula>10</formula>
    </cfRule>
  </conditionalFormatting>
  <conditionalFormatting sqref="O129:O147">
    <cfRule type="cellIs" dxfId="102" priority="2" operator="greaterThan">
      <formula>10</formula>
    </cfRule>
    <cfRule type="cellIs" dxfId="101" priority="3" operator="greaterThan">
      <formula>10</formula>
    </cfRule>
    <cfRule type="cellIs" dxfId="100" priority="4" operator="greaterThan">
      <formula>10</formula>
    </cfRule>
    <cfRule type="cellIs" dxfId="99" priority="5" operator="greaterThan">
      <formula>10</formula>
    </cfRule>
    <cfRule type="cellIs" dxfId="98" priority="6" operator="greaterThan">
      <formula>10</formula>
    </cfRule>
    <cfRule type="cellIs" dxfId="97" priority="7" operator="greaterThan">
      <formula>10</formula>
    </cfRule>
  </conditionalFormatting>
  <conditionalFormatting sqref="H129:K147">
    <cfRule type="cellIs" dxfId="96" priority="1" operator="greaterThan">
      <formula>10</formula>
    </cfRule>
  </conditionalFormatting>
  <conditionalFormatting sqref="C129:C147">
    <cfRule type="duplicateValues" dxfId="94" priority="10"/>
  </conditionalFormatting>
  <dataValidations count="2">
    <dataValidation type="decimal" allowBlank="1" showInputMessage="1" showErrorMessage="1" sqref="H9:K158" xr:uid="{00000000-0002-0000-1100-000000000000}">
      <formula1>0</formula1>
      <formula2>10</formula2>
    </dataValidation>
    <dataValidation allowBlank="1" showInputMessage="1" showErrorMessage="1" errorTitle="Không xóa dữ liệu" error="Không xóa dữ liệu" prompt="Không xóa dữ liệu" sqref="D162 X2:AL7 W9:W158" xr:uid="{00000000-0002-0000-1100-000001000000}"/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filterMode="1">
    <tabColor rgb="FF00B0F0"/>
  </sheetPr>
  <dimension ref="A1:AL181"/>
  <sheetViews>
    <sheetView workbookViewId="0">
      <pane ySplit="2" topLeftCell="A3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3137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15:30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0</v>
      </c>
      <c r="AF7" s="67">
        <f>+$AE$7/$Z$7</f>
        <v>0</v>
      </c>
      <c r="AG7" s="68">
        <f>COUNTIF($W$8:$W$194,"Thi lại")</f>
        <v>66</v>
      </c>
      <c r="AH7" s="67">
        <f>+$AG$7/$Z$7</f>
        <v>0.44</v>
      </c>
      <c r="AI7" s="68">
        <f>COUNTIF($W$8:$W$195,"Học lại")</f>
        <v>7</v>
      </c>
      <c r="AJ7" s="67">
        <f>+$AI$7/$Z$7</f>
        <v>4.6666666666666669E-2</v>
      </c>
      <c r="AK7" s="59">
        <f>COUNTIF($W$9:$W$195,"Đạt")</f>
        <v>77</v>
      </c>
      <c r="AL7" s="66">
        <f>+$AK$7/$Z$7</f>
        <v>0.51333333333333331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838</v>
      </c>
      <c r="D9" s="12" t="s">
        <v>3520</v>
      </c>
      <c r="E9" s="13" t="s">
        <v>3202</v>
      </c>
      <c r="F9" s="14" t="s">
        <v>3981</v>
      </c>
      <c r="G9" s="11" t="s">
        <v>3252</v>
      </c>
      <c r="H9" s="26">
        <v>9</v>
      </c>
      <c r="I9" s="15">
        <v>6</v>
      </c>
      <c r="J9" s="15">
        <v>7</v>
      </c>
      <c r="K9" s="15" t="s">
        <v>28</v>
      </c>
      <c r="L9" s="127"/>
      <c r="M9" s="127"/>
      <c r="N9" s="127"/>
      <c r="O9" s="16">
        <v>3</v>
      </c>
      <c r="P9" s="17">
        <f>ROUND(SUMPRODUCT(H9:O9,$H$8:$O$8)/100,1)</f>
        <v>4.7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D</v>
      </c>
      <c r="R9" s="115" t="str">
        <f t="shared" ref="R9:R40" si="1">IF($P9&lt;4,"Kém",IF(AND($P9&gt;=4,$P9&lt;=5.4),"Trung bình yếu",IF(AND($P9&gt;=5.5,$P9&lt;=6.9),"Trung bình",IF(AND($P9&gt;=7,$P9&lt;=8.4),"Khá",IF(AND($P9&gt;=8.5,$P9&lt;=10),"Giỏi","")))))</f>
        <v>Trung bình yếu</v>
      </c>
      <c r="S9" s="31" t="str">
        <f t="shared" ref="S9:S40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102-A2</v>
      </c>
      <c r="U9" s="94" t="str">
        <f t="array" ref="U9">IFERROR(VLOOKUP($C9&amp;$G$4,CHOOSE({1,2},Data!$A$2:$A$15458&amp;Data!$E$2:$E$15458,Data!$F$2:$F$15458),2,0),"")</f>
        <v>BAS1224-18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69"/>
      <c r="Y9" s="69"/>
      <c r="Z9" s="69"/>
      <c r="AA9" s="61"/>
      <c r="AB9" s="61"/>
      <c r="AC9" s="61"/>
      <c r="AD9" s="61"/>
      <c r="AE9" s="60"/>
      <c r="AF9" s="61"/>
      <c r="AG9" s="61"/>
      <c r="AH9" s="61"/>
      <c r="AI9" s="61"/>
      <c r="AJ9" s="61"/>
      <c r="AK9" s="61"/>
      <c r="AL9" s="62"/>
    </row>
    <row r="10" spans="2:38" ht="17.850000000000001" customHeight="1">
      <c r="B10" s="21">
        <f>IF(LEN(C10=0),SUBTOTAL(3,$C$9:C10),"")</f>
        <v>2</v>
      </c>
      <c r="C10" s="22" t="s">
        <v>1879</v>
      </c>
      <c r="D10" s="23" t="s">
        <v>4619</v>
      </c>
      <c r="E10" s="24" t="s">
        <v>3202</v>
      </c>
      <c r="F10" s="25" t="s">
        <v>4151</v>
      </c>
      <c r="G10" s="22" t="s">
        <v>3308</v>
      </c>
      <c r="H10" s="26">
        <v>10</v>
      </c>
      <c r="I10" s="26">
        <v>9</v>
      </c>
      <c r="J10" s="26">
        <v>8.5</v>
      </c>
      <c r="K10" s="26" t="s">
        <v>28</v>
      </c>
      <c r="L10" s="33"/>
      <c r="M10" s="33"/>
      <c r="N10" s="33"/>
      <c r="O10" s="77">
        <v>9.5</v>
      </c>
      <c r="P10" s="28">
        <f>ROUND(SUMPRODUCT(H10:O10,$H$8:$O$8)/100,1)</f>
        <v>9.3000000000000007</v>
      </c>
      <c r="Q10" s="29" t="str">
        <f t="shared" si="0"/>
        <v>A+</v>
      </c>
      <c r="R10" s="30" t="str">
        <f t="shared" si="1"/>
        <v>Giỏi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102-A2</v>
      </c>
      <c r="U10" s="94" t="str">
        <f t="array" ref="U10">IFERROR(VLOOKUP($C10&amp;$G$4,CHOOSE({1,2},Data!$A$2:$A$15458&amp;Data!$E$2:$E$15458,Data!$F$2:$F$15458),2,0),"")</f>
        <v>BAS1224-18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70"/>
      <c r="Y10" s="70"/>
      <c r="Z10" s="123"/>
      <c r="AA10" s="60"/>
      <c r="AB10" s="60"/>
      <c r="AC10" s="60"/>
      <c r="AD10" s="71"/>
      <c r="AE10" s="60"/>
      <c r="AF10" s="72"/>
      <c r="AG10" s="73"/>
      <c r="AH10" s="72"/>
      <c r="AI10" s="73"/>
      <c r="AJ10" s="72"/>
      <c r="AK10" s="60"/>
      <c r="AL10" s="71"/>
    </row>
    <row r="11" spans="2:38" ht="17.850000000000001" customHeight="1">
      <c r="B11" s="21">
        <f>IF(LEN(C11=0),SUBTOTAL(3,$C$9:C11),"")</f>
        <v>3</v>
      </c>
      <c r="C11" s="22" t="s">
        <v>2126</v>
      </c>
      <c r="D11" s="23" t="s">
        <v>4213</v>
      </c>
      <c r="E11" s="24" t="s">
        <v>3202</v>
      </c>
      <c r="F11" s="25" t="s">
        <v>3491</v>
      </c>
      <c r="G11" s="22" t="s">
        <v>3235</v>
      </c>
      <c r="H11" s="26">
        <v>2</v>
      </c>
      <c r="I11" s="26">
        <v>0</v>
      </c>
      <c r="J11" s="26">
        <v>0</v>
      </c>
      <c r="K11" s="26" t="s">
        <v>28</v>
      </c>
      <c r="L11" s="27"/>
      <c r="M11" s="27"/>
      <c r="N11" s="27"/>
      <c r="O11" s="113" t="s">
        <v>4811</v>
      </c>
      <c r="P11" s="28">
        <f>ROUND(SUMPRODUCT(H11:O11,$H$8:$O$8)/100,1)</f>
        <v>0.2</v>
      </c>
      <c r="Q11" s="29" t="str">
        <f t="shared" si="0"/>
        <v>F</v>
      </c>
      <c r="R11" s="29" t="str">
        <f t="shared" si="1"/>
        <v>Kém</v>
      </c>
      <c r="S11" s="31" t="str">
        <f t="shared" si="2"/>
        <v>Không đủ ĐKDT</v>
      </c>
      <c r="T11" s="32" t="str">
        <f t="array" ref="T11">IFERROR(VLOOKUP($C11&amp;$S$3,CHOOSE({1,2},Data!$A$2:$A$15458&amp;Data!$B$2:$B$15458,Data!$C$2:$C$15458),2,0),"")</f>
        <v>102-A2</v>
      </c>
      <c r="U11" s="94" t="str">
        <f t="array" ref="U11">IFERROR(VLOOKUP($C11&amp;$G$4,CHOOSE({1,2},Data!$A$2:$A$15458&amp;Data!$E$2:$E$15458,Data!$F$2:$F$15458),2,0),"")</f>
        <v>BAS1224-18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Học lại</v>
      </c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</row>
    <row r="12" spans="2:38" ht="17.850000000000001" customHeight="1">
      <c r="B12" s="21">
        <f>IF(LEN(C12=0),SUBTOTAL(3,$C$9:C12),"")</f>
        <v>4</v>
      </c>
      <c r="C12" s="22" t="s">
        <v>1682</v>
      </c>
      <c r="D12" s="23" t="s">
        <v>4130</v>
      </c>
      <c r="E12" s="24" t="s">
        <v>3206</v>
      </c>
      <c r="F12" s="25" t="s">
        <v>4759</v>
      </c>
      <c r="G12" s="22" t="s">
        <v>3799</v>
      </c>
      <c r="H12" s="26">
        <v>10</v>
      </c>
      <c r="I12" s="26">
        <v>5</v>
      </c>
      <c r="J12" s="26">
        <v>4</v>
      </c>
      <c r="K12" s="26" t="s">
        <v>28</v>
      </c>
      <c r="L12" s="33"/>
      <c r="M12" s="33"/>
      <c r="N12" s="33"/>
      <c r="O12" s="77">
        <v>2.5</v>
      </c>
      <c r="P12" s="28">
        <f>ROUND(SUMPRODUCT(H12:O12,$H$8:$O$8)/100,1)</f>
        <v>3.8</v>
      </c>
      <c r="Q12" s="29" t="str">
        <f t="shared" si="0"/>
        <v>F</v>
      </c>
      <c r="R12" s="30" t="str">
        <f t="shared" si="1"/>
        <v>Kém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102-A2</v>
      </c>
      <c r="U12" s="94" t="str">
        <f t="array" ref="U12">IFERROR(VLOOKUP($C12&amp;$G$4,CHOOSE({1,2},Data!$A$2:$A$15458&amp;Data!$E$2:$E$15458,Data!$F$2:$F$15458),2,0),"")</f>
        <v>BAS1224-18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Học lại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 ht="17.850000000000001" customHeight="1">
      <c r="B13" s="21">
        <f>IF(LEN(C13=0),SUBTOTAL(3,$C$9:C13),"")</f>
        <v>5</v>
      </c>
      <c r="C13" s="22" t="s">
        <v>1887</v>
      </c>
      <c r="D13" s="23" t="s">
        <v>3541</v>
      </c>
      <c r="E13" s="24" t="s">
        <v>3206</v>
      </c>
      <c r="F13" s="25" t="s">
        <v>3350</v>
      </c>
      <c r="G13" s="22" t="s">
        <v>3318</v>
      </c>
      <c r="H13" s="26">
        <v>10</v>
      </c>
      <c r="I13" s="26">
        <v>9</v>
      </c>
      <c r="J13" s="26">
        <v>7.5</v>
      </c>
      <c r="K13" s="26" t="s">
        <v>28</v>
      </c>
      <c r="L13" s="33"/>
      <c r="M13" s="33"/>
      <c r="N13" s="33"/>
      <c r="O13" s="77">
        <v>9</v>
      </c>
      <c r="P13" s="28">
        <f>ROUND(SUMPRODUCT(H13:O13,$H$8:$O$8)/100,1)</f>
        <v>8.8000000000000007</v>
      </c>
      <c r="Q13" s="29" t="str">
        <f t="shared" si="0"/>
        <v>A</v>
      </c>
      <c r="R13" s="30" t="str">
        <f t="shared" si="1"/>
        <v>Giỏi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102-A2</v>
      </c>
      <c r="U13" s="94" t="str">
        <f t="array" ref="U13">IFERROR(VLOOKUP($C13&amp;$G$4,CHOOSE({1,2},Data!$A$2:$A$15458&amp;Data!$E$2:$E$15458,Data!$F$2:$F$15458),2,0),"")</f>
        <v>BAS1224-18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Đạt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2444</v>
      </c>
      <c r="D14" s="23" t="s">
        <v>3858</v>
      </c>
      <c r="E14" s="24" t="s">
        <v>3206</v>
      </c>
      <c r="F14" s="25" t="s">
        <v>3764</v>
      </c>
      <c r="G14" s="22" t="s">
        <v>3246</v>
      </c>
      <c r="H14" s="26">
        <v>10</v>
      </c>
      <c r="I14" s="26">
        <v>10</v>
      </c>
      <c r="J14" s="26">
        <v>9.5</v>
      </c>
      <c r="K14" s="26" t="s">
        <v>28</v>
      </c>
      <c r="L14" s="33"/>
      <c r="M14" s="33"/>
      <c r="N14" s="33"/>
      <c r="O14" s="77">
        <v>9.5</v>
      </c>
      <c r="P14" s="28">
        <f>ROUND(SUMPRODUCT(H14:O14,$H$8:$O$8)/100,1)</f>
        <v>9.6</v>
      </c>
      <c r="Q14" s="29" t="str">
        <f t="shared" si="0"/>
        <v>A+</v>
      </c>
      <c r="R14" s="30" t="str">
        <f t="shared" si="1"/>
        <v>Giỏi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102-A2</v>
      </c>
      <c r="U14" s="94" t="str">
        <f t="array" ref="U14">IFERROR(VLOOKUP($C14&amp;$G$4,CHOOSE({1,2},Data!$A$2:$A$15458&amp;Data!$E$2:$E$15458,Data!$F$2:$F$15458),2,0),"")</f>
        <v>BAS1224-18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2069</v>
      </c>
      <c r="D15" s="23" t="s">
        <v>4104</v>
      </c>
      <c r="E15" s="24" t="s">
        <v>3206</v>
      </c>
      <c r="F15" s="25" t="s">
        <v>4490</v>
      </c>
      <c r="G15" s="22" t="s">
        <v>3465</v>
      </c>
      <c r="H15" s="26">
        <v>10</v>
      </c>
      <c r="I15" s="26">
        <v>7</v>
      </c>
      <c r="J15" s="26">
        <v>8</v>
      </c>
      <c r="K15" s="26" t="s">
        <v>28</v>
      </c>
      <c r="L15" s="33"/>
      <c r="M15" s="33"/>
      <c r="N15" s="33"/>
      <c r="O15" s="77">
        <v>7</v>
      </c>
      <c r="P15" s="28">
        <f>ROUND(SUMPRODUCT(H15:O15,$H$8:$O$8)/100,1)</f>
        <v>7.5</v>
      </c>
      <c r="Q15" s="29" t="str">
        <f t="shared" si="0"/>
        <v>B</v>
      </c>
      <c r="R15" s="30" t="str">
        <f t="shared" si="1"/>
        <v>Khá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102-A2</v>
      </c>
      <c r="U15" s="94" t="str">
        <f t="array" ref="U15">IFERROR(VLOOKUP($C15&amp;$G$4,CHOOSE({1,2},Data!$A$2:$A$15458&amp;Data!$E$2:$E$15458,Data!$F$2:$F$15458),2,0),"")</f>
        <v>BAS1224-18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 ht="17.850000000000001" customHeight="1">
      <c r="B16" s="21">
        <f>IF(LEN(C16=0),SUBTOTAL(3,$C$9:C16),"")</f>
        <v>8</v>
      </c>
      <c r="C16" s="22" t="s">
        <v>2742</v>
      </c>
      <c r="D16" s="23" t="s">
        <v>4757</v>
      </c>
      <c r="E16" s="24" t="s">
        <v>3206</v>
      </c>
      <c r="F16" s="25" t="s">
        <v>3511</v>
      </c>
      <c r="G16" s="22" t="s">
        <v>3308</v>
      </c>
      <c r="H16" s="26">
        <v>10</v>
      </c>
      <c r="I16" s="26">
        <v>7</v>
      </c>
      <c r="J16" s="26">
        <v>7.5</v>
      </c>
      <c r="K16" s="26" t="s">
        <v>28</v>
      </c>
      <c r="L16" s="33"/>
      <c r="M16" s="33"/>
      <c r="N16" s="33"/>
      <c r="O16" s="77">
        <v>8.5</v>
      </c>
      <c r="P16" s="28">
        <f>ROUND(SUMPRODUCT(H16:O16,$H$8:$O$8)/100,1)</f>
        <v>8.3000000000000007</v>
      </c>
      <c r="Q16" s="29" t="str">
        <f t="shared" si="0"/>
        <v>B+</v>
      </c>
      <c r="R16" s="30" t="str">
        <f t="shared" si="1"/>
        <v>Khá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102-A2</v>
      </c>
      <c r="U16" s="94" t="str">
        <f t="array" ref="U16">IFERROR(VLOOKUP($C16&amp;$G$4,CHOOSE({1,2},Data!$A$2:$A$15458&amp;Data!$E$2:$E$15458,Data!$F$2:$F$15458),2,0),"")</f>
        <v>BAS1224-18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842</v>
      </c>
      <c r="D17" s="23" t="s">
        <v>4758</v>
      </c>
      <c r="E17" s="24" t="s">
        <v>3206</v>
      </c>
      <c r="F17" s="25" t="s">
        <v>3757</v>
      </c>
      <c r="G17" s="22" t="s">
        <v>3252</v>
      </c>
      <c r="H17" s="26">
        <v>10</v>
      </c>
      <c r="I17" s="26">
        <v>9</v>
      </c>
      <c r="J17" s="26">
        <v>8</v>
      </c>
      <c r="K17" s="26" t="s">
        <v>28</v>
      </c>
      <c r="L17" s="33"/>
      <c r="M17" s="33"/>
      <c r="N17" s="33"/>
      <c r="O17" s="77">
        <v>9</v>
      </c>
      <c r="P17" s="28">
        <f>ROUND(SUMPRODUCT(H17:O17,$H$8:$O$8)/100,1)</f>
        <v>8.9</v>
      </c>
      <c r="Q17" s="29" t="str">
        <f t="shared" si="0"/>
        <v>A</v>
      </c>
      <c r="R17" s="30" t="str">
        <f t="shared" si="1"/>
        <v>Giỏi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102-A2</v>
      </c>
      <c r="U17" s="94" t="str">
        <f t="array" ref="U17">IFERROR(VLOOKUP($C17&amp;$G$4,CHOOSE({1,2},Data!$A$2:$A$15458&amp;Data!$E$2:$E$15458,Data!$F$2:$F$15458),2,0),"")</f>
        <v>BAS1224-18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330</v>
      </c>
      <c r="D18" s="23" t="s">
        <v>4756</v>
      </c>
      <c r="E18" s="24" t="s">
        <v>3206</v>
      </c>
      <c r="F18" s="25" t="s">
        <v>3562</v>
      </c>
      <c r="G18" s="22" t="s">
        <v>3281</v>
      </c>
      <c r="H18" s="26">
        <v>10</v>
      </c>
      <c r="I18" s="26">
        <v>9</v>
      </c>
      <c r="J18" s="26">
        <v>8.5</v>
      </c>
      <c r="K18" s="26" t="s">
        <v>28</v>
      </c>
      <c r="L18" s="33"/>
      <c r="M18" s="33"/>
      <c r="N18" s="33"/>
      <c r="O18" s="77">
        <v>9</v>
      </c>
      <c r="P18" s="28">
        <f>ROUND(SUMPRODUCT(H18:O18,$H$8:$O$8)/100,1)</f>
        <v>9</v>
      </c>
      <c r="Q18" s="29" t="str">
        <f t="shared" si="0"/>
        <v>A+</v>
      </c>
      <c r="R18" s="30" t="str">
        <f t="shared" si="1"/>
        <v>Giỏi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102-A2</v>
      </c>
      <c r="U18" s="94" t="str">
        <f t="array" ref="U18">IFERROR(VLOOKUP($C18&amp;$G$4,CHOOSE({1,2},Data!$A$2:$A$15458&amp;Data!$E$2:$E$15458,Data!$F$2:$F$15458),2,0),"")</f>
        <v>BAS1224-18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2130</v>
      </c>
      <c r="D19" s="23" t="s">
        <v>4138</v>
      </c>
      <c r="E19" s="24" t="s">
        <v>4533</v>
      </c>
      <c r="F19" s="25" t="s">
        <v>4669</v>
      </c>
      <c r="G19" s="22" t="s">
        <v>3235</v>
      </c>
      <c r="H19" s="26">
        <v>10</v>
      </c>
      <c r="I19" s="26">
        <v>10</v>
      </c>
      <c r="J19" s="26">
        <v>7.5</v>
      </c>
      <c r="K19" s="26" t="s">
        <v>28</v>
      </c>
      <c r="L19" s="33"/>
      <c r="M19" s="33"/>
      <c r="N19" s="33"/>
      <c r="O19" s="77">
        <v>8.5</v>
      </c>
      <c r="P19" s="28">
        <f>ROUND(SUMPRODUCT(H19:O19,$H$8:$O$8)/100,1)</f>
        <v>8.6</v>
      </c>
      <c r="Q19" s="29" t="str">
        <f t="shared" si="0"/>
        <v>A</v>
      </c>
      <c r="R19" s="30" t="str">
        <f t="shared" si="1"/>
        <v>Giỏi</v>
      </c>
      <c r="S19" s="31" t="str">
        <f t="shared" si="2"/>
        <v/>
      </c>
      <c r="T19" s="32" t="str">
        <f t="array" ref="T19">IFERROR(VLOOKUP($C19&amp;$S$3,CHOOSE({1,2},Data!$A$2:$A$15458&amp;Data!$B$2:$B$15458,Data!$C$2:$C$15458),2,0),"")</f>
        <v>102-A2</v>
      </c>
      <c r="U19" s="94" t="str">
        <f t="array" ref="U19">IFERROR(VLOOKUP($C19&amp;$G$4,CHOOSE({1,2},Data!$A$2:$A$15458&amp;Data!$E$2:$E$15458,Data!$F$2:$F$15458),2,0),"")</f>
        <v>BAS1224-18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Đạt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2391</v>
      </c>
      <c r="D20" s="23" t="s">
        <v>3520</v>
      </c>
      <c r="E20" s="24" t="s">
        <v>3216</v>
      </c>
      <c r="F20" s="25" t="s">
        <v>3420</v>
      </c>
      <c r="G20" s="22" t="s">
        <v>3231</v>
      </c>
      <c r="H20" s="26">
        <v>10</v>
      </c>
      <c r="I20" s="26">
        <v>7</v>
      </c>
      <c r="J20" s="26">
        <v>8.5</v>
      </c>
      <c r="K20" s="26" t="s">
        <v>28</v>
      </c>
      <c r="L20" s="33"/>
      <c r="M20" s="33"/>
      <c r="N20" s="33"/>
      <c r="O20" s="77">
        <v>8</v>
      </c>
      <c r="P20" s="28">
        <f>ROUND(SUMPRODUCT(H20:O20,$H$8:$O$8)/100,1)</f>
        <v>8.1999999999999993</v>
      </c>
      <c r="Q20" s="29" t="str">
        <f t="shared" si="0"/>
        <v>B+</v>
      </c>
      <c r="R20" s="30" t="str">
        <f t="shared" si="1"/>
        <v>Khá</v>
      </c>
      <c r="S20" s="31" t="str">
        <f t="shared" si="2"/>
        <v/>
      </c>
      <c r="T20" s="32" t="str">
        <f t="array" ref="T20">IFERROR(VLOOKUP($C20&amp;$S$3,CHOOSE({1,2},Data!$A$2:$A$15458&amp;Data!$B$2:$B$15458,Data!$C$2:$C$15458),2,0),"")</f>
        <v>102-A2</v>
      </c>
      <c r="U20" s="94" t="str">
        <f t="array" ref="U20">IFERROR(VLOOKUP($C20&amp;$G$4,CHOOSE({1,2},Data!$A$2:$A$15458&amp;Data!$E$2:$E$15458,Data!$F$2:$F$15458),2,0),"")</f>
        <v>BAS1224-18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1889</v>
      </c>
      <c r="D21" s="23" t="s">
        <v>3402</v>
      </c>
      <c r="E21" s="24" t="s">
        <v>4760</v>
      </c>
      <c r="F21" s="25" t="s">
        <v>3964</v>
      </c>
      <c r="G21" s="22" t="s">
        <v>3228</v>
      </c>
      <c r="H21" s="26">
        <v>10</v>
      </c>
      <c r="I21" s="26">
        <v>9</v>
      </c>
      <c r="J21" s="26">
        <v>7.5</v>
      </c>
      <c r="K21" s="26" t="s">
        <v>28</v>
      </c>
      <c r="L21" s="33"/>
      <c r="M21" s="33"/>
      <c r="N21" s="33"/>
      <c r="O21" s="77">
        <v>8</v>
      </c>
      <c r="P21" s="28">
        <f>ROUND(SUMPRODUCT(H21:O21,$H$8:$O$8)/100,1)</f>
        <v>8.1999999999999993</v>
      </c>
      <c r="Q21" s="29" t="str">
        <f t="shared" si="0"/>
        <v>B+</v>
      </c>
      <c r="R21" s="30" t="str">
        <f t="shared" si="1"/>
        <v>Khá</v>
      </c>
      <c r="S21" s="31" t="str">
        <f t="shared" si="2"/>
        <v/>
      </c>
      <c r="T21" s="32" t="str">
        <f t="array" ref="T21">IFERROR(VLOOKUP($C21&amp;$S$3,CHOOSE({1,2},Data!$A$2:$A$15458&amp;Data!$B$2:$B$15458,Data!$C$2:$C$15458),2,0),"")</f>
        <v>102-A2</v>
      </c>
      <c r="U21" s="94" t="str">
        <f t="array" ref="U21">IFERROR(VLOOKUP($C21&amp;$G$4,CHOOSE({1,2},Data!$A$2:$A$15458&amp;Data!$E$2:$E$15458,Data!$F$2:$F$15458),2,0),"")</f>
        <v>BAS1224-18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1892</v>
      </c>
      <c r="D22" s="23" t="s">
        <v>4761</v>
      </c>
      <c r="E22" s="24" t="s">
        <v>3224</v>
      </c>
      <c r="F22" s="25" t="s">
        <v>3859</v>
      </c>
      <c r="G22" s="22" t="s">
        <v>3318</v>
      </c>
      <c r="H22" s="26">
        <v>10</v>
      </c>
      <c r="I22" s="26">
        <v>9</v>
      </c>
      <c r="J22" s="26">
        <v>8.5</v>
      </c>
      <c r="K22" s="26" t="s">
        <v>28</v>
      </c>
      <c r="L22" s="33"/>
      <c r="M22" s="33"/>
      <c r="N22" s="33"/>
      <c r="O22" s="77">
        <v>10</v>
      </c>
      <c r="P22" s="28">
        <f>ROUND(SUMPRODUCT(H22:O22,$H$8:$O$8)/100,1)</f>
        <v>9.6</v>
      </c>
      <c r="Q22" s="29" t="str">
        <f t="shared" si="0"/>
        <v>A+</v>
      </c>
      <c r="R22" s="30" t="str">
        <f t="shared" si="1"/>
        <v>Giỏi</v>
      </c>
      <c r="S22" s="31" t="str">
        <f t="shared" si="2"/>
        <v/>
      </c>
      <c r="T22" s="32" t="str">
        <f t="array" ref="T22">IFERROR(VLOOKUP($C22&amp;$S$3,CHOOSE({1,2},Data!$A$2:$A$15458&amp;Data!$B$2:$B$15458,Data!$C$2:$C$15458),2,0),"")</f>
        <v>102-A2</v>
      </c>
      <c r="U22" s="94" t="str">
        <f t="array" ref="U22">IFERROR(VLOOKUP($C22&amp;$G$4,CHOOSE({1,2},Data!$A$2:$A$15458&amp;Data!$E$2:$E$15458,Data!$F$2:$F$15458),2,0),"")</f>
        <v>BAS1224-18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2137</v>
      </c>
      <c r="D23" s="23" t="s">
        <v>4146</v>
      </c>
      <c r="E23" s="24" t="s">
        <v>4437</v>
      </c>
      <c r="F23" s="25" t="s">
        <v>3671</v>
      </c>
      <c r="G23" s="22" t="s">
        <v>3257</v>
      </c>
      <c r="H23" s="26">
        <v>10</v>
      </c>
      <c r="I23" s="26">
        <v>10</v>
      </c>
      <c r="J23" s="26">
        <v>9</v>
      </c>
      <c r="K23" s="26" t="s">
        <v>28</v>
      </c>
      <c r="L23" s="33"/>
      <c r="M23" s="33"/>
      <c r="N23" s="33"/>
      <c r="O23" s="77">
        <v>8.5</v>
      </c>
      <c r="P23" s="28">
        <f>ROUND(SUMPRODUCT(H23:O23,$H$8:$O$8)/100,1)</f>
        <v>8.9</v>
      </c>
      <c r="Q23" s="29" t="str">
        <f t="shared" si="0"/>
        <v>A</v>
      </c>
      <c r="R23" s="30" t="str">
        <f t="shared" si="1"/>
        <v>Giỏi</v>
      </c>
      <c r="S23" s="31" t="str">
        <f t="shared" si="2"/>
        <v/>
      </c>
      <c r="T23" s="32" t="str">
        <f t="array" ref="T23">IFERROR(VLOOKUP($C23&amp;$S$3,CHOOSE({1,2},Data!$A$2:$A$15458&amp;Data!$B$2:$B$15458,Data!$C$2:$C$15458),2,0),"")</f>
        <v>102-A2</v>
      </c>
      <c r="U23" s="94" t="str">
        <f t="array" ref="U23">IFERROR(VLOOKUP($C23&amp;$G$4,CHOOSE({1,2},Data!$A$2:$A$15458&amp;Data!$E$2:$E$15458,Data!$F$2:$F$15458),2,0),"")</f>
        <v>BAS1224-18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1305</v>
      </c>
      <c r="D24" s="23" t="s">
        <v>4762</v>
      </c>
      <c r="E24" s="24" t="s">
        <v>3466</v>
      </c>
      <c r="F24" s="25" t="s">
        <v>3510</v>
      </c>
      <c r="G24" s="22" t="s">
        <v>3340</v>
      </c>
      <c r="H24" s="26">
        <v>10</v>
      </c>
      <c r="I24" s="26">
        <v>9</v>
      </c>
      <c r="J24" s="26">
        <v>8</v>
      </c>
      <c r="K24" s="26" t="s">
        <v>28</v>
      </c>
      <c r="L24" s="33"/>
      <c r="M24" s="33"/>
      <c r="N24" s="33"/>
      <c r="O24" s="77">
        <v>8</v>
      </c>
      <c r="P24" s="28">
        <f>ROUND(SUMPRODUCT(H24:O24,$H$8:$O$8)/100,1)</f>
        <v>8.3000000000000007</v>
      </c>
      <c r="Q24" s="29" t="str">
        <f t="shared" si="0"/>
        <v>B+</v>
      </c>
      <c r="R24" s="30" t="str">
        <f t="shared" si="1"/>
        <v>Khá</v>
      </c>
      <c r="S24" s="31" t="str">
        <f t="shared" si="2"/>
        <v/>
      </c>
      <c r="T24" s="32" t="str">
        <f t="array" ref="T24">IFERROR(VLOOKUP($C24&amp;$S$3,CHOOSE({1,2},Data!$A$2:$A$15458&amp;Data!$B$2:$B$15458,Data!$C$2:$C$15458),2,0),"")</f>
        <v>102-A2</v>
      </c>
      <c r="U24" s="94" t="str">
        <f t="array" ref="U24">IFERROR(VLOOKUP($C24&amp;$G$4,CHOOSE({1,2},Data!$A$2:$A$15458&amp;Data!$E$2:$E$15458,Data!$F$2:$F$15458),2,0),"")</f>
        <v>BAS1224-18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1898</v>
      </c>
      <c r="D25" s="23" t="s">
        <v>4763</v>
      </c>
      <c r="E25" s="24" t="s">
        <v>3466</v>
      </c>
      <c r="F25" s="25" t="s">
        <v>4263</v>
      </c>
      <c r="G25" s="22" t="s">
        <v>3318</v>
      </c>
      <c r="H25" s="26">
        <v>10</v>
      </c>
      <c r="I25" s="26">
        <v>9</v>
      </c>
      <c r="J25" s="26">
        <v>8</v>
      </c>
      <c r="K25" s="26" t="s">
        <v>28</v>
      </c>
      <c r="L25" s="33"/>
      <c r="M25" s="33"/>
      <c r="N25" s="33"/>
      <c r="O25" s="77">
        <v>9</v>
      </c>
      <c r="P25" s="28">
        <f>ROUND(SUMPRODUCT(H25:O25,$H$8:$O$8)/100,1)</f>
        <v>8.9</v>
      </c>
      <c r="Q25" s="29" t="str">
        <f t="shared" si="0"/>
        <v>A</v>
      </c>
      <c r="R25" s="30" t="str">
        <f t="shared" si="1"/>
        <v>Giỏi</v>
      </c>
      <c r="S25" s="31" t="str">
        <f t="shared" si="2"/>
        <v/>
      </c>
      <c r="T25" s="32" t="str">
        <f t="array" ref="T25">IFERROR(VLOOKUP($C25&amp;$S$3,CHOOSE({1,2},Data!$A$2:$A$15458&amp;Data!$B$2:$B$15458,Data!$C$2:$C$15458),2,0),"")</f>
        <v>102-A2</v>
      </c>
      <c r="U25" s="94" t="str">
        <f t="array" ref="U25">IFERROR(VLOOKUP($C25&amp;$G$4,CHOOSE({1,2},Data!$A$2:$A$15458&amp;Data!$E$2:$E$15458,Data!$F$2:$F$15458),2,0),"")</f>
        <v>BAS1224-18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1950</v>
      </c>
      <c r="D26" s="23" t="s">
        <v>3322</v>
      </c>
      <c r="E26" s="24" t="s">
        <v>3250</v>
      </c>
      <c r="F26" s="25" t="s">
        <v>3692</v>
      </c>
      <c r="G26" s="22" t="s">
        <v>3281</v>
      </c>
      <c r="H26" s="26">
        <v>10</v>
      </c>
      <c r="I26" s="26">
        <v>9</v>
      </c>
      <c r="J26" s="26">
        <v>8.5</v>
      </c>
      <c r="K26" s="26" t="s">
        <v>28</v>
      </c>
      <c r="L26" s="33"/>
      <c r="M26" s="33"/>
      <c r="N26" s="33"/>
      <c r="O26" s="77">
        <v>7</v>
      </c>
      <c r="P26" s="28">
        <f>ROUND(SUMPRODUCT(H26:O26,$H$8:$O$8)/100,1)</f>
        <v>7.8</v>
      </c>
      <c r="Q26" s="29" t="str">
        <f t="shared" si="0"/>
        <v>B</v>
      </c>
      <c r="R26" s="30" t="str">
        <f t="shared" si="1"/>
        <v>Khá</v>
      </c>
      <c r="S26" s="31" t="str">
        <f t="shared" si="2"/>
        <v/>
      </c>
      <c r="T26" s="32" t="str">
        <f t="array" ref="T26">IFERROR(VLOOKUP($C26&amp;$S$3,CHOOSE({1,2},Data!$A$2:$A$15458&amp;Data!$B$2:$B$15458,Data!$C$2:$C$15458),2,0),"")</f>
        <v>102-A2</v>
      </c>
      <c r="U26" s="94" t="str">
        <f t="array" ref="U26">IFERROR(VLOOKUP($C26&amp;$G$4,CHOOSE({1,2},Data!$A$2:$A$15458&amp;Data!$E$2:$E$15458,Data!$F$2:$F$15458),2,0),"")</f>
        <v>BAS1224-18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1690</v>
      </c>
      <c r="D27" s="23" t="s">
        <v>4764</v>
      </c>
      <c r="E27" s="24" t="s">
        <v>3250</v>
      </c>
      <c r="F27" s="25" t="s">
        <v>4765</v>
      </c>
      <c r="G27" s="22" t="s">
        <v>3799</v>
      </c>
      <c r="H27" s="26">
        <v>10</v>
      </c>
      <c r="I27" s="26">
        <v>7</v>
      </c>
      <c r="J27" s="26">
        <v>7</v>
      </c>
      <c r="K27" s="26" t="s">
        <v>28</v>
      </c>
      <c r="L27" s="33"/>
      <c r="M27" s="33"/>
      <c r="N27" s="33"/>
      <c r="O27" s="77">
        <v>3</v>
      </c>
      <c r="P27" s="28">
        <f>ROUND(SUMPRODUCT(H27:O27,$H$8:$O$8)/100,1)</f>
        <v>4.9000000000000004</v>
      </c>
      <c r="Q27" s="29" t="str">
        <f t="shared" si="0"/>
        <v>D</v>
      </c>
      <c r="R27" s="30" t="str">
        <f t="shared" si="1"/>
        <v>Trung bình yếu</v>
      </c>
      <c r="S27" s="31" t="str">
        <f t="shared" si="2"/>
        <v/>
      </c>
      <c r="T27" s="32" t="str">
        <f t="array" ref="T27">IFERROR(VLOOKUP($C27&amp;$S$3,CHOOSE({1,2},Data!$A$2:$A$15458&amp;Data!$B$2:$B$15458,Data!$C$2:$C$15458),2,0),"")</f>
        <v>102-A2</v>
      </c>
      <c r="U27" s="94" t="str">
        <f t="array" ref="U27">IFERROR(VLOOKUP($C27&amp;$G$4,CHOOSE({1,2},Data!$A$2:$A$15458&amp;Data!$E$2:$E$15458,Data!$F$2:$F$15458),2,0),"")</f>
        <v>BAS1224-18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1366</v>
      </c>
      <c r="D28" s="23" t="s">
        <v>4766</v>
      </c>
      <c r="E28" s="24" t="s">
        <v>3250</v>
      </c>
      <c r="F28" s="25" t="s">
        <v>3967</v>
      </c>
      <c r="G28" s="22" t="s">
        <v>3329</v>
      </c>
      <c r="H28" s="26">
        <v>10</v>
      </c>
      <c r="I28" s="26">
        <v>9</v>
      </c>
      <c r="J28" s="26">
        <v>9</v>
      </c>
      <c r="K28" s="26" t="s">
        <v>28</v>
      </c>
      <c r="L28" s="33"/>
      <c r="M28" s="33"/>
      <c r="N28" s="33"/>
      <c r="O28" s="77">
        <v>6</v>
      </c>
      <c r="P28" s="28">
        <f>ROUND(SUMPRODUCT(H28:O28,$H$8:$O$8)/100,1)</f>
        <v>7.3</v>
      </c>
      <c r="Q28" s="29" t="str">
        <f t="shared" si="0"/>
        <v>B</v>
      </c>
      <c r="R28" s="30" t="str">
        <f t="shared" si="1"/>
        <v>Khá</v>
      </c>
      <c r="S28" s="31" t="str">
        <f t="shared" si="2"/>
        <v/>
      </c>
      <c r="T28" s="32" t="str">
        <f t="array" ref="T28">IFERROR(VLOOKUP($C28&amp;$S$3,CHOOSE({1,2},Data!$A$2:$A$15458&amp;Data!$B$2:$B$15458,Data!$C$2:$C$15458),2,0),"")</f>
        <v>102-A2</v>
      </c>
      <c r="U28" s="94" t="str">
        <f t="array" ref="U28">IFERROR(VLOOKUP($C28&amp;$G$4,CHOOSE({1,2},Data!$A$2:$A$15458&amp;Data!$E$2:$E$15458,Data!$F$2:$F$15458),2,0),"")</f>
        <v>BAS1224-18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1901</v>
      </c>
      <c r="D29" s="23" t="s">
        <v>3457</v>
      </c>
      <c r="E29" s="24" t="s">
        <v>3275</v>
      </c>
      <c r="F29" s="25" t="s">
        <v>3304</v>
      </c>
      <c r="G29" s="22" t="s">
        <v>3239</v>
      </c>
      <c r="H29" s="26">
        <v>10</v>
      </c>
      <c r="I29" s="26">
        <v>9</v>
      </c>
      <c r="J29" s="26">
        <v>8</v>
      </c>
      <c r="K29" s="26" t="s">
        <v>28</v>
      </c>
      <c r="L29" s="33"/>
      <c r="M29" s="33"/>
      <c r="N29" s="33"/>
      <c r="O29" s="77">
        <v>8.5</v>
      </c>
      <c r="P29" s="28">
        <f>ROUND(SUMPRODUCT(H29:O29,$H$8:$O$8)/100,1)</f>
        <v>8.6</v>
      </c>
      <c r="Q29" s="29" t="str">
        <f t="shared" si="0"/>
        <v>A</v>
      </c>
      <c r="R29" s="30" t="str">
        <f t="shared" si="1"/>
        <v>Giỏi</v>
      </c>
      <c r="S29" s="31" t="str">
        <f t="shared" si="2"/>
        <v/>
      </c>
      <c r="T29" s="32" t="str">
        <f t="array" ref="T29">IFERROR(VLOOKUP($C29&amp;$S$3,CHOOSE({1,2},Data!$A$2:$A$15458&amp;Data!$B$2:$B$15458,Data!$C$2:$C$15458),2,0),"")</f>
        <v>102-A2</v>
      </c>
      <c r="U29" s="94" t="str">
        <f t="array" ref="U29">IFERROR(VLOOKUP($C29&amp;$G$4,CHOOSE({1,2},Data!$A$2:$A$15458&amp;Data!$E$2:$E$15458,Data!$F$2:$F$15458),2,0),"")</f>
        <v>BAS1224-18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2970</v>
      </c>
      <c r="D30" s="23" t="s">
        <v>4767</v>
      </c>
      <c r="E30" s="24" t="s">
        <v>4768</v>
      </c>
      <c r="F30" s="25" t="s">
        <v>4769</v>
      </c>
      <c r="G30" s="22" t="s">
        <v>4770</v>
      </c>
      <c r="H30" s="26">
        <v>10</v>
      </c>
      <c r="I30" s="26">
        <v>7</v>
      </c>
      <c r="J30" s="26">
        <v>6</v>
      </c>
      <c r="K30" s="26" t="s">
        <v>28</v>
      </c>
      <c r="L30" s="33"/>
      <c r="M30" s="33"/>
      <c r="N30" s="33"/>
      <c r="O30" s="77">
        <v>9</v>
      </c>
      <c r="P30" s="28">
        <f>ROUND(SUMPRODUCT(H30:O30,$H$8:$O$8)/100,1)</f>
        <v>8.3000000000000007</v>
      </c>
      <c r="Q30" s="29" t="str">
        <f t="shared" si="0"/>
        <v>B+</v>
      </c>
      <c r="R30" s="30" t="str">
        <f t="shared" si="1"/>
        <v>Khá</v>
      </c>
      <c r="S30" s="31" t="str">
        <f t="shared" si="2"/>
        <v/>
      </c>
      <c r="T30" s="32" t="str">
        <f t="array" ref="T30">IFERROR(VLOOKUP($C30&amp;$S$3,CHOOSE({1,2},Data!$A$2:$A$15458&amp;Data!$B$2:$B$15458,Data!$C$2:$C$15458),2,0),"")</f>
        <v>102-A2</v>
      </c>
      <c r="U30" s="94" t="str">
        <f t="array" ref="U30">IFERROR(VLOOKUP($C30&amp;$G$4,CHOOSE({1,2},Data!$A$2:$A$15458&amp;Data!$E$2:$E$15458,Data!$F$2:$F$15458),2,0),"")</f>
        <v>BAS1224-18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1428</v>
      </c>
      <c r="D31" s="23" t="s">
        <v>4195</v>
      </c>
      <c r="E31" s="24" t="s">
        <v>3282</v>
      </c>
      <c r="F31" s="25" t="s">
        <v>3767</v>
      </c>
      <c r="G31" s="22" t="s">
        <v>3382</v>
      </c>
      <c r="H31" s="26">
        <v>9</v>
      </c>
      <c r="I31" s="26">
        <v>5</v>
      </c>
      <c r="J31" s="26">
        <v>7</v>
      </c>
      <c r="K31" s="26" t="s">
        <v>28</v>
      </c>
      <c r="L31" s="33"/>
      <c r="M31" s="33"/>
      <c r="N31" s="33"/>
      <c r="O31" s="77">
        <v>5</v>
      </c>
      <c r="P31" s="28">
        <f>ROUND(SUMPRODUCT(H31:O31,$H$8:$O$8)/100,1)</f>
        <v>5.8</v>
      </c>
      <c r="Q31" s="29" t="str">
        <f t="shared" si="0"/>
        <v>C</v>
      </c>
      <c r="R31" s="30" t="str">
        <f t="shared" si="1"/>
        <v>Trung bình</v>
      </c>
      <c r="S31" s="31" t="str">
        <f t="shared" si="2"/>
        <v/>
      </c>
      <c r="T31" s="32" t="str">
        <f t="array" ref="T31">IFERROR(VLOOKUP($C31&amp;$S$3,CHOOSE({1,2},Data!$A$2:$A$15458&amp;Data!$B$2:$B$15458,Data!$C$2:$C$15458),2,0),"")</f>
        <v>102-A2</v>
      </c>
      <c r="U31" s="94" t="str">
        <f t="array" ref="U31">IFERROR(VLOOKUP($C31&amp;$G$4,CHOOSE({1,2},Data!$A$2:$A$15458&amp;Data!$E$2:$E$15458,Data!$F$2:$F$15458),2,0),"")</f>
        <v>BAS1224-18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1429</v>
      </c>
      <c r="D32" s="23" t="s">
        <v>4771</v>
      </c>
      <c r="E32" s="24" t="s">
        <v>4772</v>
      </c>
      <c r="F32" s="25" t="s">
        <v>3367</v>
      </c>
      <c r="G32" s="22" t="s">
        <v>3252</v>
      </c>
      <c r="H32" s="26">
        <v>10</v>
      </c>
      <c r="I32" s="26">
        <v>9</v>
      </c>
      <c r="J32" s="26">
        <v>7</v>
      </c>
      <c r="K32" s="26" t="s">
        <v>28</v>
      </c>
      <c r="L32" s="33"/>
      <c r="M32" s="33"/>
      <c r="N32" s="33"/>
      <c r="O32" s="77">
        <v>5.5</v>
      </c>
      <c r="P32" s="28">
        <f>ROUND(SUMPRODUCT(H32:O32,$H$8:$O$8)/100,1)</f>
        <v>6.6</v>
      </c>
      <c r="Q32" s="29" t="str">
        <f t="shared" si="0"/>
        <v>C+</v>
      </c>
      <c r="R32" s="30" t="str">
        <f t="shared" si="1"/>
        <v>Trung bình</v>
      </c>
      <c r="S32" s="31" t="str">
        <f t="shared" si="2"/>
        <v/>
      </c>
      <c r="T32" s="32" t="str">
        <f t="array" ref="T32">IFERROR(VLOOKUP($C32&amp;$S$3,CHOOSE({1,2},Data!$A$2:$A$15458&amp;Data!$B$2:$B$15458,Data!$C$2:$C$15458),2,0),"")</f>
        <v>102-A2</v>
      </c>
      <c r="U32" s="94" t="str">
        <f t="array" ref="U32">IFERROR(VLOOKUP($C32&amp;$G$4,CHOOSE({1,2},Data!$A$2:$A$15458&amp;Data!$E$2:$E$15458,Data!$F$2:$F$15458),2,0),"")</f>
        <v>BAS1224-18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1115</v>
      </c>
      <c r="D33" s="23" t="s">
        <v>4773</v>
      </c>
      <c r="E33" s="24" t="s">
        <v>3493</v>
      </c>
      <c r="F33" s="25" t="s">
        <v>3812</v>
      </c>
      <c r="G33" s="22" t="s">
        <v>3252</v>
      </c>
      <c r="H33" s="26">
        <v>10</v>
      </c>
      <c r="I33" s="26">
        <v>9</v>
      </c>
      <c r="J33" s="26">
        <v>7.5</v>
      </c>
      <c r="K33" s="26" t="s">
        <v>28</v>
      </c>
      <c r="L33" s="33"/>
      <c r="M33" s="33"/>
      <c r="N33" s="33"/>
      <c r="O33" s="77">
        <v>8.5</v>
      </c>
      <c r="P33" s="28">
        <f>ROUND(SUMPRODUCT(H33:O33,$H$8:$O$8)/100,1)</f>
        <v>8.5</v>
      </c>
      <c r="Q33" s="29" t="str">
        <f t="shared" si="0"/>
        <v>A</v>
      </c>
      <c r="R33" s="30" t="str">
        <f t="shared" si="1"/>
        <v>Giỏi</v>
      </c>
      <c r="S33" s="31" t="str">
        <f t="shared" si="2"/>
        <v/>
      </c>
      <c r="T33" s="32" t="str">
        <f t="array" ref="T33">IFERROR(VLOOKUP($C33&amp;$S$3,CHOOSE({1,2},Data!$A$2:$A$15458&amp;Data!$B$2:$B$15458,Data!$C$2:$C$15458),2,0),"")</f>
        <v>102-A2</v>
      </c>
      <c r="U33" s="94" t="str">
        <f t="array" ref="U33">IFERROR(VLOOKUP($C33&amp;$G$4,CHOOSE({1,2},Data!$A$2:$A$15458&amp;Data!$E$2:$E$15458,Data!$F$2:$F$15458),2,0),"")</f>
        <v>BAS1224-18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2398</v>
      </c>
      <c r="D34" s="23" t="s">
        <v>4774</v>
      </c>
      <c r="E34" s="24" t="s">
        <v>3493</v>
      </c>
      <c r="F34" s="25" t="s">
        <v>3764</v>
      </c>
      <c r="G34" s="22" t="s">
        <v>3308</v>
      </c>
      <c r="H34" s="26">
        <v>10</v>
      </c>
      <c r="I34" s="26">
        <v>7</v>
      </c>
      <c r="J34" s="26">
        <v>7</v>
      </c>
      <c r="K34" s="26" t="s">
        <v>28</v>
      </c>
      <c r="L34" s="33"/>
      <c r="M34" s="33"/>
      <c r="N34" s="33"/>
      <c r="O34" s="77">
        <v>4</v>
      </c>
      <c r="P34" s="28">
        <f>ROUND(SUMPRODUCT(H34:O34,$H$8:$O$8)/100,1)</f>
        <v>5.5</v>
      </c>
      <c r="Q34" s="29" t="str">
        <f t="shared" si="0"/>
        <v>C</v>
      </c>
      <c r="R34" s="30" t="str">
        <f t="shared" si="1"/>
        <v>Trung bình</v>
      </c>
      <c r="S34" s="31" t="str">
        <f t="shared" si="2"/>
        <v/>
      </c>
      <c r="T34" s="32" t="str">
        <f t="array" ref="T34">IFERROR(VLOOKUP($C34&amp;$S$3,CHOOSE({1,2},Data!$A$2:$A$15458&amp;Data!$B$2:$B$15458,Data!$C$2:$C$15458),2,0),"")</f>
        <v>102-A2</v>
      </c>
      <c r="U34" s="94" t="str">
        <f t="array" ref="U34">IFERROR(VLOOKUP($C34&amp;$G$4,CHOOSE({1,2},Data!$A$2:$A$15458&amp;Data!$E$2:$E$15458,Data!$F$2:$F$15458),2,0),"")</f>
        <v>BAS1224-18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1370</v>
      </c>
      <c r="D35" s="23" t="s">
        <v>3912</v>
      </c>
      <c r="E35" s="24" t="s">
        <v>3288</v>
      </c>
      <c r="F35" s="25" t="s">
        <v>3517</v>
      </c>
      <c r="G35" s="22" t="s">
        <v>3235</v>
      </c>
      <c r="H35" s="26">
        <v>10</v>
      </c>
      <c r="I35" s="26">
        <v>9</v>
      </c>
      <c r="J35" s="26">
        <v>8</v>
      </c>
      <c r="K35" s="26" t="s">
        <v>28</v>
      </c>
      <c r="L35" s="33"/>
      <c r="M35" s="33"/>
      <c r="N35" s="33"/>
      <c r="O35" s="77">
        <v>7.5</v>
      </c>
      <c r="P35" s="28">
        <f>ROUND(SUMPRODUCT(H35:O35,$H$8:$O$8)/100,1)</f>
        <v>8</v>
      </c>
      <c r="Q35" s="29" t="str">
        <f t="shared" si="0"/>
        <v>B+</v>
      </c>
      <c r="R35" s="30" t="str">
        <f t="shared" si="1"/>
        <v>Khá</v>
      </c>
      <c r="S35" s="31" t="str">
        <f t="shared" si="2"/>
        <v/>
      </c>
      <c r="T35" s="32" t="str">
        <f t="array" ref="T35">IFERROR(VLOOKUP($C35&amp;$S$3,CHOOSE({1,2},Data!$A$2:$A$15458&amp;Data!$B$2:$B$15458,Data!$C$2:$C$15458),2,0),"")</f>
        <v>102-A2</v>
      </c>
      <c r="U35" s="94" t="str">
        <f t="array" ref="U35">IFERROR(VLOOKUP($C35&amp;$G$4,CHOOSE({1,2},Data!$A$2:$A$15458&amp;Data!$E$2:$E$15458,Data!$F$2:$F$15458),2,0),"")</f>
        <v>BAS1224-18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2400</v>
      </c>
      <c r="D36" s="23" t="s">
        <v>3560</v>
      </c>
      <c r="E36" s="24" t="s">
        <v>3294</v>
      </c>
      <c r="F36" s="25" t="s">
        <v>3264</v>
      </c>
      <c r="G36" s="22" t="s">
        <v>3318</v>
      </c>
      <c r="H36" s="26">
        <v>10</v>
      </c>
      <c r="I36" s="26">
        <v>9</v>
      </c>
      <c r="J36" s="26">
        <v>7</v>
      </c>
      <c r="K36" s="26" t="s">
        <v>28</v>
      </c>
      <c r="L36" s="33"/>
      <c r="M36" s="33"/>
      <c r="N36" s="33"/>
      <c r="O36" s="77">
        <v>2</v>
      </c>
      <c r="P36" s="28">
        <f>ROUND(SUMPRODUCT(H36:O36,$H$8:$O$8)/100,1)</f>
        <v>4.5</v>
      </c>
      <c r="Q36" s="29" t="str">
        <f t="shared" si="0"/>
        <v>D</v>
      </c>
      <c r="R36" s="30" t="str">
        <f t="shared" si="1"/>
        <v>Trung bình yếu</v>
      </c>
      <c r="S36" s="31" t="str">
        <f t="shared" si="2"/>
        <v/>
      </c>
      <c r="T36" s="32" t="str">
        <f t="array" ref="T36">IFERROR(VLOOKUP($C36&amp;$S$3,CHOOSE({1,2},Data!$A$2:$A$15458&amp;Data!$B$2:$B$15458,Data!$C$2:$C$15458),2,0),"")</f>
        <v>402-A2</v>
      </c>
      <c r="U36" s="94" t="str">
        <f t="array" ref="U36">IFERROR(VLOOKUP($C36&amp;$G$4,CHOOSE({1,2},Data!$A$2:$A$15458&amp;Data!$E$2:$E$15458,Data!$F$2:$F$15458),2,0),"")</f>
        <v>BAS1224-18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1371</v>
      </c>
      <c r="D37" s="23" t="s">
        <v>3374</v>
      </c>
      <c r="E37" s="24" t="s">
        <v>3294</v>
      </c>
      <c r="F37" s="25" t="s">
        <v>3916</v>
      </c>
      <c r="G37" s="22" t="s">
        <v>3246</v>
      </c>
      <c r="H37" s="26">
        <v>10</v>
      </c>
      <c r="I37" s="26">
        <v>8</v>
      </c>
      <c r="J37" s="26">
        <v>7</v>
      </c>
      <c r="K37" s="26" t="s">
        <v>28</v>
      </c>
      <c r="L37" s="33"/>
      <c r="M37" s="33"/>
      <c r="N37" s="33"/>
      <c r="O37" s="77">
        <v>5</v>
      </c>
      <c r="P37" s="28">
        <f>ROUND(SUMPRODUCT(H37:O37,$H$8:$O$8)/100,1)</f>
        <v>6.2</v>
      </c>
      <c r="Q37" s="29" t="str">
        <f t="shared" si="0"/>
        <v>C</v>
      </c>
      <c r="R37" s="30" t="str">
        <f t="shared" si="1"/>
        <v>Trung bình</v>
      </c>
      <c r="S37" s="31" t="str">
        <f t="shared" si="2"/>
        <v/>
      </c>
      <c r="T37" s="32" t="str">
        <f t="array" ref="T37">IFERROR(VLOOKUP($C37&amp;$S$3,CHOOSE({1,2},Data!$A$2:$A$15458&amp;Data!$B$2:$B$15458,Data!$C$2:$C$15458),2,0),"")</f>
        <v>402-A2</v>
      </c>
      <c r="U37" s="94" t="str">
        <f t="array" ref="U37">IFERROR(VLOOKUP($C37&amp;$G$4,CHOOSE({1,2},Data!$A$2:$A$15458&amp;Data!$E$2:$E$15458,Data!$F$2:$F$15458),2,0),"")</f>
        <v>BAS1224-18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2459</v>
      </c>
      <c r="D38" s="23" t="s">
        <v>3374</v>
      </c>
      <c r="E38" s="24" t="s">
        <v>3294</v>
      </c>
      <c r="F38" s="25" t="s">
        <v>3350</v>
      </c>
      <c r="G38" s="22" t="s">
        <v>3340</v>
      </c>
      <c r="H38" s="26">
        <v>10</v>
      </c>
      <c r="I38" s="26">
        <v>9</v>
      </c>
      <c r="J38" s="26">
        <v>8.5</v>
      </c>
      <c r="K38" s="26" t="s">
        <v>28</v>
      </c>
      <c r="L38" s="33"/>
      <c r="M38" s="33"/>
      <c r="N38" s="33"/>
      <c r="O38" s="77">
        <v>7</v>
      </c>
      <c r="P38" s="28">
        <f>ROUND(SUMPRODUCT(H38:O38,$H$8:$O$8)/100,1)</f>
        <v>7.8</v>
      </c>
      <c r="Q38" s="29" t="str">
        <f t="shared" si="0"/>
        <v>B</v>
      </c>
      <c r="R38" s="30" t="str">
        <f t="shared" si="1"/>
        <v>Khá</v>
      </c>
      <c r="S38" s="31" t="str">
        <f t="shared" si="2"/>
        <v/>
      </c>
      <c r="T38" s="32" t="str">
        <f t="array" ref="T38">IFERROR(VLOOKUP($C38&amp;$S$3,CHOOSE({1,2},Data!$A$2:$A$15458&amp;Data!$B$2:$B$15458,Data!$C$2:$C$15458),2,0),"")</f>
        <v>402-A2</v>
      </c>
      <c r="U38" s="94" t="str">
        <f t="array" ref="U38">IFERROR(VLOOKUP($C38&amp;$G$4,CHOOSE({1,2},Data!$A$2:$A$15458&amp;Data!$E$2:$E$15458,Data!$F$2:$F$15458),2,0),"")</f>
        <v>BAS1224-18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2755</v>
      </c>
      <c r="D39" s="23" t="s">
        <v>4104</v>
      </c>
      <c r="E39" s="24" t="s">
        <v>3294</v>
      </c>
      <c r="F39" s="25" t="s">
        <v>3548</v>
      </c>
      <c r="G39" s="22" t="s">
        <v>3204</v>
      </c>
      <c r="H39" s="26">
        <v>10</v>
      </c>
      <c r="I39" s="26">
        <v>9</v>
      </c>
      <c r="J39" s="26">
        <v>8</v>
      </c>
      <c r="K39" s="26" t="s">
        <v>28</v>
      </c>
      <c r="L39" s="33"/>
      <c r="M39" s="33"/>
      <c r="N39" s="33"/>
      <c r="O39" s="77">
        <v>7</v>
      </c>
      <c r="P39" s="28">
        <f>ROUND(SUMPRODUCT(H39:O39,$H$8:$O$8)/100,1)</f>
        <v>7.7</v>
      </c>
      <c r="Q39" s="29" t="str">
        <f t="shared" si="0"/>
        <v>B</v>
      </c>
      <c r="R39" s="30" t="str">
        <f t="shared" si="1"/>
        <v>Khá</v>
      </c>
      <c r="S39" s="31" t="str">
        <f t="shared" si="2"/>
        <v/>
      </c>
      <c r="T39" s="32" t="str">
        <f t="array" ref="T39">IFERROR(VLOOKUP($C39&amp;$S$3,CHOOSE({1,2},Data!$A$2:$A$15458&amp;Data!$B$2:$B$15458,Data!$C$2:$C$15458),2,0),"")</f>
        <v>402-A2</v>
      </c>
      <c r="U39" s="94" t="str">
        <f t="array" ref="U39">IFERROR(VLOOKUP($C39&amp;$G$4,CHOOSE({1,2},Data!$A$2:$A$15458&amp;Data!$E$2:$E$15458,Data!$F$2:$F$15458),2,0),"")</f>
        <v>BAS1224-18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Đạt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1312</v>
      </c>
      <c r="D40" s="23" t="s">
        <v>4775</v>
      </c>
      <c r="E40" s="24" t="s">
        <v>3294</v>
      </c>
      <c r="F40" s="25" t="s">
        <v>3460</v>
      </c>
      <c r="G40" s="22" t="s">
        <v>3252</v>
      </c>
      <c r="H40" s="26">
        <v>10</v>
      </c>
      <c r="I40" s="26">
        <v>9</v>
      </c>
      <c r="J40" s="26">
        <v>7</v>
      </c>
      <c r="K40" s="26" t="s">
        <v>28</v>
      </c>
      <c r="L40" s="33"/>
      <c r="M40" s="33"/>
      <c r="N40" s="33"/>
      <c r="O40" s="77">
        <v>6</v>
      </c>
      <c r="P40" s="28">
        <f>ROUND(SUMPRODUCT(H40:O40,$H$8:$O$8)/100,1)</f>
        <v>6.9</v>
      </c>
      <c r="Q40" s="29" t="str">
        <f t="shared" si="0"/>
        <v>C+</v>
      </c>
      <c r="R40" s="30" t="str">
        <f t="shared" si="1"/>
        <v>Trung bình</v>
      </c>
      <c r="S40" s="31" t="str">
        <f t="shared" si="2"/>
        <v/>
      </c>
      <c r="T40" s="32" t="str">
        <f t="array" ref="T40">IFERROR(VLOOKUP($C40&amp;$S$3,CHOOSE({1,2},Data!$A$2:$A$15458&amp;Data!$B$2:$B$15458,Data!$C$2:$C$15458),2,0),"")</f>
        <v>102-A2</v>
      </c>
      <c r="U40" s="94" t="str">
        <f t="array" ref="U40">IFERROR(VLOOKUP($C40&amp;$G$4,CHOOSE({1,2},Data!$A$2:$A$15458&amp;Data!$E$2:$E$15458,Data!$F$2:$F$15458),2,0),"")</f>
        <v>BAS1224-18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2639</v>
      </c>
      <c r="D41" s="23" t="s">
        <v>3654</v>
      </c>
      <c r="E41" s="24" t="s">
        <v>4776</v>
      </c>
      <c r="F41" s="25" t="s">
        <v>3854</v>
      </c>
      <c r="G41" s="22" t="s">
        <v>3257</v>
      </c>
      <c r="H41" s="26">
        <v>10</v>
      </c>
      <c r="I41" s="26">
        <v>8</v>
      </c>
      <c r="J41" s="26">
        <v>7.5</v>
      </c>
      <c r="K41" s="26" t="s">
        <v>28</v>
      </c>
      <c r="L41" s="33"/>
      <c r="M41" s="33"/>
      <c r="N41" s="33"/>
      <c r="O41" s="77">
        <v>7.5</v>
      </c>
      <c r="P41" s="28">
        <f>ROUND(SUMPRODUCT(H41:O41,$H$8:$O$8)/100,1)</f>
        <v>7.8</v>
      </c>
      <c r="Q41" s="29" t="str">
        <f t="shared" ref="Q41:Q72" si="3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B</v>
      </c>
      <c r="R41" s="30" t="str">
        <f t="shared" ref="R41:R72" si="4">IF($P41&lt;4,"Kém",IF(AND($P41&gt;=4,$P41&lt;=5.4),"Trung bình yếu",IF(AND($P41&gt;=5.5,$P41&lt;=6.9),"Trung bình",IF(AND($P41&gt;=7,$P41&lt;=8.4),"Khá",IF(AND($P41&gt;=8.5,$P41&lt;=10),"Giỏi","")))))</f>
        <v>Khá</v>
      </c>
      <c r="S41" s="31" t="str">
        <f t="shared" ref="S41:S72" si="5">+IF(OR($H41=0,$I41=0,$J41=0,$K41=0),"Không đủ ĐKDT",IF(AND(O41=0,P41&gt;=4),"Không đạt",""))</f>
        <v/>
      </c>
      <c r="T41" s="32" t="str">
        <f t="array" ref="T41">IFERROR(VLOOKUP($C41&amp;$S$3,CHOOSE({1,2},Data!$A$2:$A$15458&amp;Data!$B$2:$B$15458,Data!$C$2:$C$15458),2,0),"")</f>
        <v>402-A2</v>
      </c>
      <c r="U41" s="94" t="str">
        <f t="array" ref="U41">IFERROR(VLOOKUP($C41&amp;$G$4,CHOOSE({1,2},Data!$A$2:$A$15458&amp;Data!$E$2:$E$15458,Data!$F$2:$F$15458),2,0),"")</f>
        <v>BAS1224-18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2641</v>
      </c>
      <c r="D42" s="23" t="s">
        <v>3402</v>
      </c>
      <c r="E42" s="24" t="s">
        <v>3306</v>
      </c>
      <c r="F42" s="25" t="s">
        <v>3292</v>
      </c>
      <c r="G42" s="22" t="s">
        <v>3252</v>
      </c>
      <c r="H42" s="26">
        <v>10</v>
      </c>
      <c r="I42" s="26">
        <v>8</v>
      </c>
      <c r="J42" s="26">
        <v>7.5</v>
      </c>
      <c r="K42" s="26" t="s">
        <v>28</v>
      </c>
      <c r="L42" s="33"/>
      <c r="M42" s="33"/>
      <c r="N42" s="33"/>
      <c r="O42" s="77">
        <v>2</v>
      </c>
      <c r="P42" s="28">
        <f>ROUND(SUMPRODUCT(H42:O42,$H$8:$O$8)/100,1)</f>
        <v>4.5</v>
      </c>
      <c r="Q42" s="29" t="str">
        <f t="shared" si="3"/>
        <v>D</v>
      </c>
      <c r="R42" s="30" t="str">
        <f t="shared" si="4"/>
        <v>Trung bình yếu</v>
      </c>
      <c r="S42" s="31" t="str">
        <f t="shared" si="5"/>
        <v/>
      </c>
      <c r="T42" s="32" t="str">
        <f t="array" ref="T42">IFERROR(VLOOKUP($C42&amp;$S$3,CHOOSE({1,2},Data!$A$2:$A$15458&amp;Data!$B$2:$B$15458,Data!$C$2:$C$15458),2,0),"")</f>
        <v>402-A2</v>
      </c>
      <c r="U42" s="94" t="str">
        <f t="array" ref="U42">IFERROR(VLOOKUP($C42&amp;$G$4,CHOOSE({1,2},Data!$A$2:$A$15458&amp;Data!$E$2:$E$15458,Data!$F$2:$F$15458),2,0),"")</f>
        <v>BAS1224-18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2085</v>
      </c>
      <c r="D43" s="23" t="s">
        <v>4777</v>
      </c>
      <c r="E43" s="24" t="s">
        <v>3957</v>
      </c>
      <c r="F43" s="25" t="s">
        <v>3623</v>
      </c>
      <c r="G43" s="22" t="s">
        <v>3296</v>
      </c>
      <c r="H43" s="26">
        <v>10</v>
      </c>
      <c r="I43" s="26">
        <v>10</v>
      </c>
      <c r="J43" s="26">
        <v>9</v>
      </c>
      <c r="K43" s="26" t="s">
        <v>28</v>
      </c>
      <c r="L43" s="33"/>
      <c r="M43" s="33"/>
      <c r="N43" s="33"/>
      <c r="O43" s="77">
        <v>8.5</v>
      </c>
      <c r="P43" s="28">
        <f>ROUND(SUMPRODUCT(H43:O43,$H$8:$O$8)/100,1)</f>
        <v>8.9</v>
      </c>
      <c r="Q43" s="29" t="str">
        <f t="shared" si="3"/>
        <v>A</v>
      </c>
      <c r="R43" s="30" t="str">
        <f t="shared" si="4"/>
        <v>Giỏi</v>
      </c>
      <c r="S43" s="31" t="str">
        <f t="shared" si="5"/>
        <v/>
      </c>
      <c r="T43" s="32" t="str">
        <f t="array" ref="T43">IFERROR(VLOOKUP($C43&amp;$S$3,CHOOSE({1,2},Data!$A$2:$A$15458&amp;Data!$B$2:$B$15458,Data!$C$2:$C$15458),2,0),"")</f>
        <v>402-A2</v>
      </c>
      <c r="U43" s="94" t="str">
        <f t="array" ref="U43">IFERROR(VLOOKUP($C43&amp;$G$4,CHOOSE({1,2},Data!$A$2:$A$15458&amp;Data!$E$2:$E$15458,Data!$F$2:$F$15458),2,0),"")</f>
        <v>BAS1224-18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Đạt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2087</v>
      </c>
      <c r="D44" s="23" t="s">
        <v>3942</v>
      </c>
      <c r="E44" s="24" t="s">
        <v>3312</v>
      </c>
      <c r="F44" s="25" t="s">
        <v>3931</v>
      </c>
      <c r="G44" s="22" t="s">
        <v>3204</v>
      </c>
      <c r="H44" s="26">
        <v>10</v>
      </c>
      <c r="I44" s="26">
        <v>10</v>
      </c>
      <c r="J44" s="26">
        <v>8</v>
      </c>
      <c r="K44" s="26" t="s">
        <v>28</v>
      </c>
      <c r="L44" s="33"/>
      <c r="M44" s="33"/>
      <c r="N44" s="33"/>
      <c r="O44" s="77">
        <v>9</v>
      </c>
      <c r="P44" s="28">
        <f>ROUND(SUMPRODUCT(H44:O44,$H$8:$O$8)/100,1)</f>
        <v>9</v>
      </c>
      <c r="Q44" s="29" t="str">
        <f t="shared" si="3"/>
        <v>A+</v>
      </c>
      <c r="R44" s="30" t="str">
        <f t="shared" si="4"/>
        <v>Giỏi</v>
      </c>
      <c r="S44" s="31" t="str">
        <f t="shared" si="5"/>
        <v/>
      </c>
      <c r="T44" s="32" t="str">
        <f t="array" ref="T44">IFERROR(VLOOKUP($C44&amp;$S$3,CHOOSE({1,2},Data!$A$2:$A$15458&amp;Data!$B$2:$B$15458,Data!$C$2:$C$15458),2,0),"")</f>
        <v>402-A2</v>
      </c>
      <c r="U44" s="94" t="str">
        <f t="array" ref="U44">IFERROR(VLOOKUP($C44&amp;$G$4,CHOOSE({1,2},Data!$A$2:$A$15458&amp;Data!$E$2:$E$15458,Data!$F$2:$F$15458),2,0),"")</f>
        <v>BAS1224-18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Đạt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1439</v>
      </c>
      <c r="D45" s="23" t="s">
        <v>4778</v>
      </c>
      <c r="E45" s="24" t="s">
        <v>3316</v>
      </c>
      <c r="F45" s="25" t="s">
        <v>3490</v>
      </c>
      <c r="G45" s="22" t="s">
        <v>3231</v>
      </c>
      <c r="H45" s="26">
        <v>10</v>
      </c>
      <c r="I45" s="26">
        <v>6</v>
      </c>
      <c r="J45" s="26">
        <v>7</v>
      </c>
      <c r="K45" s="26" t="s">
        <v>28</v>
      </c>
      <c r="L45" s="33"/>
      <c r="M45" s="33"/>
      <c r="N45" s="33"/>
      <c r="O45" s="77">
        <v>1.5</v>
      </c>
      <c r="P45" s="28">
        <f>ROUND(SUMPRODUCT(H45:O45,$H$8:$O$8)/100,1)</f>
        <v>3.9</v>
      </c>
      <c r="Q45" s="29" t="str">
        <f t="shared" si="3"/>
        <v>F</v>
      </c>
      <c r="R45" s="30" t="str">
        <f t="shared" si="4"/>
        <v>Kém</v>
      </c>
      <c r="S45" s="31" t="str">
        <f t="shared" si="5"/>
        <v/>
      </c>
      <c r="T45" s="32" t="str">
        <f t="array" ref="T45">IFERROR(VLOOKUP($C45&amp;$S$3,CHOOSE({1,2},Data!$A$2:$A$15458&amp;Data!$B$2:$B$15458,Data!$C$2:$C$15458),2,0),"")</f>
        <v>402-A2</v>
      </c>
      <c r="U45" s="94" t="str">
        <f t="array" ref="U45">IFERROR(VLOOKUP($C45&amp;$G$4,CHOOSE({1,2},Data!$A$2:$A$15458&amp;Data!$E$2:$E$15458,Data!$F$2:$F$15458),2,0),"")</f>
        <v>BAS1224-18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Học lại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1851</v>
      </c>
      <c r="D46" s="23" t="s">
        <v>3584</v>
      </c>
      <c r="E46" s="24" t="s">
        <v>3316</v>
      </c>
      <c r="F46" s="25" t="s">
        <v>4391</v>
      </c>
      <c r="G46" s="22" t="s">
        <v>3340</v>
      </c>
      <c r="H46" s="26">
        <v>10</v>
      </c>
      <c r="I46" s="26">
        <v>9</v>
      </c>
      <c r="J46" s="26">
        <v>9</v>
      </c>
      <c r="K46" s="26" t="s">
        <v>28</v>
      </c>
      <c r="L46" s="33"/>
      <c r="M46" s="33"/>
      <c r="N46" s="33"/>
      <c r="O46" s="77">
        <v>7</v>
      </c>
      <c r="P46" s="28">
        <f>ROUND(SUMPRODUCT(H46:O46,$H$8:$O$8)/100,1)</f>
        <v>7.9</v>
      </c>
      <c r="Q46" s="29" t="str">
        <f t="shared" si="3"/>
        <v>B</v>
      </c>
      <c r="R46" s="30" t="str">
        <f t="shared" si="4"/>
        <v>Khá</v>
      </c>
      <c r="S46" s="31" t="str">
        <f t="shared" si="5"/>
        <v/>
      </c>
      <c r="T46" s="32" t="str">
        <f t="array" ref="T46">IFERROR(VLOOKUP($C46&amp;$S$3,CHOOSE({1,2},Data!$A$2:$A$15458&amp;Data!$B$2:$B$15458,Data!$C$2:$C$15458),2,0),"")</f>
        <v>402-A2</v>
      </c>
      <c r="U46" s="94" t="str">
        <f t="array" ref="U46">IFERROR(VLOOKUP($C46&amp;$G$4,CHOOSE({1,2},Data!$A$2:$A$15458&amp;Data!$E$2:$E$15458,Data!$F$2:$F$15458),2,0),"")</f>
        <v>BAS1224-18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1852</v>
      </c>
      <c r="D47" s="23" t="s">
        <v>4567</v>
      </c>
      <c r="E47" s="24" t="s">
        <v>3323</v>
      </c>
      <c r="F47" s="25" t="s">
        <v>3748</v>
      </c>
      <c r="G47" s="22" t="s">
        <v>3204</v>
      </c>
      <c r="H47" s="26">
        <v>10</v>
      </c>
      <c r="I47" s="26">
        <v>9</v>
      </c>
      <c r="J47" s="26">
        <v>7</v>
      </c>
      <c r="K47" s="26" t="s">
        <v>28</v>
      </c>
      <c r="L47" s="33"/>
      <c r="M47" s="33"/>
      <c r="N47" s="33"/>
      <c r="O47" s="77">
        <v>2</v>
      </c>
      <c r="P47" s="28">
        <f>ROUND(SUMPRODUCT(H47:O47,$H$8:$O$8)/100,1)</f>
        <v>4.5</v>
      </c>
      <c r="Q47" s="29" t="str">
        <f t="shared" si="3"/>
        <v>D</v>
      </c>
      <c r="R47" s="30" t="str">
        <f t="shared" si="4"/>
        <v>Trung bình yếu</v>
      </c>
      <c r="S47" s="31" t="str">
        <f t="shared" si="5"/>
        <v/>
      </c>
      <c r="T47" s="32" t="str">
        <f t="array" ref="T47">IFERROR(VLOOKUP($C47&amp;$S$3,CHOOSE({1,2},Data!$A$2:$A$15458&amp;Data!$B$2:$B$15458,Data!$C$2:$C$15458),2,0),"")</f>
        <v>402-A2</v>
      </c>
      <c r="U47" s="94" t="str">
        <f t="array" ref="U47">IFERROR(VLOOKUP($C47&amp;$G$4,CHOOSE({1,2},Data!$A$2:$A$15458&amp;Data!$E$2:$E$15458,Data!$F$2:$F$15458),2,0),"")</f>
        <v>BAS1224-18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2406</v>
      </c>
      <c r="D48" s="23" t="s">
        <v>4779</v>
      </c>
      <c r="E48" s="24" t="s">
        <v>3323</v>
      </c>
      <c r="F48" s="25" t="s">
        <v>4148</v>
      </c>
      <c r="G48" s="22" t="s">
        <v>3281</v>
      </c>
      <c r="H48" s="26">
        <v>10</v>
      </c>
      <c r="I48" s="26">
        <v>8</v>
      </c>
      <c r="J48" s="26">
        <v>8.5</v>
      </c>
      <c r="K48" s="26" t="s">
        <v>28</v>
      </c>
      <c r="L48" s="33"/>
      <c r="M48" s="33"/>
      <c r="N48" s="33"/>
      <c r="O48" s="77">
        <v>7</v>
      </c>
      <c r="P48" s="28">
        <f>ROUND(SUMPRODUCT(H48:O48,$H$8:$O$8)/100,1)</f>
        <v>7.7</v>
      </c>
      <c r="Q48" s="29" t="str">
        <f t="shared" si="3"/>
        <v>B</v>
      </c>
      <c r="R48" s="30" t="str">
        <f t="shared" si="4"/>
        <v>Khá</v>
      </c>
      <c r="S48" s="31" t="str">
        <f t="shared" si="5"/>
        <v/>
      </c>
      <c r="T48" s="32" t="str">
        <f t="array" ref="T48">IFERROR(VLOOKUP($C48&amp;$S$3,CHOOSE({1,2},Data!$A$2:$A$15458&amp;Data!$B$2:$B$15458,Data!$C$2:$C$15458),2,0),"")</f>
        <v>402-A2</v>
      </c>
      <c r="U48" s="94" t="str">
        <f t="array" ref="U48">IFERROR(VLOOKUP($C48&amp;$G$4,CHOOSE({1,2},Data!$A$2:$A$15458&amp;Data!$E$2:$E$15458,Data!$F$2:$F$15458),2,0),"")</f>
        <v>BAS1224-18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2150</v>
      </c>
      <c r="D49" s="23" t="s">
        <v>3560</v>
      </c>
      <c r="E49" s="24" t="s">
        <v>3323</v>
      </c>
      <c r="F49" s="25" t="s">
        <v>4051</v>
      </c>
      <c r="G49" s="22" t="s">
        <v>3214</v>
      </c>
      <c r="H49" s="26">
        <v>7</v>
      </c>
      <c r="I49" s="26">
        <v>7</v>
      </c>
      <c r="J49" s="26">
        <v>7</v>
      </c>
      <c r="K49" s="26" t="s">
        <v>28</v>
      </c>
      <c r="L49" s="33"/>
      <c r="M49" s="33"/>
      <c r="N49" s="33"/>
      <c r="O49" s="77">
        <v>1</v>
      </c>
      <c r="P49" s="28">
        <f>ROUND(SUMPRODUCT(H49:O49,$H$8:$O$8)/100,1)</f>
        <v>3.4</v>
      </c>
      <c r="Q49" s="29" t="str">
        <f t="shared" si="3"/>
        <v>F</v>
      </c>
      <c r="R49" s="30" t="str">
        <f t="shared" si="4"/>
        <v>Kém</v>
      </c>
      <c r="S49" s="31" t="str">
        <f t="shared" si="5"/>
        <v/>
      </c>
      <c r="T49" s="32" t="str">
        <f t="array" ref="T49">IFERROR(VLOOKUP($C49&amp;$S$3,CHOOSE({1,2},Data!$A$2:$A$15458&amp;Data!$B$2:$B$15458,Data!$C$2:$C$15458),2,0),"")</f>
        <v>402-A2</v>
      </c>
      <c r="U49" s="94" t="str">
        <f t="array" ref="U49">IFERROR(VLOOKUP($C49&amp;$G$4,CHOOSE({1,2},Data!$A$2:$A$15458&amp;Data!$E$2:$E$15458,Data!$F$2:$F$15458),2,0),"")</f>
        <v>BAS1224-18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Học lại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2153</v>
      </c>
      <c r="D50" s="23" t="s">
        <v>4131</v>
      </c>
      <c r="E50" s="24" t="s">
        <v>3522</v>
      </c>
      <c r="F50" s="25" t="s">
        <v>3693</v>
      </c>
      <c r="G50" s="22" t="s">
        <v>3277</v>
      </c>
      <c r="H50" s="26">
        <v>10</v>
      </c>
      <c r="I50" s="26">
        <v>8</v>
      </c>
      <c r="J50" s="26">
        <v>7.5</v>
      </c>
      <c r="K50" s="26" t="s">
        <v>28</v>
      </c>
      <c r="L50" s="33"/>
      <c r="M50" s="33"/>
      <c r="N50" s="33"/>
      <c r="O50" s="77">
        <v>3</v>
      </c>
      <c r="P50" s="28">
        <f>ROUND(SUMPRODUCT(H50:O50,$H$8:$O$8)/100,1)</f>
        <v>5.0999999999999996</v>
      </c>
      <c r="Q50" s="29" t="str">
        <f t="shared" si="3"/>
        <v>D+</v>
      </c>
      <c r="R50" s="30" t="str">
        <f t="shared" si="4"/>
        <v>Trung bình yếu</v>
      </c>
      <c r="S50" s="31" t="str">
        <f t="shared" si="5"/>
        <v/>
      </c>
      <c r="T50" s="32" t="str">
        <f t="array" ref="T50">IFERROR(VLOOKUP($C50&amp;$S$3,CHOOSE({1,2},Data!$A$2:$A$15458&amp;Data!$B$2:$B$15458,Data!$C$2:$C$15458),2,0),"")</f>
        <v>402-A2</v>
      </c>
      <c r="U50" s="94" t="str">
        <f t="array" ref="U50">IFERROR(VLOOKUP($C50&amp;$G$4,CHOOSE({1,2},Data!$A$2:$A$15458&amp;Data!$E$2:$E$15458,Data!$F$2:$F$15458),2,0),"")</f>
        <v>BAS1224-18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2408</v>
      </c>
      <c r="D51" s="23" t="s">
        <v>3560</v>
      </c>
      <c r="E51" s="24" t="s">
        <v>3522</v>
      </c>
      <c r="F51" s="25" t="s">
        <v>4393</v>
      </c>
      <c r="G51" s="22" t="s">
        <v>3318</v>
      </c>
      <c r="H51" s="26">
        <v>10</v>
      </c>
      <c r="I51" s="26">
        <v>7</v>
      </c>
      <c r="J51" s="26">
        <v>8.5</v>
      </c>
      <c r="K51" s="26" t="s">
        <v>28</v>
      </c>
      <c r="L51" s="33"/>
      <c r="M51" s="33"/>
      <c r="N51" s="33"/>
      <c r="O51" s="77">
        <v>7</v>
      </c>
      <c r="P51" s="28">
        <f>ROUND(SUMPRODUCT(H51:O51,$H$8:$O$8)/100,1)</f>
        <v>7.6</v>
      </c>
      <c r="Q51" s="29" t="str">
        <f t="shared" si="3"/>
        <v>B</v>
      </c>
      <c r="R51" s="30" t="str">
        <f t="shared" si="4"/>
        <v>Khá</v>
      </c>
      <c r="S51" s="31" t="str">
        <f t="shared" si="5"/>
        <v/>
      </c>
      <c r="T51" s="32" t="str">
        <f t="array" ref="T51">IFERROR(VLOOKUP($C51&amp;$S$3,CHOOSE({1,2},Data!$A$2:$A$15458&amp;Data!$B$2:$B$15458,Data!$C$2:$C$15458),2,0),"")</f>
        <v>402-A2</v>
      </c>
      <c r="U51" s="94" t="str">
        <f t="array" ref="U51">IFERROR(VLOOKUP($C51&amp;$G$4,CHOOSE({1,2},Data!$A$2:$A$15458&amp;Data!$E$2:$E$15458,Data!$F$2:$F$15458),2,0),"")</f>
        <v>BAS1224-18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743</v>
      </c>
      <c r="D52" s="23" t="s">
        <v>3243</v>
      </c>
      <c r="E52" s="24" t="s">
        <v>3331</v>
      </c>
      <c r="F52" s="25" t="s">
        <v>3826</v>
      </c>
      <c r="G52" s="22" t="s">
        <v>4725</v>
      </c>
      <c r="H52" s="26">
        <v>0</v>
      </c>
      <c r="I52" s="26">
        <v>0</v>
      </c>
      <c r="J52" s="26">
        <v>0</v>
      </c>
      <c r="K52" s="26" t="s">
        <v>28</v>
      </c>
      <c r="L52" s="33"/>
      <c r="M52" s="33"/>
      <c r="N52" s="33"/>
      <c r="O52" s="113" t="s">
        <v>4811</v>
      </c>
      <c r="P52" s="28">
        <f>ROUND(SUMPRODUCT(H52:O52,$H$8:$O$8)/100,1)</f>
        <v>0</v>
      </c>
      <c r="Q52" s="29" t="str">
        <f t="shared" si="3"/>
        <v>F</v>
      </c>
      <c r="R52" s="30" t="str">
        <f t="shared" si="4"/>
        <v>Kém</v>
      </c>
      <c r="S52" s="31" t="str">
        <f t="shared" si="5"/>
        <v>Không đủ ĐKDT</v>
      </c>
      <c r="T52" s="32" t="str">
        <f t="array" ref="T52">IFERROR(VLOOKUP($C52&amp;$S$3,CHOOSE({1,2},Data!$A$2:$A$15458&amp;Data!$B$2:$B$15458,Data!$C$2:$C$15458),2,0),"")</f>
        <v>402-A2</v>
      </c>
      <c r="U52" s="94" t="str">
        <f t="array" ref="U52">IFERROR(VLOOKUP($C52&amp;$G$4,CHOOSE({1,2},Data!$A$2:$A$15458&amp;Data!$E$2:$E$15458,Data!$F$2:$F$15458),2,0),"")</f>
        <v>BAS1224-18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Học lại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1913</v>
      </c>
      <c r="D53" s="23" t="s">
        <v>3765</v>
      </c>
      <c r="E53" s="24" t="s">
        <v>3525</v>
      </c>
      <c r="F53" s="25" t="s">
        <v>3993</v>
      </c>
      <c r="G53" s="22" t="s">
        <v>3204</v>
      </c>
      <c r="H53" s="26">
        <v>10</v>
      </c>
      <c r="I53" s="26">
        <v>10</v>
      </c>
      <c r="J53" s="26">
        <v>9</v>
      </c>
      <c r="K53" s="26" t="s">
        <v>28</v>
      </c>
      <c r="L53" s="33"/>
      <c r="M53" s="33"/>
      <c r="N53" s="33"/>
      <c r="O53" s="77">
        <v>9</v>
      </c>
      <c r="P53" s="28">
        <f>ROUND(SUMPRODUCT(H53:O53,$H$8:$O$8)/100,1)</f>
        <v>9.1999999999999993</v>
      </c>
      <c r="Q53" s="29" t="str">
        <f t="shared" si="3"/>
        <v>A+</v>
      </c>
      <c r="R53" s="30" t="str">
        <f t="shared" si="4"/>
        <v>Giỏi</v>
      </c>
      <c r="S53" s="31" t="str">
        <f t="shared" si="5"/>
        <v/>
      </c>
      <c r="T53" s="32" t="str">
        <f t="array" ref="T53">IFERROR(VLOOKUP($C53&amp;$S$3,CHOOSE({1,2},Data!$A$2:$A$15458&amp;Data!$B$2:$B$15458,Data!$C$2:$C$15458),2,0),"")</f>
        <v>402-A2</v>
      </c>
      <c r="U53" s="94" t="str">
        <f t="array" ref="U53">IFERROR(VLOOKUP($C53&amp;$G$4,CHOOSE({1,2},Data!$A$2:$A$15458&amp;Data!$E$2:$E$15458,Data!$F$2:$F$15458),2,0),"")</f>
        <v>BAS1224-18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1132</v>
      </c>
      <c r="D54" s="23" t="s">
        <v>4780</v>
      </c>
      <c r="E54" s="24" t="s">
        <v>3338</v>
      </c>
      <c r="F54" s="25" t="s">
        <v>4489</v>
      </c>
      <c r="G54" s="22" t="s">
        <v>3231</v>
      </c>
      <c r="H54" s="26">
        <v>9</v>
      </c>
      <c r="I54" s="26">
        <v>8</v>
      </c>
      <c r="J54" s="26">
        <v>2</v>
      </c>
      <c r="K54" s="26" t="s">
        <v>28</v>
      </c>
      <c r="L54" s="33"/>
      <c r="M54" s="33"/>
      <c r="N54" s="33"/>
      <c r="O54" s="77">
        <v>1</v>
      </c>
      <c r="P54" s="28">
        <f>ROUND(SUMPRODUCT(H54:O54,$H$8:$O$8)/100,1)</f>
        <v>2.7</v>
      </c>
      <c r="Q54" s="29" t="str">
        <f t="shared" si="3"/>
        <v>F</v>
      </c>
      <c r="R54" s="30" t="str">
        <f t="shared" si="4"/>
        <v>Kém</v>
      </c>
      <c r="S54" s="31" t="str">
        <f t="shared" si="5"/>
        <v/>
      </c>
      <c r="T54" s="32" t="str">
        <f t="array" ref="T54">IFERROR(VLOOKUP($C54&amp;$S$3,CHOOSE({1,2},Data!$A$2:$A$15458&amp;Data!$B$2:$B$15458,Data!$C$2:$C$15458),2,0),"")</f>
        <v>402-A2</v>
      </c>
      <c r="U54" s="94" t="str">
        <f t="array" ref="U54">IFERROR(VLOOKUP($C54&amp;$G$4,CHOOSE({1,2},Data!$A$2:$A$15458&amp;Data!$E$2:$E$15458,Data!$F$2:$F$15458),2,0),"")</f>
        <v>BAS1224-18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Học lại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492</v>
      </c>
      <c r="D55" s="23" t="s">
        <v>4782</v>
      </c>
      <c r="E55" s="24" t="s">
        <v>3338</v>
      </c>
      <c r="F55" s="25" t="s">
        <v>3839</v>
      </c>
      <c r="G55" s="22" t="s">
        <v>3277</v>
      </c>
      <c r="H55" s="26">
        <v>10</v>
      </c>
      <c r="I55" s="26">
        <v>9</v>
      </c>
      <c r="J55" s="26">
        <v>6.5</v>
      </c>
      <c r="K55" s="26" t="s">
        <v>28</v>
      </c>
      <c r="L55" s="33"/>
      <c r="M55" s="33"/>
      <c r="N55" s="33"/>
      <c r="O55" s="77">
        <v>4</v>
      </c>
      <c r="P55" s="28">
        <f>ROUND(SUMPRODUCT(H55:O55,$H$8:$O$8)/100,1)</f>
        <v>5.6</v>
      </c>
      <c r="Q55" s="29" t="str">
        <f t="shared" si="3"/>
        <v>C</v>
      </c>
      <c r="R55" s="30" t="str">
        <f t="shared" si="4"/>
        <v>Trung bình</v>
      </c>
      <c r="S55" s="31" t="str">
        <f t="shared" si="5"/>
        <v/>
      </c>
      <c r="T55" s="32" t="str">
        <f t="array" ref="T55">IFERROR(VLOOKUP($C55&amp;$S$3,CHOOSE({1,2},Data!$A$2:$A$15458&amp;Data!$B$2:$B$15458,Data!$C$2:$C$15458),2,0),"")</f>
        <v>402-A2</v>
      </c>
      <c r="U55" s="94" t="str">
        <f t="array" ref="U55">IFERROR(VLOOKUP($C55&amp;$G$4,CHOOSE({1,2},Data!$A$2:$A$15458&amp;Data!$E$2:$E$15458,Data!$F$2:$F$15458),2,0),"")</f>
        <v>BAS1224-18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1918</v>
      </c>
      <c r="D56" s="23" t="s">
        <v>4781</v>
      </c>
      <c r="E56" s="24" t="s">
        <v>3338</v>
      </c>
      <c r="F56" s="25" t="s">
        <v>3213</v>
      </c>
      <c r="G56" s="22" t="s">
        <v>3373</v>
      </c>
      <c r="H56" s="26">
        <v>10</v>
      </c>
      <c r="I56" s="26">
        <v>8</v>
      </c>
      <c r="J56" s="26">
        <v>7</v>
      </c>
      <c r="K56" s="26" t="s">
        <v>28</v>
      </c>
      <c r="L56" s="33"/>
      <c r="M56" s="33"/>
      <c r="N56" s="33"/>
      <c r="O56" s="77">
        <v>6.5</v>
      </c>
      <c r="P56" s="28">
        <f>ROUND(SUMPRODUCT(H56:O56,$H$8:$O$8)/100,1)</f>
        <v>7.1</v>
      </c>
      <c r="Q56" s="29" t="str">
        <f t="shared" si="3"/>
        <v>B</v>
      </c>
      <c r="R56" s="30" t="str">
        <f t="shared" si="4"/>
        <v>Khá</v>
      </c>
      <c r="S56" s="31" t="str">
        <f t="shared" si="5"/>
        <v/>
      </c>
      <c r="T56" s="32" t="str">
        <f t="array" ref="T56">IFERROR(VLOOKUP($C56&amp;$S$3,CHOOSE({1,2},Data!$A$2:$A$15458&amp;Data!$B$2:$B$15458,Data!$C$2:$C$15458),2,0),"")</f>
        <v>402-A2</v>
      </c>
      <c r="U56" s="94" t="str">
        <f t="array" ref="U56">IFERROR(VLOOKUP($C56&amp;$G$4,CHOOSE({1,2},Data!$A$2:$A$15458&amp;Data!$E$2:$E$15458,Data!$F$2:$F$15458),2,0),"")</f>
        <v>BAS1224-18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939</v>
      </c>
      <c r="D57" s="23" t="s">
        <v>4783</v>
      </c>
      <c r="E57" s="24" t="s">
        <v>3338</v>
      </c>
      <c r="F57" s="25" t="s">
        <v>3254</v>
      </c>
      <c r="G57" s="22" t="s">
        <v>3277</v>
      </c>
      <c r="H57" s="26">
        <v>10</v>
      </c>
      <c r="I57" s="26">
        <v>9</v>
      </c>
      <c r="J57" s="26">
        <v>7.5</v>
      </c>
      <c r="K57" s="26" t="s">
        <v>28</v>
      </c>
      <c r="L57" s="33"/>
      <c r="M57" s="33"/>
      <c r="N57" s="33"/>
      <c r="O57" s="77">
        <v>5.5</v>
      </c>
      <c r="P57" s="28">
        <f>ROUND(SUMPRODUCT(H57:O57,$H$8:$O$8)/100,1)</f>
        <v>6.7</v>
      </c>
      <c r="Q57" s="29" t="str">
        <f t="shared" si="3"/>
        <v>C+</v>
      </c>
      <c r="R57" s="30" t="str">
        <f t="shared" si="4"/>
        <v>Trung bình</v>
      </c>
      <c r="S57" s="31" t="str">
        <f t="shared" si="5"/>
        <v/>
      </c>
      <c r="T57" s="32" t="str">
        <f t="array" ref="T57">IFERROR(VLOOKUP($C57&amp;$S$3,CHOOSE({1,2},Data!$A$2:$A$15458&amp;Data!$B$2:$B$15458,Data!$C$2:$C$15458),2,0),"")</f>
        <v>402-A2</v>
      </c>
      <c r="U57" s="94" t="str">
        <f t="array" ref="U57">IFERROR(VLOOKUP($C57&amp;$G$4,CHOOSE({1,2},Data!$A$2:$A$15458&amp;Data!$E$2:$E$15458,Data!$F$2:$F$15458),2,0),"")</f>
        <v>BAS1224-18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1524</v>
      </c>
      <c r="D58" s="23" t="s">
        <v>3477</v>
      </c>
      <c r="E58" s="24" t="s">
        <v>3774</v>
      </c>
      <c r="F58" s="25" t="s">
        <v>4410</v>
      </c>
      <c r="G58" s="22" t="s">
        <v>3214</v>
      </c>
      <c r="H58" s="26">
        <v>8</v>
      </c>
      <c r="I58" s="26">
        <v>6</v>
      </c>
      <c r="J58" s="26">
        <v>2</v>
      </c>
      <c r="K58" s="26" t="s">
        <v>28</v>
      </c>
      <c r="L58" s="33"/>
      <c r="M58" s="33"/>
      <c r="N58" s="33"/>
      <c r="O58" s="77">
        <v>5</v>
      </c>
      <c r="P58" s="28">
        <f>ROUND(SUMPRODUCT(H58:O58,$H$8:$O$8)/100,1)</f>
        <v>4.8</v>
      </c>
      <c r="Q58" s="29" t="str">
        <f t="shared" si="3"/>
        <v>D</v>
      </c>
      <c r="R58" s="30" t="str">
        <f t="shared" si="4"/>
        <v>Trung bình yếu</v>
      </c>
      <c r="S58" s="31" t="str">
        <f t="shared" si="5"/>
        <v/>
      </c>
      <c r="T58" s="32" t="str">
        <f t="array" ref="T58">IFERROR(VLOOKUP($C58&amp;$S$3,CHOOSE({1,2},Data!$A$2:$A$15458&amp;Data!$B$2:$B$15458,Data!$C$2:$C$15458),2,0),"")</f>
        <v>402-A2</v>
      </c>
      <c r="U58" s="94" t="str">
        <f t="array" ref="U58">IFERROR(VLOOKUP($C58&amp;$G$4,CHOOSE({1,2},Data!$A$2:$A$15458&amp;Data!$E$2:$E$15458,Data!$F$2:$F$15458),2,0),"")</f>
        <v>BAS1224-18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2418</v>
      </c>
      <c r="D59" s="23" t="s">
        <v>3322</v>
      </c>
      <c r="E59" s="24" t="s">
        <v>3774</v>
      </c>
      <c r="F59" s="25" t="s">
        <v>3671</v>
      </c>
      <c r="G59" s="22" t="s">
        <v>3252</v>
      </c>
      <c r="H59" s="26">
        <v>7</v>
      </c>
      <c r="I59" s="26">
        <v>1</v>
      </c>
      <c r="J59" s="26">
        <v>6.5</v>
      </c>
      <c r="K59" s="26" t="s">
        <v>28</v>
      </c>
      <c r="L59" s="33"/>
      <c r="M59" s="33"/>
      <c r="N59" s="33"/>
      <c r="O59" s="77">
        <v>2</v>
      </c>
      <c r="P59" s="28">
        <f>ROUND(SUMPRODUCT(H59:O59,$H$8:$O$8)/100,1)</f>
        <v>3.3</v>
      </c>
      <c r="Q59" s="29" t="str">
        <f t="shared" si="3"/>
        <v>F</v>
      </c>
      <c r="R59" s="30" t="str">
        <f t="shared" si="4"/>
        <v>Kém</v>
      </c>
      <c r="S59" s="31" t="str">
        <f t="shared" si="5"/>
        <v/>
      </c>
      <c r="T59" s="32" t="str">
        <f t="array" ref="T59">IFERROR(VLOOKUP($C59&amp;$S$3,CHOOSE({1,2},Data!$A$2:$A$15458&amp;Data!$B$2:$B$15458,Data!$C$2:$C$15458),2,0),"")</f>
        <v>402-A2</v>
      </c>
      <c r="U59" s="94" t="str">
        <f t="array" ref="U59">IFERROR(VLOOKUP($C59&amp;$G$4,CHOOSE({1,2},Data!$A$2:$A$15458&amp;Data!$E$2:$E$15458,Data!$F$2:$F$15458),2,0),"")</f>
        <v>BAS1224-18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Học lại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2159</v>
      </c>
      <c r="D60" s="23" t="s">
        <v>3315</v>
      </c>
      <c r="E60" s="24" t="s">
        <v>3351</v>
      </c>
      <c r="F60" s="25" t="s">
        <v>3681</v>
      </c>
      <c r="G60" s="22" t="s">
        <v>3318</v>
      </c>
      <c r="H60" s="26">
        <v>10</v>
      </c>
      <c r="I60" s="26">
        <v>10</v>
      </c>
      <c r="J60" s="26">
        <v>8</v>
      </c>
      <c r="K60" s="26" t="s">
        <v>28</v>
      </c>
      <c r="L60" s="33"/>
      <c r="M60" s="33"/>
      <c r="N60" s="33"/>
      <c r="O60" s="77">
        <v>7</v>
      </c>
      <c r="P60" s="28">
        <f>ROUND(SUMPRODUCT(H60:O60,$H$8:$O$8)/100,1)</f>
        <v>7.8</v>
      </c>
      <c r="Q60" s="29" t="str">
        <f t="shared" si="3"/>
        <v>B</v>
      </c>
      <c r="R60" s="30" t="str">
        <f t="shared" si="4"/>
        <v>Khá</v>
      </c>
      <c r="S60" s="31" t="str">
        <f t="shared" si="5"/>
        <v/>
      </c>
      <c r="T60" s="32" t="str">
        <f t="array" ref="T60">IFERROR(VLOOKUP($C60&amp;$S$3,CHOOSE({1,2},Data!$A$2:$A$15458&amp;Data!$B$2:$B$15458,Data!$C$2:$C$15458),2,0),"")</f>
        <v>402-A2</v>
      </c>
      <c r="U60" s="94" t="str">
        <f t="array" ref="U60">IFERROR(VLOOKUP($C60&amp;$G$4,CHOOSE({1,2},Data!$A$2:$A$15458&amp;Data!$E$2:$E$15458,Data!$F$2:$F$15458),2,0),"")</f>
        <v>BAS1224-18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432</v>
      </c>
      <c r="D61" s="23" t="s">
        <v>3379</v>
      </c>
      <c r="E61" s="24" t="s">
        <v>3351</v>
      </c>
      <c r="F61" s="25" t="s">
        <v>4234</v>
      </c>
      <c r="G61" s="22" t="s">
        <v>3257</v>
      </c>
      <c r="H61" s="26">
        <v>10</v>
      </c>
      <c r="I61" s="26">
        <v>9</v>
      </c>
      <c r="J61" s="26">
        <v>7</v>
      </c>
      <c r="K61" s="26" t="s">
        <v>28</v>
      </c>
      <c r="L61" s="33"/>
      <c r="M61" s="33"/>
      <c r="N61" s="33"/>
      <c r="O61" s="77">
        <v>5</v>
      </c>
      <c r="P61" s="28">
        <f>ROUND(SUMPRODUCT(H61:O61,$H$8:$O$8)/100,1)</f>
        <v>6.3</v>
      </c>
      <c r="Q61" s="29" t="str">
        <f t="shared" si="3"/>
        <v>C</v>
      </c>
      <c r="R61" s="30" t="str">
        <f t="shared" si="4"/>
        <v>Trung bình</v>
      </c>
      <c r="S61" s="31" t="str">
        <f t="shared" si="5"/>
        <v/>
      </c>
      <c r="T61" s="32" t="str">
        <f t="array" ref="T61">IFERROR(VLOOKUP($C61&amp;$S$3,CHOOSE({1,2},Data!$A$2:$A$15458&amp;Data!$B$2:$B$15458,Data!$C$2:$C$15458),2,0),"")</f>
        <v>402-A2</v>
      </c>
      <c r="U61" s="94" t="str">
        <f t="array" ref="U61">IFERROR(VLOOKUP($C61&amp;$G$4,CHOOSE({1,2},Data!$A$2:$A$15458&amp;Data!$E$2:$E$15458,Data!$F$2:$F$15458),2,0),"")</f>
        <v>BAS1224-18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2162</v>
      </c>
      <c r="D62" s="23" t="s">
        <v>3781</v>
      </c>
      <c r="E62" s="24" t="s">
        <v>3554</v>
      </c>
      <c r="F62" s="25" t="s">
        <v>4398</v>
      </c>
      <c r="G62" s="22" t="s">
        <v>3277</v>
      </c>
      <c r="H62" s="26">
        <v>10</v>
      </c>
      <c r="I62" s="26">
        <v>6</v>
      </c>
      <c r="J62" s="26">
        <v>7</v>
      </c>
      <c r="K62" s="26" t="s">
        <v>28</v>
      </c>
      <c r="L62" s="33"/>
      <c r="M62" s="33"/>
      <c r="N62" s="33"/>
      <c r="O62" s="77">
        <v>2</v>
      </c>
      <c r="P62" s="28">
        <f>ROUND(SUMPRODUCT(H62:O62,$H$8:$O$8)/100,1)</f>
        <v>4.2</v>
      </c>
      <c r="Q62" s="29" t="str">
        <f t="shared" si="3"/>
        <v>D</v>
      </c>
      <c r="R62" s="30" t="str">
        <f t="shared" si="4"/>
        <v>Trung bình yếu</v>
      </c>
      <c r="S62" s="31" t="str">
        <f t="shared" si="5"/>
        <v/>
      </c>
      <c r="T62" s="32" t="str">
        <f t="array" ref="T62">IFERROR(VLOOKUP($C62&amp;$S$3,CHOOSE({1,2},Data!$A$2:$A$15458&amp;Data!$B$2:$B$15458,Data!$C$2:$C$15458),2,0),"")</f>
        <v>402-A2</v>
      </c>
      <c r="U62" s="94" t="str">
        <f t="array" ref="U62">IFERROR(VLOOKUP($C62&amp;$G$4,CHOOSE({1,2},Data!$A$2:$A$15458&amp;Data!$E$2:$E$15458,Data!$F$2:$F$15458),2,0),"")</f>
        <v>BAS1224-18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2481</v>
      </c>
      <c r="D63" s="23" t="s">
        <v>4784</v>
      </c>
      <c r="E63" s="24" t="s">
        <v>4592</v>
      </c>
      <c r="F63" s="25" t="s">
        <v>3203</v>
      </c>
      <c r="G63" s="22" t="s">
        <v>3329</v>
      </c>
      <c r="H63" s="26">
        <v>10</v>
      </c>
      <c r="I63" s="26">
        <v>9</v>
      </c>
      <c r="J63" s="26">
        <v>7</v>
      </c>
      <c r="K63" s="26" t="s">
        <v>28</v>
      </c>
      <c r="L63" s="33"/>
      <c r="M63" s="33"/>
      <c r="N63" s="33"/>
      <c r="O63" s="77">
        <v>6</v>
      </c>
      <c r="P63" s="28">
        <f>ROUND(SUMPRODUCT(H63:O63,$H$8:$O$8)/100,1)</f>
        <v>6.9</v>
      </c>
      <c r="Q63" s="29" t="str">
        <f t="shared" si="3"/>
        <v>C+</v>
      </c>
      <c r="R63" s="30" t="str">
        <f t="shared" si="4"/>
        <v>Trung bình</v>
      </c>
      <c r="S63" s="31" t="str">
        <f t="shared" si="5"/>
        <v/>
      </c>
      <c r="T63" s="32" t="str">
        <f t="array" ref="T63">IFERROR(VLOOKUP($C63&amp;$S$3,CHOOSE({1,2},Data!$A$2:$A$15458&amp;Data!$B$2:$B$15458,Data!$C$2:$C$15458),2,0),"")</f>
        <v>402-A2</v>
      </c>
      <c r="U63" s="94" t="str">
        <f t="array" ref="U63">IFERROR(VLOOKUP($C63&amp;$G$4,CHOOSE({1,2},Data!$A$2:$A$15458&amp;Data!$E$2:$E$15458,Data!$F$2:$F$15458),2,0),"")</f>
        <v>BAS1224-18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439</v>
      </c>
      <c r="D64" s="23" t="s">
        <v>3912</v>
      </c>
      <c r="E64" s="24" t="s">
        <v>4070</v>
      </c>
      <c r="F64" s="25" t="s">
        <v>3717</v>
      </c>
      <c r="G64" s="22" t="s">
        <v>3235</v>
      </c>
      <c r="H64" s="26">
        <v>10</v>
      </c>
      <c r="I64" s="26">
        <v>9</v>
      </c>
      <c r="J64" s="26">
        <v>8.5</v>
      </c>
      <c r="K64" s="26" t="s">
        <v>28</v>
      </c>
      <c r="L64" s="33"/>
      <c r="M64" s="33"/>
      <c r="N64" s="33"/>
      <c r="O64" s="77">
        <v>7</v>
      </c>
      <c r="P64" s="28">
        <f>ROUND(SUMPRODUCT(H64:O64,$H$8:$O$8)/100,1)</f>
        <v>7.8</v>
      </c>
      <c r="Q64" s="29" t="str">
        <f t="shared" si="3"/>
        <v>B</v>
      </c>
      <c r="R64" s="30" t="str">
        <f t="shared" si="4"/>
        <v>Khá</v>
      </c>
      <c r="S64" s="31" t="str">
        <f t="shared" si="5"/>
        <v/>
      </c>
      <c r="T64" s="32" t="str">
        <f t="array" ref="T64">IFERROR(VLOOKUP($C64&amp;$S$3,CHOOSE({1,2},Data!$A$2:$A$15458&amp;Data!$B$2:$B$15458,Data!$C$2:$C$15458),2,0),"")</f>
        <v>402-A2</v>
      </c>
      <c r="U64" s="94" t="str">
        <f t="array" ref="U64">IFERROR(VLOOKUP($C64&amp;$G$4,CHOOSE({1,2},Data!$A$2:$A$15458&amp;Data!$E$2:$E$15458,Data!$F$2:$F$15458),2,0),"")</f>
        <v>BAS1224-18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2420</v>
      </c>
      <c r="D65" s="23" t="s">
        <v>4585</v>
      </c>
      <c r="E65" s="24" t="s">
        <v>4557</v>
      </c>
      <c r="F65" s="25" t="s">
        <v>4101</v>
      </c>
      <c r="G65" s="22" t="s">
        <v>3318</v>
      </c>
      <c r="H65" s="26">
        <v>10</v>
      </c>
      <c r="I65" s="26">
        <v>8</v>
      </c>
      <c r="J65" s="26">
        <v>7</v>
      </c>
      <c r="K65" s="26" t="s">
        <v>28</v>
      </c>
      <c r="L65" s="33"/>
      <c r="M65" s="33"/>
      <c r="N65" s="33"/>
      <c r="O65" s="77">
        <v>7.5</v>
      </c>
      <c r="P65" s="28">
        <f>ROUND(SUMPRODUCT(H65:O65,$H$8:$O$8)/100,1)</f>
        <v>7.7</v>
      </c>
      <c r="Q65" s="29" t="str">
        <f t="shared" si="3"/>
        <v>B</v>
      </c>
      <c r="R65" s="30" t="str">
        <f t="shared" si="4"/>
        <v>Khá</v>
      </c>
      <c r="S65" s="31" t="str">
        <f t="shared" si="5"/>
        <v/>
      </c>
      <c r="T65" s="32" t="str">
        <f t="array" ref="T65">IFERROR(VLOOKUP($C65&amp;$S$3,CHOOSE({1,2},Data!$A$2:$A$15458&amp;Data!$B$2:$B$15458,Data!$C$2:$C$15458),2,0),"")</f>
        <v>405-A2</v>
      </c>
      <c r="U65" s="94" t="str">
        <f t="array" ref="U65">IFERROR(VLOOKUP($C65&amp;$G$4,CHOOSE({1,2},Data!$A$2:$A$15458&amp;Data!$E$2:$E$15458,Data!$F$2:$F$15458),2,0),"")</f>
        <v>BAS1224-18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948</v>
      </c>
      <c r="D66" s="23" t="s">
        <v>3402</v>
      </c>
      <c r="E66" s="24" t="s">
        <v>3561</v>
      </c>
      <c r="F66" s="25" t="s">
        <v>4320</v>
      </c>
      <c r="G66" s="22" t="s">
        <v>3308</v>
      </c>
      <c r="H66" s="26">
        <v>10</v>
      </c>
      <c r="I66" s="26">
        <v>10</v>
      </c>
      <c r="J66" s="26">
        <v>8</v>
      </c>
      <c r="K66" s="26" t="s">
        <v>28</v>
      </c>
      <c r="L66" s="33"/>
      <c r="M66" s="33"/>
      <c r="N66" s="33"/>
      <c r="O66" s="77">
        <v>5.5</v>
      </c>
      <c r="P66" s="28">
        <f>ROUND(SUMPRODUCT(H66:O66,$H$8:$O$8)/100,1)</f>
        <v>6.9</v>
      </c>
      <c r="Q66" s="29" t="str">
        <f t="shared" si="3"/>
        <v>C+</v>
      </c>
      <c r="R66" s="30" t="str">
        <f t="shared" si="4"/>
        <v>Trung bình</v>
      </c>
      <c r="S66" s="31" t="str">
        <f t="shared" si="5"/>
        <v/>
      </c>
      <c r="T66" s="32" t="str">
        <f t="array" ref="T66">IFERROR(VLOOKUP($C66&amp;$S$3,CHOOSE({1,2},Data!$A$2:$A$15458&amp;Data!$B$2:$B$15458,Data!$C$2:$C$15458),2,0),"")</f>
        <v>405-A2</v>
      </c>
      <c r="U66" s="94" t="str">
        <f t="array" ref="U66">IFERROR(VLOOKUP($C66&amp;$G$4,CHOOSE({1,2},Data!$A$2:$A$15458&amp;Data!$E$2:$E$15458,Data!$F$2:$F$15458),2,0),"")</f>
        <v>BAS1224-18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2424</v>
      </c>
      <c r="D67" s="23" t="s">
        <v>3920</v>
      </c>
      <c r="E67" s="24" t="s">
        <v>3378</v>
      </c>
      <c r="F67" s="25" t="s">
        <v>4785</v>
      </c>
      <c r="G67" s="22" t="s">
        <v>3318</v>
      </c>
      <c r="H67" s="26">
        <v>10</v>
      </c>
      <c r="I67" s="26">
        <v>8</v>
      </c>
      <c r="J67" s="26">
        <v>8</v>
      </c>
      <c r="K67" s="26" t="s">
        <v>28</v>
      </c>
      <c r="L67" s="33"/>
      <c r="M67" s="33"/>
      <c r="N67" s="33"/>
      <c r="O67" s="77">
        <v>4</v>
      </c>
      <c r="P67" s="28">
        <f>ROUND(SUMPRODUCT(H67:O67,$H$8:$O$8)/100,1)</f>
        <v>5.8</v>
      </c>
      <c r="Q67" s="29" t="str">
        <f t="shared" si="3"/>
        <v>C</v>
      </c>
      <c r="R67" s="30" t="str">
        <f t="shared" si="4"/>
        <v>Trung bình</v>
      </c>
      <c r="S67" s="31" t="str">
        <f t="shared" si="5"/>
        <v/>
      </c>
      <c r="T67" s="32" t="str">
        <f t="array" ref="T67">IFERROR(VLOOKUP($C67&amp;$S$3,CHOOSE({1,2},Data!$A$2:$A$15458&amp;Data!$B$2:$B$15458,Data!$C$2:$C$15458),2,0),"")</f>
        <v>405-A2</v>
      </c>
      <c r="U67" s="94" t="str">
        <f t="array" ref="U67">IFERROR(VLOOKUP($C67&amp;$G$4,CHOOSE({1,2},Data!$A$2:$A$15458&amp;Data!$E$2:$E$15458,Data!$F$2:$F$15458),2,0),"")</f>
        <v>BAS1224-18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561</v>
      </c>
      <c r="D68" s="23" t="s">
        <v>3710</v>
      </c>
      <c r="E68" s="24" t="s">
        <v>3380</v>
      </c>
      <c r="F68" s="25" t="s">
        <v>3491</v>
      </c>
      <c r="G68" s="22" t="s">
        <v>3329</v>
      </c>
      <c r="H68" s="26">
        <v>10</v>
      </c>
      <c r="I68" s="26">
        <v>10</v>
      </c>
      <c r="J68" s="26">
        <v>7</v>
      </c>
      <c r="K68" s="26" t="s">
        <v>28</v>
      </c>
      <c r="L68" s="33"/>
      <c r="M68" s="33"/>
      <c r="N68" s="33"/>
      <c r="O68" s="77">
        <v>6.5</v>
      </c>
      <c r="P68" s="28">
        <f>ROUND(SUMPRODUCT(H68:O68,$H$8:$O$8)/100,1)</f>
        <v>7.3</v>
      </c>
      <c r="Q68" s="29" t="str">
        <f t="shared" si="3"/>
        <v>B</v>
      </c>
      <c r="R68" s="30" t="str">
        <f t="shared" si="4"/>
        <v>Khá</v>
      </c>
      <c r="S68" s="31" t="str">
        <f t="shared" si="5"/>
        <v/>
      </c>
      <c r="T68" s="32" t="str">
        <f t="array" ref="T68">IFERROR(VLOOKUP($C68&amp;$S$3,CHOOSE({1,2},Data!$A$2:$A$15458&amp;Data!$B$2:$B$15458,Data!$C$2:$C$15458),2,0),"")</f>
        <v>405-A2</v>
      </c>
      <c r="U68" s="94" t="str">
        <f t="array" ref="U68">IFERROR(VLOOKUP($C68&amp;$G$4,CHOOSE({1,2},Data!$A$2:$A$15458&amp;Data!$E$2:$E$15458,Data!$F$2:$F$15458),2,0),"")</f>
        <v>BAS1224-18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2485</v>
      </c>
      <c r="D69" s="23" t="s">
        <v>3685</v>
      </c>
      <c r="E69" s="24" t="s">
        <v>3386</v>
      </c>
      <c r="F69" s="25" t="s">
        <v>4393</v>
      </c>
      <c r="G69" s="22" t="s">
        <v>3246</v>
      </c>
      <c r="H69" s="26">
        <v>10</v>
      </c>
      <c r="I69" s="26">
        <v>7</v>
      </c>
      <c r="J69" s="26">
        <v>6.5</v>
      </c>
      <c r="K69" s="26" t="s">
        <v>28</v>
      </c>
      <c r="L69" s="33"/>
      <c r="M69" s="33"/>
      <c r="N69" s="33"/>
      <c r="O69" s="77">
        <v>3</v>
      </c>
      <c r="P69" s="28">
        <f>ROUND(SUMPRODUCT(H69:O69,$H$8:$O$8)/100,1)</f>
        <v>4.8</v>
      </c>
      <c r="Q69" s="29" t="str">
        <f t="shared" si="3"/>
        <v>D</v>
      </c>
      <c r="R69" s="30" t="str">
        <f t="shared" si="4"/>
        <v>Trung bình yếu</v>
      </c>
      <c r="S69" s="31" t="str">
        <f t="shared" si="5"/>
        <v/>
      </c>
      <c r="T69" s="32" t="str">
        <f t="array" ref="T69">IFERROR(VLOOKUP($C69&amp;$S$3,CHOOSE({1,2},Data!$A$2:$A$15458&amp;Data!$B$2:$B$15458,Data!$C$2:$C$15458),2,0),"")</f>
        <v>405-A2</v>
      </c>
      <c r="U69" s="94" t="str">
        <f t="array" ref="U69">IFERROR(VLOOKUP($C69&amp;$G$4,CHOOSE({1,2},Data!$A$2:$A$15458&amp;Data!$E$2:$E$15458,Data!$F$2:$F$15458),2,0),"")</f>
        <v>BAS1224-18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1687</v>
      </c>
      <c r="D70" s="23" t="s">
        <v>3255</v>
      </c>
      <c r="E70" s="24" t="s">
        <v>3386</v>
      </c>
      <c r="F70" s="25" t="s">
        <v>4786</v>
      </c>
      <c r="G70" s="22" t="s">
        <v>4787</v>
      </c>
      <c r="H70" s="26">
        <v>10</v>
      </c>
      <c r="I70" s="26">
        <v>8</v>
      </c>
      <c r="J70" s="26">
        <v>6.5</v>
      </c>
      <c r="K70" s="26" t="s">
        <v>28</v>
      </c>
      <c r="L70" s="33"/>
      <c r="M70" s="33"/>
      <c r="N70" s="33"/>
      <c r="O70" s="77">
        <v>4</v>
      </c>
      <c r="P70" s="28">
        <f>ROUND(SUMPRODUCT(H70:O70,$H$8:$O$8)/100,1)</f>
        <v>5.5</v>
      </c>
      <c r="Q70" s="29" t="str">
        <f t="shared" si="3"/>
        <v>C</v>
      </c>
      <c r="R70" s="30" t="str">
        <f t="shared" si="4"/>
        <v>Trung bình</v>
      </c>
      <c r="S70" s="31" t="str">
        <f t="shared" si="5"/>
        <v/>
      </c>
      <c r="T70" s="32" t="str">
        <f t="array" ref="T70">IFERROR(VLOOKUP($C70&amp;$S$3,CHOOSE({1,2},Data!$A$2:$A$15458&amp;Data!$B$2:$B$15458,Data!$C$2:$C$15458),2,0),"")</f>
        <v>405-A2</v>
      </c>
      <c r="U70" s="94" t="str">
        <f t="array" ref="U70">IFERROR(VLOOKUP($C70&amp;$G$4,CHOOSE({1,2},Data!$A$2:$A$15458&amp;Data!$E$2:$E$15458,Data!$F$2:$F$15458),2,0),"")</f>
        <v>BAS1224-18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1697</v>
      </c>
      <c r="D71" s="23" t="s">
        <v>4788</v>
      </c>
      <c r="E71" s="24" t="s">
        <v>3677</v>
      </c>
      <c r="F71" s="25" t="s">
        <v>4789</v>
      </c>
      <c r="G71" s="22" t="s">
        <v>4790</v>
      </c>
      <c r="H71" s="26">
        <v>10</v>
      </c>
      <c r="I71" s="26">
        <v>8</v>
      </c>
      <c r="J71" s="26">
        <v>6.5</v>
      </c>
      <c r="K71" s="26" t="s">
        <v>28</v>
      </c>
      <c r="L71" s="33"/>
      <c r="M71" s="33"/>
      <c r="N71" s="33"/>
      <c r="O71" s="77">
        <v>6</v>
      </c>
      <c r="P71" s="28">
        <f>ROUND(SUMPRODUCT(H71:O71,$H$8:$O$8)/100,1)</f>
        <v>6.7</v>
      </c>
      <c r="Q71" s="29" t="str">
        <f t="shared" si="3"/>
        <v>C+</v>
      </c>
      <c r="R71" s="30" t="str">
        <f t="shared" si="4"/>
        <v>Trung bình</v>
      </c>
      <c r="S71" s="31" t="str">
        <f t="shared" si="5"/>
        <v/>
      </c>
      <c r="T71" s="32" t="str">
        <f t="array" ref="T71">IFERROR(VLOOKUP($C71&amp;$S$3,CHOOSE({1,2},Data!$A$2:$A$15458&amp;Data!$B$2:$B$15458,Data!$C$2:$C$15458),2,0),"")</f>
        <v>405-A2</v>
      </c>
      <c r="U71" s="94" t="str">
        <f t="array" ref="U71">IFERROR(VLOOKUP($C71&amp;$G$4,CHOOSE({1,2},Data!$A$2:$A$15458&amp;Data!$E$2:$E$15458,Data!$F$2:$F$15458),2,0),"")</f>
        <v>BAS1224-18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2488</v>
      </c>
      <c r="D72" s="23" t="s">
        <v>3765</v>
      </c>
      <c r="E72" s="24" t="s">
        <v>4295</v>
      </c>
      <c r="F72" s="25" t="s">
        <v>4473</v>
      </c>
      <c r="G72" s="22" t="s">
        <v>3208</v>
      </c>
      <c r="H72" s="26">
        <v>8</v>
      </c>
      <c r="I72" s="26">
        <v>7</v>
      </c>
      <c r="J72" s="26">
        <v>5</v>
      </c>
      <c r="K72" s="26" t="s">
        <v>28</v>
      </c>
      <c r="L72" s="33"/>
      <c r="M72" s="33"/>
      <c r="N72" s="33"/>
      <c r="O72" s="77">
        <v>3</v>
      </c>
      <c r="P72" s="28">
        <f>ROUND(SUMPRODUCT(H72:O72,$H$8:$O$8)/100,1)</f>
        <v>4.3</v>
      </c>
      <c r="Q72" s="29" t="str">
        <f t="shared" si="3"/>
        <v>D</v>
      </c>
      <c r="R72" s="30" t="str">
        <f t="shared" si="4"/>
        <v>Trung bình yếu</v>
      </c>
      <c r="S72" s="31" t="str">
        <f t="shared" si="5"/>
        <v/>
      </c>
      <c r="T72" s="32" t="str">
        <f t="array" ref="T72">IFERROR(VLOOKUP($C72&amp;$S$3,CHOOSE({1,2},Data!$A$2:$A$15458&amp;Data!$B$2:$B$15458,Data!$C$2:$C$15458),2,0),"")</f>
        <v>405-A2</v>
      </c>
      <c r="U72" s="94" t="str">
        <f t="array" ref="U72">IFERROR(VLOOKUP($C72&amp;$G$4,CHOOSE({1,2},Data!$A$2:$A$15458&amp;Data!$E$2:$E$15458,Data!$F$2:$F$15458),2,0),"")</f>
        <v>BAS1224-18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Đạt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2554</v>
      </c>
      <c r="D73" s="23" t="s">
        <v>3247</v>
      </c>
      <c r="E73" s="24" t="s">
        <v>4295</v>
      </c>
      <c r="F73" s="25" t="s">
        <v>3812</v>
      </c>
      <c r="G73" s="22" t="s">
        <v>3281</v>
      </c>
      <c r="H73" s="26">
        <v>10</v>
      </c>
      <c r="I73" s="26">
        <v>10</v>
      </c>
      <c r="J73" s="26">
        <v>8</v>
      </c>
      <c r="K73" s="26" t="s">
        <v>28</v>
      </c>
      <c r="L73" s="33"/>
      <c r="M73" s="33"/>
      <c r="N73" s="33"/>
      <c r="O73" s="77">
        <v>5</v>
      </c>
      <c r="P73" s="28">
        <f>ROUND(SUMPRODUCT(H73:O73,$H$8:$O$8)/100,1)</f>
        <v>6.6</v>
      </c>
      <c r="Q73" s="29" t="str">
        <f t="shared" ref="Q73:Q92" si="6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C+</v>
      </c>
      <c r="R73" s="30" t="str">
        <f t="shared" ref="R73:R92" si="7">IF($P73&lt;4,"Kém",IF(AND($P73&gt;=4,$P73&lt;=5.4),"Trung bình yếu",IF(AND($P73&gt;=5.5,$P73&lt;=6.9),"Trung bình",IF(AND($P73&gt;=7,$P73&lt;=8.4),"Khá",IF(AND($P73&gt;=8.5,$P73&lt;=10),"Giỏi","")))))</f>
        <v>Trung bình</v>
      </c>
      <c r="S73" s="31" t="str">
        <f t="shared" ref="S73:S92" si="8">+IF(OR($H73=0,$I73=0,$J73=0,$K73=0),"Không đủ ĐKDT",IF(AND(O73=0,P73&gt;=4),"Không đạt",""))</f>
        <v/>
      </c>
      <c r="T73" s="32" t="str">
        <f t="array" ref="T73">IFERROR(VLOOKUP($C73&amp;$S$3,CHOOSE({1,2},Data!$A$2:$A$15458&amp;Data!$B$2:$B$15458,Data!$C$2:$C$15458),2,0),"")</f>
        <v>405-A2</v>
      </c>
      <c r="U73" s="94" t="str">
        <f t="array" ref="U73">IFERROR(VLOOKUP($C73&amp;$G$4,CHOOSE({1,2},Data!$A$2:$A$15458&amp;Data!$E$2:$E$15458,Data!$F$2:$F$15458),2,0),"")</f>
        <v>BAS1224-18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2426</v>
      </c>
      <c r="D74" s="23" t="s">
        <v>4791</v>
      </c>
      <c r="E74" s="24" t="s">
        <v>3683</v>
      </c>
      <c r="F74" s="25" t="s">
        <v>3424</v>
      </c>
      <c r="G74" s="22" t="s">
        <v>3318</v>
      </c>
      <c r="H74" s="26">
        <v>10</v>
      </c>
      <c r="I74" s="26">
        <v>10</v>
      </c>
      <c r="J74" s="26">
        <v>8.5</v>
      </c>
      <c r="K74" s="26" t="s">
        <v>28</v>
      </c>
      <c r="L74" s="33"/>
      <c r="M74" s="33"/>
      <c r="N74" s="33"/>
      <c r="O74" s="77">
        <v>7.5</v>
      </c>
      <c r="P74" s="28">
        <f>ROUND(SUMPRODUCT(H74:O74,$H$8:$O$8)/100,1)</f>
        <v>8.1999999999999993</v>
      </c>
      <c r="Q74" s="29" t="str">
        <f t="shared" si="6"/>
        <v>B+</v>
      </c>
      <c r="R74" s="30" t="str">
        <f t="shared" si="7"/>
        <v>Khá</v>
      </c>
      <c r="S74" s="31" t="str">
        <f t="shared" si="8"/>
        <v/>
      </c>
      <c r="T74" s="32" t="str">
        <f t="array" ref="T74">IFERROR(VLOOKUP($C74&amp;$S$3,CHOOSE({1,2},Data!$A$2:$A$15458&amp;Data!$B$2:$B$15458,Data!$C$2:$C$15458),2,0),"")</f>
        <v>405-A2</v>
      </c>
      <c r="U74" s="94" t="str">
        <f t="array" ref="U74">IFERROR(VLOOKUP($C74&amp;$G$4,CHOOSE({1,2},Data!$A$2:$A$15458&amp;Data!$E$2:$E$15458,Data!$F$2:$F$15458),2,0),"")</f>
        <v>BAS1224-18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2671</v>
      </c>
      <c r="D75" s="23" t="s">
        <v>3905</v>
      </c>
      <c r="E75" s="24" t="s">
        <v>3699</v>
      </c>
      <c r="F75" s="25" t="s">
        <v>3940</v>
      </c>
      <c r="G75" s="22" t="s">
        <v>3208</v>
      </c>
      <c r="H75" s="26">
        <v>10</v>
      </c>
      <c r="I75" s="26">
        <v>6</v>
      </c>
      <c r="J75" s="26">
        <v>7.5</v>
      </c>
      <c r="K75" s="26" t="s">
        <v>28</v>
      </c>
      <c r="L75" s="33"/>
      <c r="M75" s="33"/>
      <c r="N75" s="33"/>
      <c r="O75" s="77">
        <v>5</v>
      </c>
      <c r="P75" s="28">
        <f>ROUND(SUMPRODUCT(H75:O75,$H$8:$O$8)/100,1)</f>
        <v>6.1</v>
      </c>
      <c r="Q75" s="29" t="str">
        <f t="shared" si="6"/>
        <v>C</v>
      </c>
      <c r="R75" s="30" t="str">
        <f t="shared" si="7"/>
        <v>Trung bình</v>
      </c>
      <c r="S75" s="31" t="str">
        <f t="shared" si="8"/>
        <v/>
      </c>
      <c r="T75" s="32" t="str">
        <f t="array" ref="T75">IFERROR(VLOOKUP($C75&amp;$S$3,CHOOSE({1,2},Data!$A$2:$A$15458&amp;Data!$B$2:$B$15458,Data!$C$2:$C$15458),2,0),"")</f>
        <v>405-A2</v>
      </c>
      <c r="U75" s="94" t="str">
        <f t="array" ref="U75">IFERROR(VLOOKUP($C75&amp;$G$4,CHOOSE({1,2},Data!$A$2:$A$15458&amp;Data!$E$2:$E$15458,Data!$F$2:$F$15458),2,0),"")</f>
        <v>BAS1224-18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2606</v>
      </c>
      <c r="D76" s="23" t="s">
        <v>3322</v>
      </c>
      <c r="E76" s="24" t="s">
        <v>3415</v>
      </c>
      <c r="F76" s="25" t="s">
        <v>3280</v>
      </c>
      <c r="G76" s="22" t="s">
        <v>3214</v>
      </c>
      <c r="H76" s="26">
        <v>10</v>
      </c>
      <c r="I76" s="26">
        <v>9</v>
      </c>
      <c r="J76" s="26">
        <v>9</v>
      </c>
      <c r="K76" s="26" t="s">
        <v>28</v>
      </c>
      <c r="L76" s="33"/>
      <c r="M76" s="33"/>
      <c r="N76" s="33"/>
      <c r="O76" s="77">
        <v>7</v>
      </c>
      <c r="P76" s="28">
        <f>ROUND(SUMPRODUCT(H76:O76,$H$8:$O$8)/100,1)</f>
        <v>7.9</v>
      </c>
      <c r="Q76" s="29" t="str">
        <f t="shared" si="6"/>
        <v>B</v>
      </c>
      <c r="R76" s="30" t="str">
        <f t="shared" si="7"/>
        <v>Khá</v>
      </c>
      <c r="S76" s="31" t="str">
        <f t="shared" si="8"/>
        <v/>
      </c>
      <c r="T76" s="32" t="str">
        <f t="array" ref="T76">IFERROR(VLOOKUP($C76&amp;$S$3,CHOOSE({1,2},Data!$A$2:$A$15458&amp;Data!$B$2:$B$15458,Data!$C$2:$C$15458),2,0),"")</f>
        <v>405-A2</v>
      </c>
      <c r="U76" s="94" t="str">
        <f t="array" ref="U76">IFERROR(VLOOKUP($C76&amp;$G$4,CHOOSE({1,2},Data!$A$2:$A$15458&amp;Data!$E$2:$E$15458,Data!$F$2:$F$15458),2,0),"")</f>
        <v>BAS1224-18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2918</v>
      </c>
      <c r="D77" s="23" t="s">
        <v>3278</v>
      </c>
      <c r="E77" s="24" t="s">
        <v>3419</v>
      </c>
      <c r="F77" s="25" t="s">
        <v>4794</v>
      </c>
      <c r="G77" s="22" t="s">
        <v>4795</v>
      </c>
      <c r="H77" s="26">
        <v>10</v>
      </c>
      <c r="I77" s="26">
        <v>8</v>
      </c>
      <c r="J77" s="26">
        <v>6.5</v>
      </c>
      <c r="K77" s="26" t="s">
        <v>28</v>
      </c>
      <c r="L77" s="33"/>
      <c r="M77" s="33"/>
      <c r="N77" s="33"/>
      <c r="O77" s="77">
        <v>4</v>
      </c>
      <c r="P77" s="28">
        <f>ROUND(SUMPRODUCT(H77:O77,$H$8:$O$8)/100,1)</f>
        <v>5.5</v>
      </c>
      <c r="Q77" s="29" t="str">
        <f t="shared" si="6"/>
        <v>C</v>
      </c>
      <c r="R77" s="30" t="str">
        <f t="shared" si="7"/>
        <v>Trung bình</v>
      </c>
      <c r="S77" s="31" t="str">
        <f t="shared" si="8"/>
        <v/>
      </c>
      <c r="T77" s="32" t="str">
        <f t="array" ref="T77">IFERROR(VLOOKUP($C77&amp;$S$3,CHOOSE({1,2},Data!$A$2:$A$15458&amp;Data!$B$2:$B$15458,Data!$C$2:$C$15458),2,0),"")</f>
        <v>405-A2</v>
      </c>
      <c r="U77" s="94" t="str">
        <f t="array" ref="U77">IFERROR(VLOOKUP($C77&amp;$G$4,CHOOSE({1,2},Data!$A$2:$A$15458&amp;Data!$E$2:$E$15458,Data!$F$2:$F$15458),2,0),"")</f>
        <v>BAS1224-18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1475</v>
      </c>
      <c r="D78" s="23" t="s">
        <v>4018</v>
      </c>
      <c r="E78" s="24" t="s">
        <v>3419</v>
      </c>
      <c r="F78" s="25" t="s">
        <v>3778</v>
      </c>
      <c r="G78" s="22" t="s">
        <v>3373</v>
      </c>
      <c r="H78" s="26">
        <v>10</v>
      </c>
      <c r="I78" s="26">
        <v>8</v>
      </c>
      <c r="J78" s="26">
        <v>7</v>
      </c>
      <c r="K78" s="26" t="s">
        <v>28</v>
      </c>
      <c r="L78" s="33"/>
      <c r="M78" s="33"/>
      <c r="N78" s="33"/>
      <c r="O78" s="77">
        <v>6</v>
      </c>
      <c r="P78" s="28">
        <f>ROUND(SUMPRODUCT(H78:O78,$H$8:$O$8)/100,1)</f>
        <v>6.8</v>
      </c>
      <c r="Q78" s="29" t="str">
        <f t="shared" si="6"/>
        <v>C+</v>
      </c>
      <c r="R78" s="30" t="str">
        <f t="shared" si="7"/>
        <v>Trung bình</v>
      </c>
      <c r="S78" s="31" t="str">
        <f t="shared" si="8"/>
        <v/>
      </c>
      <c r="T78" s="32" t="str">
        <f t="array" ref="T78">IFERROR(VLOOKUP($C78&amp;$S$3,CHOOSE({1,2},Data!$A$2:$A$15458&amp;Data!$B$2:$B$15458,Data!$C$2:$C$15458),2,0),"")</f>
        <v>405-A2</v>
      </c>
      <c r="U78" s="94" t="str">
        <f t="array" ref="U78">IFERROR(VLOOKUP($C78&amp;$G$4,CHOOSE({1,2},Data!$A$2:$A$15458&amp;Data!$E$2:$E$15458,Data!$F$2:$F$15458),2,0),"")</f>
        <v>BAS1224-18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1607</v>
      </c>
      <c r="D79" s="23" t="s">
        <v>4508</v>
      </c>
      <c r="E79" s="24" t="s">
        <v>3422</v>
      </c>
      <c r="F79" s="25" t="s">
        <v>4393</v>
      </c>
      <c r="G79" s="22" t="s">
        <v>3246</v>
      </c>
      <c r="H79" s="26">
        <v>10</v>
      </c>
      <c r="I79" s="26">
        <v>6</v>
      </c>
      <c r="J79" s="26">
        <v>7</v>
      </c>
      <c r="K79" s="26" t="s">
        <v>28</v>
      </c>
      <c r="L79" s="33"/>
      <c r="M79" s="33"/>
      <c r="N79" s="33"/>
      <c r="O79" s="77">
        <v>4</v>
      </c>
      <c r="P79" s="28">
        <f>ROUND(SUMPRODUCT(H79:O79,$H$8:$O$8)/100,1)</f>
        <v>5.4</v>
      </c>
      <c r="Q79" s="29" t="str">
        <f t="shared" si="6"/>
        <v>D+</v>
      </c>
      <c r="R79" s="30" t="str">
        <f t="shared" si="7"/>
        <v>Trung bình yếu</v>
      </c>
      <c r="S79" s="31" t="str">
        <f t="shared" si="8"/>
        <v/>
      </c>
      <c r="T79" s="32" t="str">
        <f t="array" ref="T79">IFERROR(VLOOKUP($C79&amp;$S$3,CHOOSE({1,2},Data!$A$2:$A$15458&amp;Data!$B$2:$B$15458,Data!$C$2:$C$15458),2,0),"")</f>
        <v>405-A2</v>
      </c>
      <c r="U79" s="94" t="str">
        <f t="array" ref="U79">IFERROR(VLOOKUP($C79&amp;$G$4,CHOOSE({1,2},Data!$A$2:$A$15458&amp;Data!$E$2:$E$15458,Data!$F$2:$F$15458),2,0),"")</f>
        <v>BAS1224-18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1751</v>
      </c>
      <c r="D80" s="23" t="s">
        <v>4256</v>
      </c>
      <c r="E80" s="24" t="s">
        <v>3571</v>
      </c>
      <c r="F80" s="25" t="s">
        <v>4344</v>
      </c>
      <c r="G80" s="22" t="s">
        <v>3246</v>
      </c>
      <c r="H80" s="26">
        <v>10</v>
      </c>
      <c r="I80" s="26">
        <v>9</v>
      </c>
      <c r="J80" s="26">
        <v>7</v>
      </c>
      <c r="K80" s="26" t="s">
        <v>28</v>
      </c>
      <c r="L80" s="33"/>
      <c r="M80" s="33"/>
      <c r="N80" s="33"/>
      <c r="O80" s="77">
        <v>6</v>
      </c>
      <c r="P80" s="28">
        <f>ROUND(SUMPRODUCT(H80:O80,$H$8:$O$8)/100,1)</f>
        <v>6.9</v>
      </c>
      <c r="Q80" s="29" t="str">
        <f t="shared" si="6"/>
        <v>C+</v>
      </c>
      <c r="R80" s="30" t="str">
        <f t="shared" si="7"/>
        <v>Trung bình</v>
      </c>
      <c r="S80" s="31" t="str">
        <f t="shared" si="8"/>
        <v/>
      </c>
      <c r="T80" s="32" t="str">
        <f t="array" ref="T80">IFERROR(VLOOKUP($C80&amp;$S$3,CHOOSE({1,2},Data!$A$2:$A$15458&amp;Data!$B$2:$B$15458,Data!$C$2:$C$15458),2,0),"")</f>
        <v>405-A2</v>
      </c>
      <c r="U80" s="94" t="str">
        <f t="array" ref="U80">IFERROR(VLOOKUP($C80&amp;$G$4,CHOOSE({1,2},Data!$A$2:$A$15458&amp;Data!$E$2:$E$15458,Data!$F$2:$F$15458),2,0),"")</f>
        <v>BAS1224-18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1750</v>
      </c>
      <c r="D81" s="23" t="s">
        <v>3232</v>
      </c>
      <c r="E81" s="24" t="s">
        <v>3571</v>
      </c>
      <c r="F81" s="25" t="s">
        <v>3501</v>
      </c>
      <c r="G81" s="22" t="s">
        <v>3281</v>
      </c>
      <c r="H81" s="26">
        <v>10</v>
      </c>
      <c r="I81" s="26">
        <v>8</v>
      </c>
      <c r="J81" s="26">
        <v>6.5</v>
      </c>
      <c r="K81" s="26" t="s">
        <v>28</v>
      </c>
      <c r="L81" s="33"/>
      <c r="M81" s="33"/>
      <c r="N81" s="33"/>
      <c r="O81" s="77">
        <v>1.5</v>
      </c>
      <c r="P81" s="28">
        <f>ROUND(SUMPRODUCT(H81:O81,$H$8:$O$8)/100,1)</f>
        <v>4</v>
      </c>
      <c r="Q81" s="29" t="str">
        <f t="shared" si="6"/>
        <v>D</v>
      </c>
      <c r="R81" s="30" t="str">
        <f t="shared" si="7"/>
        <v>Trung bình yếu</v>
      </c>
      <c r="S81" s="31" t="str">
        <f t="shared" si="8"/>
        <v/>
      </c>
      <c r="T81" s="32" t="str">
        <f t="array" ref="T81">IFERROR(VLOOKUP($C81&amp;$S$3,CHOOSE({1,2},Data!$A$2:$A$15458&amp;Data!$B$2:$B$15458,Data!$C$2:$C$15458),2,0),"")</f>
        <v>405-A2</v>
      </c>
      <c r="U81" s="94" t="str">
        <f t="array" ref="U81">IFERROR(VLOOKUP($C81&amp;$G$4,CHOOSE({1,2},Data!$A$2:$A$15458&amp;Data!$E$2:$E$15458,Data!$F$2:$F$15458),2,0),"")</f>
        <v>BAS1224-18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1152</v>
      </c>
      <c r="D82" s="23" t="s">
        <v>4792</v>
      </c>
      <c r="E82" s="24" t="s">
        <v>3401</v>
      </c>
      <c r="F82" s="25" t="s">
        <v>3916</v>
      </c>
      <c r="G82" s="22" t="s">
        <v>3235</v>
      </c>
      <c r="H82" s="26">
        <v>10</v>
      </c>
      <c r="I82" s="26">
        <v>10</v>
      </c>
      <c r="J82" s="26">
        <v>7.5</v>
      </c>
      <c r="K82" s="26" t="s">
        <v>28</v>
      </c>
      <c r="L82" s="33"/>
      <c r="M82" s="33"/>
      <c r="N82" s="33"/>
      <c r="O82" s="77">
        <v>7</v>
      </c>
      <c r="P82" s="28">
        <f>ROUND(SUMPRODUCT(H82:O82,$H$8:$O$8)/100,1)</f>
        <v>7.7</v>
      </c>
      <c r="Q82" s="29" t="str">
        <f t="shared" si="6"/>
        <v>B</v>
      </c>
      <c r="R82" s="30" t="str">
        <f t="shared" si="7"/>
        <v>Khá</v>
      </c>
      <c r="S82" s="31" t="str">
        <f t="shared" si="8"/>
        <v/>
      </c>
      <c r="T82" s="32" t="str">
        <f t="array" ref="T82">IFERROR(VLOOKUP($C82&amp;$S$3,CHOOSE({1,2},Data!$A$2:$A$15458&amp;Data!$B$2:$B$15458,Data!$C$2:$C$15458),2,0),"")</f>
        <v>405-A2</v>
      </c>
      <c r="U82" s="94" t="str">
        <f t="array" ref="U82">IFERROR(VLOOKUP($C82&amp;$G$4,CHOOSE({1,2},Data!$A$2:$A$15458&amp;Data!$E$2:$E$15458,Data!$F$2:$F$15458),2,0),"")</f>
        <v>BAS1224-18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962</v>
      </c>
      <c r="D83" s="23" t="s">
        <v>3284</v>
      </c>
      <c r="E83" s="24" t="s">
        <v>3808</v>
      </c>
      <c r="F83" s="25" t="s">
        <v>3310</v>
      </c>
      <c r="G83" s="22" t="s">
        <v>3277</v>
      </c>
      <c r="H83" s="26">
        <v>10</v>
      </c>
      <c r="I83" s="26">
        <v>9</v>
      </c>
      <c r="J83" s="26">
        <v>7.5</v>
      </c>
      <c r="K83" s="26" t="s">
        <v>28</v>
      </c>
      <c r="L83" s="33"/>
      <c r="M83" s="33"/>
      <c r="N83" s="33"/>
      <c r="O83" s="77">
        <v>8</v>
      </c>
      <c r="P83" s="28">
        <f>ROUND(SUMPRODUCT(H83:O83,$H$8:$O$8)/100,1)</f>
        <v>8.1999999999999993</v>
      </c>
      <c r="Q83" s="29" t="str">
        <f t="shared" si="6"/>
        <v>B+</v>
      </c>
      <c r="R83" s="30" t="str">
        <f t="shared" si="7"/>
        <v>Khá</v>
      </c>
      <c r="S83" s="31" t="str">
        <f t="shared" si="8"/>
        <v/>
      </c>
      <c r="T83" s="32" t="str">
        <f t="array" ref="T83">IFERROR(VLOOKUP($C83&amp;$S$3,CHOOSE({1,2},Data!$A$2:$A$15458&amp;Data!$B$2:$B$15458,Data!$C$2:$C$15458),2,0),"")</f>
        <v>405-A2</v>
      </c>
      <c r="U83" s="94" t="str">
        <f t="array" ref="U83">IFERROR(VLOOKUP($C83&amp;$G$4,CHOOSE({1,2},Data!$A$2:$A$15458&amp;Data!$E$2:$E$15458,Data!$F$2:$F$15458),2,0),"")</f>
        <v>BAS1224-18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2502</v>
      </c>
      <c r="D84" s="23" t="s">
        <v>3305</v>
      </c>
      <c r="E84" s="24" t="s">
        <v>3579</v>
      </c>
      <c r="F84" s="25" t="s">
        <v>3594</v>
      </c>
      <c r="G84" s="22" t="s">
        <v>3246</v>
      </c>
      <c r="H84" s="26">
        <v>10</v>
      </c>
      <c r="I84" s="26">
        <v>5</v>
      </c>
      <c r="J84" s="26">
        <v>6.5</v>
      </c>
      <c r="K84" s="26" t="s">
        <v>28</v>
      </c>
      <c r="L84" s="33"/>
      <c r="M84" s="33"/>
      <c r="N84" s="33"/>
      <c r="O84" s="77">
        <v>3.5</v>
      </c>
      <c r="P84" s="28">
        <f>ROUND(SUMPRODUCT(H84:O84,$H$8:$O$8)/100,1)</f>
        <v>4.9000000000000004</v>
      </c>
      <c r="Q84" s="29" t="str">
        <f t="shared" si="6"/>
        <v>D</v>
      </c>
      <c r="R84" s="30" t="str">
        <f t="shared" si="7"/>
        <v>Trung bình yếu</v>
      </c>
      <c r="S84" s="31" t="str">
        <f t="shared" si="8"/>
        <v/>
      </c>
      <c r="T84" s="32" t="str">
        <f t="array" ref="T84">IFERROR(VLOOKUP($C84&amp;$S$3,CHOOSE({1,2},Data!$A$2:$A$15458&amp;Data!$B$2:$B$15458,Data!$C$2:$C$15458),2,0),"")</f>
        <v>405-A2</v>
      </c>
      <c r="U84" s="94" t="str">
        <f t="array" ref="U84">IFERROR(VLOOKUP($C84&amp;$G$4,CHOOSE({1,2},Data!$A$2:$A$15458&amp;Data!$E$2:$E$15458,Data!$F$2:$F$15458),2,0),"")</f>
        <v>BAS1224-18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2177</v>
      </c>
      <c r="D85" s="23" t="s">
        <v>3392</v>
      </c>
      <c r="E85" s="24" t="s">
        <v>3583</v>
      </c>
      <c r="F85" s="25" t="s">
        <v>3478</v>
      </c>
      <c r="G85" s="22" t="s">
        <v>3252</v>
      </c>
      <c r="H85" s="26">
        <v>10</v>
      </c>
      <c r="I85" s="26">
        <v>8</v>
      </c>
      <c r="J85" s="26">
        <v>6.5</v>
      </c>
      <c r="K85" s="26" t="s">
        <v>28</v>
      </c>
      <c r="L85" s="33"/>
      <c r="M85" s="33"/>
      <c r="N85" s="33"/>
      <c r="O85" s="77">
        <v>5.5</v>
      </c>
      <c r="P85" s="28">
        <f>ROUND(SUMPRODUCT(H85:O85,$H$8:$O$8)/100,1)</f>
        <v>6.4</v>
      </c>
      <c r="Q85" s="29" t="str">
        <f t="shared" si="6"/>
        <v>C</v>
      </c>
      <c r="R85" s="30" t="str">
        <f t="shared" si="7"/>
        <v>Trung bình</v>
      </c>
      <c r="S85" s="31" t="str">
        <f t="shared" si="8"/>
        <v/>
      </c>
      <c r="T85" s="32" t="str">
        <f t="array" ref="T85">IFERROR(VLOOKUP($C85&amp;$S$3,CHOOSE({1,2},Data!$A$2:$A$15458&amp;Data!$B$2:$B$15458,Data!$C$2:$C$15458),2,0),"")</f>
        <v>405-A2</v>
      </c>
      <c r="U85" s="94" t="str">
        <f t="array" ref="U85">IFERROR(VLOOKUP($C85&amp;$G$4,CHOOSE({1,2},Data!$A$2:$A$15458&amp;Data!$E$2:$E$15458,Data!$F$2:$F$15458),2,0),"")</f>
        <v>BAS1224-18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1685</v>
      </c>
      <c r="D86" s="23" t="s">
        <v>3334</v>
      </c>
      <c r="E86" s="24" t="s">
        <v>4477</v>
      </c>
      <c r="F86" s="25" t="s">
        <v>4793</v>
      </c>
      <c r="G86" s="22" t="s">
        <v>4787</v>
      </c>
      <c r="H86" s="26">
        <v>10</v>
      </c>
      <c r="I86" s="26">
        <v>7</v>
      </c>
      <c r="J86" s="26">
        <v>7.5</v>
      </c>
      <c r="K86" s="26" t="s">
        <v>28</v>
      </c>
      <c r="L86" s="33"/>
      <c r="M86" s="33"/>
      <c r="N86" s="33"/>
      <c r="O86" s="77">
        <v>5.5</v>
      </c>
      <c r="P86" s="28">
        <f>ROUND(SUMPRODUCT(H86:O86,$H$8:$O$8)/100,1)</f>
        <v>6.5</v>
      </c>
      <c r="Q86" s="29" t="str">
        <f t="shared" si="6"/>
        <v>C+</v>
      </c>
      <c r="R86" s="30" t="str">
        <f t="shared" si="7"/>
        <v>Trung bình</v>
      </c>
      <c r="S86" s="31" t="str">
        <f t="shared" si="8"/>
        <v/>
      </c>
      <c r="T86" s="32" t="str">
        <f t="array" ref="T86">IFERROR(VLOOKUP($C86&amp;$S$3,CHOOSE({1,2},Data!$A$2:$A$15458&amp;Data!$B$2:$B$15458,Data!$C$2:$C$15458),2,0),"")</f>
        <v>405-A2</v>
      </c>
      <c r="U86" s="94" t="str">
        <f t="array" ref="U86">IFERROR(VLOOKUP($C86&amp;$G$4,CHOOSE({1,2},Data!$A$2:$A$15458&amp;Data!$E$2:$E$15458,Data!$F$2:$F$15458),2,0),"")</f>
        <v>BAS1224-18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Đạt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391</v>
      </c>
      <c r="D87" s="23" t="s">
        <v>4796</v>
      </c>
      <c r="E87" s="24" t="s">
        <v>4174</v>
      </c>
      <c r="F87" s="25" t="s">
        <v>4797</v>
      </c>
      <c r="G87" s="22" t="s">
        <v>3340</v>
      </c>
      <c r="H87" s="26">
        <v>10</v>
      </c>
      <c r="I87" s="26">
        <v>10</v>
      </c>
      <c r="J87" s="26">
        <v>8.5</v>
      </c>
      <c r="K87" s="26" t="s">
        <v>28</v>
      </c>
      <c r="L87" s="33"/>
      <c r="M87" s="33"/>
      <c r="N87" s="33"/>
      <c r="O87" s="77">
        <v>7</v>
      </c>
      <c r="P87" s="28">
        <f>ROUND(SUMPRODUCT(H87:O87,$H$8:$O$8)/100,1)</f>
        <v>7.9</v>
      </c>
      <c r="Q87" s="29" t="str">
        <f t="shared" si="6"/>
        <v>B</v>
      </c>
      <c r="R87" s="30" t="str">
        <f t="shared" si="7"/>
        <v>Khá</v>
      </c>
      <c r="S87" s="31" t="str">
        <f t="shared" si="8"/>
        <v/>
      </c>
      <c r="T87" s="32" t="str">
        <f t="array" ref="T87">IFERROR(VLOOKUP($C87&amp;$S$3,CHOOSE({1,2},Data!$A$2:$A$15458&amp;Data!$B$2:$B$15458,Data!$C$2:$C$15458),2,0),"")</f>
        <v>405-A2</v>
      </c>
      <c r="U87" s="94" t="str">
        <f t="array" ref="U87">IFERROR(VLOOKUP($C87&amp;$G$4,CHOOSE({1,2},Data!$A$2:$A$15458&amp;Data!$E$2:$E$15458,Data!$F$2:$F$15458),2,0),"")</f>
        <v>BAS1224-18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Đạt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2439</v>
      </c>
      <c r="D88" s="23" t="s">
        <v>4798</v>
      </c>
      <c r="E88" s="24" t="s">
        <v>4799</v>
      </c>
      <c r="F88" s="25" t="s">
        <v>3399</v>
      </c>
      <c r="G88" s="22" t="s">
        <v>3235</v>
      </c>
      <c r="H88" s="26">
        <v>10</v>
      </c>
      <c r="I88" s="26">
        <v>10</v>
      </c>
      <c r="J88" s="26">
        <v>7</v>
      </c>
      <c r="K88" s="26" t="s">
        <v>28</v>
      </c>
      <c r="L88" s="33"/>
      <c r="M88" s="33"/>
      <c r="N88" s="33"/>
      <c r="O88" s="77">
        <v>9</v>
      </c>
      <c r="P88" s="28">
        <f>ROUND(SUMPRODUCT(H88:O88,$H$8:$O$8)/100,1)</f>
        <v>8.8000000000000007</v>
      </c>
      <c r="Q88" s="29" t="str">
        <f t="shared" si="6"/>
        <v>A</v>
      </c>
      <c r="R88" s="30" t="str">
        <f t="shared" si="7"/>
        <v>Giỏi</v>
      </c>
      <c r="S88" s="31" t="str">
        <f t="shared" si="8"/>
        <v/>
      </c>
      <c r="T88" s="32" t="str">
        <f t="array" ref="T88">IFERROR(VLOOKUP($C88&amp;$S$3,CHOOSE({1,2},Data!$A$2:$A$15458&amp;Data!$B$2:$B$15458,Data!$C$2:$C$15458),2,0),"")</f>
        <v>405-A2</v>
      </c>
      <c r="U88" s="94" t="str">
        <f t="array" ref="U88">IFERROR(VLOOKUP($C88&amp;$G$4,CHOOSE({1,2},Data!$A$2:$A$15458&amp;Data!$E$2:$E$15458,Data!$F$2:$F$15458),2,0),"")</f>
        <v>BAS1224-18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1611</v>
      </c>
      <c r="D89" s="23" t="s">
        <v>4800</v>
      </c>
      <c r="E89" s="24" t="s">
        <v>3426</v>
      </c>
      <c r="F89" s="25" t="s">
        <v>3411</v>
      </c>
      <c r="G89" s="22" t="s">
        <v>3208</v>
      </c>
      <c r="H89" s="26">
        <v>8</v>
      </c>
      <c r="I89" s="26">
        <v>6</v>
      </c>
      <c r="J89" s="26">
        <v>6.5</v>
      </c>
      <c r="K89" s="26" t="s">
        <v>28</v>
      </c>
      <c r="L89" s="33"/>
      <c r="M89" s="33"/>
      <c r="N89" s="33"/>
      <c r="O89" s="77">
        <v>3.5</v>
      </c>
      <c r="P89" s="28">
        <f>ROUND(SUMPRODUCT(H89:O89,$H$8:$O$8)/100,1)</f>
        <v>4.8</v>
      </c>
      <c r="Q89" s="29" t="str">
        <f t="shared" si="6"/>
        <v>D</v>
      </c>
      <c r="R89" s="30" t="str">
        <f t="shared" si="7"/>
        <v>Trung bình yếu</v>
      </c>
      <c r="S89" s="31" t="str">
        <f t="shared" si="8"/>
        <v/>
      </c>
      <c r="T89" s="32" t="str">
        <f t="array" ref="T89">IFERROR(VLOOKUP($C89&amp;$S$3,CHOOSE({1,2},Data!$A$2:$A$15458&amp;Data!$B$2:$B$15458,Data!$C$2:$C$15458),2,0),"")</f>
        <v>405-A2</v>
      </c>
      <c r="U89" s="94" t="str">
        <f t="array" ref="U89">IFERROR(VLOOKUP($C89&amp;$G$4,CHOOSE({1,2},Data!$A$2:$A$15458&amp;Data!$E$2:$E$15458,Data!$F$2:$F$15458),2,0),"")</f>
        <v>BAS1224-18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2181</v>
      </c>
      <c r="D90" s="23" t="s">
        <v>3397</v>
      </c>
      <c r="E90" s="24" t="s">
        <v>4801</v>
      </c>
      <c r="F90" s="25" t="s">
        <v>3482</v>
      </c>
      <c r="G90" s="22" t="s">
        <v>3257</v>
      </c>
      <c r="H90" s="26">
        <v>10</v>
      </c>
      <c r="I90" s="26">
        <v>10</v>
      </c>
      <c r="J90" s="26">
        <v>8</v>
      </c>
      <c r="K90" s="26" t="s">
        <v>28</v>
      </c>
      <c r="L90" s="33"/>
      <c r="M90" s="33"/>
      <c r="N90" s="33"/>
      <c r="O90" s="77">
        <v>6.5</v>
      </c>
      <c r="P90" s="28">
        <f>ROUND(SUMPRODUCT(H90:O90,$H$8:$O$8)/100,1)</f>
        <v>7.5</v>
      </c>
      <c r="Q90" s="29" t="str">
        <f t="shared" si="6"/>
        <v>B</v>
      </c>
      <c r="R90" s="30" t="str">
        <f t="shared" si="7"/>
        <v>Khá</v>
      </c>
      <c r="S90" s="31" t="str">
        <f t="shared" si="8"/>
        <v/>
      </c>
      <c r="T90" s="32" t="str">
        <f t="array" ref="T90">IFERROR(VLOOKUP($C90&amp;$S$3,CHOOSE({1,2},Data!$A$2:$A$15458&amp;Data!$B$2:$B$15458,Data!$C$2:$C$15458),2,0),"")</f>
        <v>405-A2</v>
      </c>
      <c r="U90" s="94" t="str">
        <f t="array" ref="U90">IFERROR(VLOOKUP($C90&amp;$G$4,CHOOSE({1,2},Data!$A$2:$A$15458&amp;Data!$E$2:$E$15458,Data!$F$2:$F$15458),2,0),"")</f>
        <v>BAS1224-18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Đạt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2681</v>
      </c>
      <c r="D91" s="23" t="s">
        <v>4802</v>
      </c>
      <c r="E91" s="24" t="s">
        <v>4803</v>
      </c>
      <c r="F91" s="25" t="s">
        <v>3881</v>
      </c>
      <c r="G91" s="22" t="s">
        <v>3228</v>
      </c>
      <c r="H91" s="26">
        <v>10</v>
      </c>
      <c r="I91" s="26">
        <v>10</v>
      </c>
      <c r="J91" s="26">
        <v>9.5</v>
      </c>
      <c r="K91" s="26" t="s">
        <v>28</v>
      </c>
      <c r="L91" s="33"/>
      <c r="M91" s="33"/>
      <c r="N91" s="33"/>
      <c r="O91" s="77">
        <v>5.5</v>
      </c>
      <c r="P91" s="28">
        <f>ROUND(SUMPRODUCT(H91:O91,$H$8:$O$8)/100,1)</f>
        <v>7.2</v>
      </c>
      <c r="Q91" s="29" t="str">
        <f t="shared" si="6"/>
        <v>B</v>
      </c>
      <c r="R91" s="30" t="str">
        <f t="shared" si="7"/>
        <v>Khá</v>
      </c>
      <c r="S91" s="31" t="str">
        <f t="shared" si="8"/>
        <v/>
      </c>
      <c r="T91" s="32" t="str">
        <f t="array" ref="T91">IFERROR(VLOOKUP($C91&amp;$S$3,CHOOSE({1,2},Data!$A$2:$A$15458&amp;Data!$B$2:$B$15458,Data!$C$2:$C$15458),2,0),"")</f>
        <v>405-A2</v>
      </c>
      <c r="U91" s="94" t="str">
        <f t="array" ref="U91">IFERROR(VLOOKUP($C91&amp;$G$4,CHOOSE({1,2},Data!$A$2:$A$15458&amp;Data!$E$2:$E$15458,Data!$F$2:$F$15458),2,0),"")</f>
        <v>BAS1224-18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2506</v>
      </c>
      <c r="D92" s="23" t="s">
        <v>4804</v>
      </c>
      <c r="E92" s="24" t="s">
        <v>3435</v>
      </c>
      <c r="F92" s="25" t="s">
        <v>3625</v>
      </c>
      <c r="G92" s="22" t="s">
        <v>3296</v>
      </c>
      <c r="H92" s="26">
        <v>10</v>
      </c>
      <c r="I92" s="26">
        <v>10</v>
      </c>
      <c r="J92" s="26">
        <v>8</v>
      </c>
      <c r="K92" s="26" t="s">
        <v>28</v>
      </c>
      <c r="L92" s="33"/>
      <c r="M92" s="33"/>
      <c r="N92" s="33"/>
      <c r="O92" s="77">
        <v>9</v>
      </c>
      <c r="P92" s="28">
        <f>ROUND(SUMPRODUCT(H92:O92,$H$8:$O$8)/100,1)</f>
        <v>9</v>
      </c>
      <c r="Q92" s="29" t="str">
        <f t="shared" si="6"/>
        <v>A+</v>
      </c>
      <c r="R92" s="30" t="str">
        <f t="shared" si="7"/>
        <v>Giỏi</v>
      </c>
      <c r="S92" s="31" t="str">
        <f t="shared" si="8"/>
        <v/>
      </c>
      <c r="T92" s="32" t="str">
        <f t="array" ref="T92">IFERROR(VLOOKUP($C92&amp;$S$3,CHOOSE({1,2},Data!$A$2:$A$15458&amp;Data!$B$2:$B$15458,Data!$C$2:$C$15458),2,0),"")</f>
        <v>405-A2</v>
      </c>
      <c r="U92" s="94" t="str">
        <f t="array" ref="U92">IFERROR(VLOOKUP($C92&amp;$G$4,CHOOSE({1,2},Data!$A$2:$A$15458&amp;Data!$E$2:$E$15458,Data!$F$2:$F$15458),2,0),"")</f>
        <v>BAS1224-18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hidden="1" customHeight="1">
      <c r="B93" s="21">
        <f>IF(LEN(C93=0),SUBTOTAL(3,$C$9:C93),"")</f>
        <v>84</v>
      </c>
      <c r="C93" s="22"/>
      <c r="D93" s="23"/>
      <c r="E93" s="24"/>
      <c r="F93" s="25"/>
      <c r="G93" s="22"/>
      <c r="H93" s="26" t="s">
        <v>28</v>
      </c>
      <c r="I93" s="26" t="s">
        <v>28</v>
      </c>
      <c r="J93" s="26" t="s">
        <v>28</v>
      </c>
      <c r="K93" s="26" t="s">
        <v>28</v>
      </c>
      <c r="L93" s="33"/>
      <c r="M93" s="33"/>
      <c r="N93" s="33"/>
      <c r="O93" s="77" t="s">
        <v>28</v>
      </c>
      <c r="P93" s="28">
        <f>ROUND(SUMPRODUCT(H93:O93,$H$8:$O$8)/100,1)</f>
        <v>0</v>
      </c>
      <c r="Q93" s="29" t="str">
        <f t="shared" ref="Q93:Q99" si="9">IF(AND($P93&gt;=9,$P93&lt;=10),"A+","")&amp;IF(AND($P93&gt;=8.5,$P93&lt;=8.9),"A","")&amp;IF(AND($P93&gt;=8,$P93&lt;=8.4),"B+","")&amp;IF(AND($P93&gt;=7,$P93&lt;=7.9),"B","")&amp;IF(AND($P93&gt;=6.5,$P93&lt;=6.9),"C+","")&amp;IF(AND($P93&gt;=5.5,$P93&lt;=6.4),"C","")&amp;IF(AND($P93&gt;=5,$P93&lt;=5.4),"D+","")&amp;IF(AND($P93&gt;=4,$P93&lt;=4.9),"D","")&amp;IF(AND($P93&lt;4),"F","")</f>
        <v>F</v>
      </c>
      <c r="R93" s="30" t="str">
        <f t="shared" ref="R93:R99" si="10">IF($P93&lt;4,"Kém",IF(AND($P93&gt;=4,$P93&lt;=5.4),"Trung bình yếu",IF(AND($P93&gt;=5.5,$P93&lt;=6.9),"Trung bình",IF(AND($P93&gt;=7,$P93&lt;=8.4),"Khá",IF(AND($P93&gt;=8.5,$P93&lt;=10),"Giỏi","")))))</f>
        <v>Kém</v>
      </c>
      <c r="S93" s="31" t="str">
        <f t="shared" ref="S93:S99" si="11">+IF(OR($H93=0,$I93=0,$J93=0,$K93=0),"Không đủ ĐKDT",IF(AND(O93=0,P93&gt;=4),"Không đạt",""))</f>
        <v/>
      </c>
      <c r="T93" s="32" t="str">
        <f t="array" ref="T93">IFERROR(VLOOKUP($C93&amp;$S$3,CHOOSE({1,2},Data!$A$2:$A$15458&amp;Data!$B$2:$B$15458,Data!$C$2:$C$15458),2,0),"")</f>
        <v/>
      </c>
      <c r="U93" s="94" t="str">
        <f t="array" ref="U93">IFERROR(VLOOKUP($C93&amp;$G$4,CHOOSE({1,2},Data!$A$2:$A$15458&amp;Data!$E$2:$E$15458,Data!$F$2:$F$15458),2,0),"")</f>
        <v/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Thi lại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hidden="1" customHeight="1">
      <c r="B94" s="21">
        <f>IF(LEN(C94=0),SUBTOTAL(3,$C$9:C94),"")</f>
        <v>84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si="9"/>
        <v>F</v>
      </c>
      <c r="R94" s="30" t="str">
        <f t="shared" si="10"/>
        <v>Kém</v>
      </c>
      <c r="S94" s="31" t="str">
        <f t="shared" si="11"/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hidden="1" customHeight="1">
      <c r="B95" s="21">
        <f>IF(LEN(C95=0),SUBTOTAL(3,$C$9:C95),"")</f>
        <v>84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9"/>
        <v>F</v>
      </c>
      <c r="R95" s="30" t="str">
        <f t="shared" si="10"/>
        <v>Kém</v>
      </c>
      <c r="S95" s="31" t="str">
        <f t="shared" si="11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hidden="1" customHeight="1">
      <c r="B96" s="21">
        <f>IF(LEN(C96=0),SUBTOTAL(3,$C$9:C96),"")</f>
        <v>84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9"/>
        <v>F</v>
      </c>
      <c r="R96" s="30" t="str">
        <f t="shared" si="10"/>
        <v>Kém</v>
      </c>
      <c r="S96" s="31" t="str">
        <f t="shared" si="11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hidden="1" customHeight="1">
      <c r="B97" s="21">
        <f>IF(LEN(C97=0),SUBTOTAL(3,$C$9:C97),"")</f>
        <v>84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9"/>
        <v>F</v>
      </c>
      <c r="R97" s="30" t="str">
        <f t="shared" si="10"/>
        <v>Kém</v>
      </c>
      <c r="S97" s="31" t="str">
        <f t="shared" si="11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t="17.850000000000001" hidden="1" customHeight="1">
      <c r="B98" s="21">
        <f>IF(LEN(C98=0),SUBTOTAL(3,$C$9:C98),"")</f>
        <v>84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9"/>
        <v>F</v>
      </c>
      <c r="R98" s="30" t="str">
        <f t="shared" si="10"/>
        <v>Kém</v>
      </c>
      <c r="S98" s="31" t="str">
        <f t="shared" si="11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t="17.850000000000001" hidden="1" customHeight="1">
      <c r="B99" s="21">
        <f>IF(LEN(C99=0),SUBTOTAL(3,$C$9:C99),"")</f>
        <v>84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9"/>
        <v>F</v>
      </c>
      <c r="R99" s="30" t="str">
        <f t="shared" si="10"/>
        <v>Kém</v>
      </c>
      <c r="S99" s="31" t="str">
        <f t="shared" si="11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t="17.850000000000001" hidden="1" customHeight="1">
      <c r="B100" s="21">
        <f>IF(LEN(C100=0),SUBTOTAL(3,$C$9:C100),"")</f>
        <v>84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ref="Q100:Q121" si="12">IF(AND($P100&gt;=9,$P100&lt;=10),"A+","")&amp;IF(AND($P100&gt;=8.5,$P100&lt;=8.9),"A","")&amp;IF(AND($P100&gt;=8,$P100&lt;=8.4),"B+","")&amp;IF(AND($P100&gt;=7,$P100&lt;=7.9),"B","")&amp;IF(AND($P100&gt;=6.5,$P100&lt;=6.9),"C+","")&amp;IF(AND($P100&gt;=5.5,$P100&lt;=6.4),"C","")&amp;IF(AND($P100&gt;=5,$P100&lt;=5.4),"D+","")&amp;IF(AND($P100&gt;=4,$P100&lt;=4.9),"D","")&amp;IF(AND($P100&lt;4),"F","")</f>
        <v>F</v>
      </c>
      <c r="R100" s="30" t="str">
        <f t="shared" ref="R100:R121" si="13">IF($P100&lt;4,"Kém",IF(AND($P100&gt;=4,$P100&lt;=5.4),"Trung bình yếu",IF(AND($P100&gt;=5.5,$P100&lt;=6.9),"Trung bình",IF(AND($P100&gt;=7,$P100&lt;=8.4),"Khá",IF(AND($P100&gt;=8.5,$P100&lt;=10),"Giỏi","")))))</f>
        <v>Kém</v>
      </c>
      <c r="S100" s="31" t="str">
        <f t="shared" ref="S100:S123" si="14">+IF(OR($H100=0,$I100=0,$J100=0,$K100=0),"Không đủ ĐKDT",IF(AND(O100=0,P100&gt;=4),"Không đạt",""))</f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t="17.850000000000001" hidden="1" customHeight="1">
      <c r="B101" s="21">
        <f>IF(LEN(C101=0),SUBTOTAL(3,$C$9:C101),"")</f>
        <v>84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12"/>
        <v>F</v>
      </c>
      <c r="R101" s="30" t="str">
        <f t="shared" si="13"/>
        <v>Kém</v>
      </c>
      <c r="S101" s="31" t="str">
        <f t="shared" si="14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t="17.850000000000001" hidden="1" customHeight="1">
      <c r="B102" s="21">
        <f>IF(LEN(C102=0),SUBTOTAL(3,$C$9:C102),"")</f>
        <v>84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12"/>
        <v>F</v>
      </c>
      <c r="R102" s="30" t="str">
        <f t="shared" si="13"/>
        <v>Kém</v>
      </c>
      <c r="S102" s="31" t="str">
        <f t="shared" si="14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t="17.850000000000001" hidden="1" customHeight="1">
      <c r="B103" s="21">
        <f>IF(LEN(C103=0),SUBTOTAL(3,$C$9:C103),"")</f>
        <v>84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12"/>
        <v>F</v>
      </c>
      <c r="R103" s="30" t="str">
        <f t="shared" si="13"/>
        <v>Kém</v>
      </c>
      <c r="S103" s="31" t="str">
        <f t="shared" si="14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t="17.850000000000001" hidden="1" customHeight="1">
      <c r="B104" s="21">
        <f>IF(LEN(C104=0),SUBTOTAL(3,$C$9:C104),"")</f>
        <v>84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12"/>
        <v>F</v>
      </c>
      <c r="R104" s="30" t="str">
        <f t="shared" si="13"/>
        <v>Kém</v>
      </c>
      <c r="S104" s="31" t="str">
        <f t="shared" si="14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t="17.850000000000001" hidden="1" customHeight="1">
      <c r="B105" s="21">
        <f>IF(LEN(C105=0),SUBTOTAL(3,$C$9:C105),"")</f>
        <v>84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12"/>
        <v>F</v>
      </c>
      <c r="R105" s="30" t="str">
        <f t="shared" si="13"/>
        <v>Kém</v>
      </c>
      <c r="S105" s="31" t="str">
        <f t="shared" si="14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t="17.850000000000001" hidden="1" customHeight="1">
      <c r="B106" s="21">
        <f>IF(LEN(C106=0),SUBTOTAL(3,$C$9:C106),"")</f>
        <v>84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2"/>
        <v>F</v>
      </c>
      <c r="R106" s="30" t="str">
        <f t="shared" si="13"/>
        <v>Kém</v>
      </c>
      <c r="S106" s="31" t="str">
        <f t="shared" si="14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t="17.850000000000001" hidden="1" customHeight="1">
      <c r="B107" s="21">
        <f>IF(LEN(C107=0),SUBTOTAL(3,$C$9:C107),"")</f>
        <v>84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2"/>
        <v>F</v>
      </c>
      <c r="R107" s="30" t="str">
        <f t="shared" si="13"/>
        <v>Kém</v>
      </c>
      <c r="S107" s="31" t="str">
        <f t="shared" si="14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t="17.850000000000001" hidden="1" customHeight="1">
      <c r="B108" s="21">
        <f>IF(LEN(C108=0),SUBTOTAL(3,$C$9:C108),"")</f>
        <v>84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2"/>
        <v>F</v>
      </c>
      <c r="R108" s="30" t="str">
        <f t="shared" si="13"/>
        <v>Kém</v>
      </c>
      <c r="S108" s="31" t="str">
        <f t="shared" si="14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t="17.850000000000001" hidden="1" customHeight="1">
      <c r="B109" s="21">
        <f>IF(LEN(C109=0),SUBTOTAL(3,$C$9:C109),"")</f>
        <v>84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2"/>
        <v>F</v>
      </c>
      <c r="R109" s="30" t="str">
        <f t="shared" si="13"/>
        <v>Kém</v>
      </c>
      <c r="S109" s="31" t="str">
        <f t="shared" si="14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t="17.850000000000001" hidden="1" customHeight="1">
      <c r="B110" s="21">
        <f>IF(LEN(C110=0),SUBTOTAL(3,$C$9:C110),"")</f>
        <v>84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2"/>
        <v>F</v>
      </c>
      <c r="R110" s="30" t="str">
        <f t="shared" si="13"/>
        <v>Kém</v>
      </c>
      <c r="S110" s="31" t="str">
        <f t="shared" si="14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t="17.850000000000001" hidden="1" customHeight="1">
      <c r="B111" s="21">
        <f>IF(LEN(C111=0),SUBTOTAL(3,$C$9:C111),"")</f>
        <v>84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2"/>
        <v>F</v>
      </c>
      <c r="R111" s="30" t="str">
        <f t="shared" si="13"/>
        <v>Kém</v>
      </c>
      <c r="S111" s="31" t="str">
        <f t="shared" si="14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t="17.850000000000001" hidden="1" customHeight="1">
      <c r="B112" s="21">
        <f>IF(LEN(C112=0),SUBTOTAL(3,$C$9:C112),"")</f>
        <v>84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2"/>
        <v>F</v>
      </c>
      <c r="R112" s="30" t="str">
        <f t="shared" si="13"/>
        <v>Kém</v>
      </c>
      <c r="S112" s="31" t="str">
        <f t="shared" si="14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t="17.850000000000001" hidden="1" customHeight="1">
      <c r="B113" s="21">
        <f>IF(LEN(C113=0),SUBTOTAL(3,$C$9:C113),"")</f>
        <v>84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2"/>
        <v>F</v>
      </c>
      <c r="R113" s="30" t="str">
        <f t="shared" si="13"/>
        <v>Kém</v>
      </c>
      <c r="S113" s="31" t="str">
        <f t="shared" si="14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t="17.850000000000001" hidden="1" customHeight="1">
      <c r="B114" s="21">
        <f>IF(LEN(C114=0),SUBTOTAL(3,$C$9:C114),"")</f>
        <v>84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2"/>
        <v>F</v>
      </c>
      <c r="R114" s="30" t="str">
        <f t="shared" si="13"/>
        <v>Kém</v>
      </c>
      <c r="S114" s="31" t="str">
        <f t="shared" si="14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t="17.850000000000001" hidden="1" customHeight="1">
      <c r="B115" s="21">
        <f>IF(LEN(C115=0),SUBTOTAL(3,$C$9:C115),"")</f>
        <v>84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2"/>
        <v>F</v>
      </c>
      <c r="R115" s="30" t="str">
        <f t="shared" si="13"/>
        <v>Kém</v>
      </c>
      <c r="S115" s="31" t="str">
        <f t="shared" si="14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t="17.850000000000001" hidden="1" customHeight="1">
      <c r="B116" s="21">
        <f>IF(LEN(C116=0),SUBTOTAL(3,$C$9:C116),"")</f>
        <v>84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2"/>
        <v>F</v>
      </c>
      <c r="R116" s="30" t="str">
        <f t="shared" si="13"/>
        <v>Kém</v>
      </c>
      <c r="S116" s="31" t="str">
        <f t="shared" si="14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t="17.850000000000001" hidden="1" customHeight="1">
      <c r="B117" s="21">
        <f>IF(LEN(C117=0),SUBTOTAL(3,$C$9:C117),"")</f>
        <v>84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2"/>
        <v>F</v>
      </c>
      <c r="R117" s="30" t="str">
        <f t="shared" si="13"/>
        <v>Kém</v>
      </c>
      <c r="S117" s="31" t="str">
        <f t="shared" si="14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t="17.850000000000001" hidden="1" customHeight="1">
      <c r="B118" s="21">
        <f>IF(LEN(C118=0),SUBTOTAL(3,$C$9:C118),"")</f>
        <v>84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2"/>
        <v>F</v>
      </c>
      <c r="R118" s="30" t="str">
        <f t="shared" si="13"/>
        <v>Kém</v>
      </c>
      <c r="S118" s="31" t="str">
        <f t="shared" si="14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t="17.850000000000001" hidden="1" customHeight="1">
      <c r="B119" s="21">
        <f>IF(LEN(C119=0),SUBTOTAL(3,$C$9:C119),"")</f>
        <v>84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2"/>
        <v>F</v>
      </c>
      <c r="R119" s="30" t="str">
        <f t="shared" si="13"/>
        <v>Kém</v>
      </c>
      <c r="S119" s="31" t="str">
        <f t="shared" si="14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t="17.850000000000001" hidden="1" customHeight="1">
      <c r="B120" s="21">
        <f>IF(LEN(C120=0),SUBTOTAL(3,$C$9:C120),"")</f>
        <v>84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2"/>
        <v>F</v>
      </c>
      <c r="R120" s="30" t="str">
        <f t="shared" si="13"/>
        <v>Kém</v>
      </c>
      <c r="S120" s="31" t="str">
        <f t="shared" si="14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t="17.850000000000001" hidden="1" customHeight="1">
      <c r="B121" s="21">
        <f>IF(LEN(C121=0),SUBTOTAL(3,$C$9:C121),"")</f>
        <v>84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2"/>
        <v>F</v>
      </c>
      <c r="R121" s="30" t="str">
        <f t="shared" si="13"/>
        <v>Kém</v>
      </c>
      <c r="S121" s="31" t="str">
        <f t="shared" si="14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t="17.850000000000001" hidden="1" customHeight="1">
      <c r="B122" s="21">
        <f>IF(LEN(C122=0),SUBTOTAL(3,$C$9:C122),"")</f>
        <v>84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5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6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4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t="17.850000000000001" hidden="1" customHeight="1">
      <c r="B123" s="21">
        <f>IF(LEN(C123=0),SUBTOTAL(3,$C$9:C123),"")</f>
        <v>84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5"/>
        <v>F</v>
      </c>
      <c r="R123" s="30" t="str">
        <f t="shared" si="16"/>
        <v>Kém</v>
      </c>
      <c r="S123" s="31" t="str">
        <f t="shared" si="14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t="17.850000000000001" hidden="1" customHeight="1">
      <c r="B124" s="21">
        <f>IF(LEN(C124=0),SUBTOTAL(3,$C$9:C124),"")</f>
        <v>84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5"/>
        <v>F</v>
      </c>
      <c r="R124" s="30" t="str">
        <f t="shared" si="16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t="17.850000000000001" hidden="1" customHeight="1">
      <c r="B125" s="21">
        <f>IF(LEN(C125=0),SUBTOTAL(3,$C$9:C125),"")</f>
        <v>84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5"/>
        <v>F</v>
      </c>
      <c r="R125" s="30" t="str">
        <f t="shared" si="16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t="17.850000000000001" hidden="1" customHeight="1">
      <c r="B126" s="21">
        <f>IF(LEN(C126=0),SUBTOTAL(3,$C$9:C126),"")</f>
        <v>84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5"/>
        <v>F</v>
      </c>
      <c r="R126" s="30" t="str">
        <f t="shared" si="16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t="17.850000000000001" hidden="1" customHeight="1">
      <c r="B127" s="21">
        <f>IF(LEN(C127=0),SUBTOTAL(3,$C$9:C127),"")</f>
        <v>84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5"/>
        <v>F</v>
      </c>
      <c r="R127" s="30" t="str">
        <f t="shared" si="16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t="17.850000000000001" hidden="1" customHeight="1">
      <c r="B128" s="21">
        <f>IF(LEN(C128=0),SUBTOTAL(3,$C$9:C128),"")</f>
        <v>84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5"/>
        <v>F</v>
      </c>
      <c r="R128" s="30" t="str">
        <f t="shared" si="16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t="17.850000000000001" hidden="1" customHeight="1">
      <c r="B129" s="21">
        <f>IF(LEN(C129=0),SUBTOTAL(3,$C$9:C129),"")</f>
        <v>84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5"/>
        <v>F</v>
      </c>
      <c r="R129" s="30" t="str">
        <f t="shared" si="16"/>
        <v>Kém</v>
      </c>
      <c r="S129" s="31" t="str">
        <f t="shared" ref="S129:S158" si="17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t="17.850000000000001" hidden="1" customHeight="1">
      <c r="B130" s="21">
        <f>IF(LEN(C130=0),SUBTOTAL(3,$C$9:C130),"")</f>
        <v>84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5"/>
        <v>F</v>
      </c>
      <c r="R130" s="30" t="str">
        <f t="shared" si="16"/>
        <v>Kém</v>
      </c>
      <c r="S130" s="31" t="str">
        <f t="shared" si="17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t="17.850000000000001" hidden="1" customHeight="1">
      <c r="B131" s="21">
        <f>IF(LEN(C131=0),SUBTOTAL(3,$C$9:C131),"")</f>
        <v>84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5"/>
        <v>F</v>
      </c>
      <c r="R131" s="30" t="str">
        <f t="shared" si="16"/>
        <v>Kém</v>
      </c>
      <c r="S131" s="31" t="str">
        <f t="shared" si="17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t="17.850000000000001" hidden="1" customHeight="1">
      <c r="B132" s="21">
        <f>IF(LEN(C132=0),SUBTOTAL(3,$C$9:C132),"")</f>
        <v>84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5"/>
        <v>F</v>
      </c>
      <c r="R132" s="30" t="str">
        <f t="shared" si="16"/>
        <v>Kém</v>
      </c>
      <c r="S132" s="31" t="str">
        <f t="shared" si="17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t="17.850000000000001" hidden="1" customHeight="1">
      <c r="B133" s="21">
        <f>IF(LEN(C133=0),SUBTOTAL(3,$C$9:C133),"")</f>
        <v>84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5"/>
        <v>F</v>
      </c>
      <c r="R133" s="30" t="str">
        <f t="shared" si="16"/>
        <v>Kém</v>
      </c>
      <c r="S133" s="31" t="str">
        <f t="shared" si="17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t="17.850000000000001" hidden="1" customHeight="1">
      <c r="B134" s="21">
        <f>IF(LEN(C134=0),SUBTOTAL(3,$C$9:C134),"")</f>
        <v>84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5"/>
        <v>F</v>
      </c>
      <c r="R134" s="30" t="str">
        <f t="shared" si="16"/>
        <v>Kém</v>
      </c>
      <c r="S134" s="31" t="str">
        <f t="shared" si="17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t="17.850000000000001" hidden="1" customHeight="1">
      <c r="B135" s="21">
        <f>IF(LEN(C135=0),SUBTOTAL(3,$C$9:C135),"")</f>
        <v>84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5"/>
        <v>F</v>
      </c>
      <c r="R135" s="30" t="str">
        <f t="shared" si="16"/>
        <v>Kém</v>
      </c>
      <c r="S135" s="31" t="str">
        <f t="shared" si="17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t="17.850000000000001" hidden="1" customHeight="1">
      <c r="B136" s="21">
        <f>IF(LEN(C136=0),SUBTOTAL(3,$C$9:C136),"")</f>
        <v>84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5"/>
        <v>F</v>
      </c>
      <c r="R136" s="30" t="str">
        <f t="shared" si="16"/>
        <v>Kém</v>
      </c>
      <c r="S136" s="31" t="str">
        <f t="shared" si="17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t="17.850000000000001" hidden="1" customHeight="1">
      <c r="B137" s="21">
        <f>IF(LEN(C137=0),SUBTOTAL(3,$C$9:C137),"")</f>
        <v>84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5"/>
        <v>F</v>
      </c>
      <c r="R137" s="30" t="str">
        <f t="shared" si="16"/>
        <v>Kém</v>
      </c>
      <c r="S137" s="31" t="str">
        <f t="shared" si="17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t="17.850000000000001" hidden="1" customHeight="1">
      <c r="B138" s="21">
        <f>IF(LEN(C138=0),SUBTOTAL(3,$C$9:C138),"")</f>
        <v>84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5"/>
        <v>F</v>
      </c>
      <c r="R138" s="30" t="str">
        <f t="shared" si="16"/>
        <v>Kém</v>
      </c>
      <c r="S138" s="31" t="str">
        <f t="shared" si="17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t="17.850000000000001" hidden="1" customHeight="1">
      <c r="B139" s="21">
        <f>IF(LEN(C139=0),SUBTOTAL(3,$C$9:C139),"")</f>
        <v>84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5"/>
        <v>F</v>
      </c>
      <c r="R139" s="30" t="str">
        <f t="shared" si="16"/>
        <v>Kém</v>
      </c>
      <c r="S139" s="31" t="str">
        <f t="shared" si="17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t="17.850000000000001" hidden="1" customHeight="1">
      <c r="B140" s="21">
        <f>IF(LEN(C140=0),SUBTOTAL(3,$C$9:C140),"")</f>
        <v>84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5"/>
        <v>F</v>
      </c>
      <c r="R140" s="30" t="str">
        <f t="shared" si="16"/>
        <v>Kém</v>
      </c>
      <c r="S140" s="31" t="str">
        <f t="shared" si="17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t="17.850000000000001" hidden="1" customHeight="1">
      <c r="B141" s="21">
        <f>IF(LEN(C141=0),SUBTOTAL(3,$C$9:C141),"")</f>
        <v>84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5"/>
        <v>F</v>
      </c>
      <c r="R141" s="30" t="str">
        <f t="shared" si="16"/>
        <v>Kém</v>
      </c>
      <c r="S141" s="31" t="str">
        <f t="shared" si="17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t="17.850000000000001" hidden="1" customHeight="1">
      <c r="B142" s="21">
        <f>IF(LEN(C142=0),SUBTOTAL(3,$C$9:C142),"")</f>
        <v>84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5"/>
        <v>F</v>
      </c>
      <c r="R142" s="30" t="str">
        <f t="shared" si="16"/>
        <v>Kém</v>
      </c>
      <c r="S142" s="31" t="str">
        <f t="shared" si="17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t="17.850000000000001" hidden="1" customHeight="1">
      <c r="B143" s="21">
        <f>IF(LEN(C143=0),SUBTOTAL(3,$C$9:C143),"")</f>
        <v>84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5"/>
        <v>F</v>
      </c>
      <c r="R143" s="30" t="str">
        <f t="shared" si="16"/>
        <v>Kém</v>
      </c>
      <c r="S143" s="31" t="str">
        <f t="shared" si="17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t="17.850000000000001" hidden="1" customHeight="1">
      <c r="B144" s="21">
        <f>IF(LEN(C144=0),SUBTOTAL(3,$C$9:C144),"")</f>
        <v>84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5"/>
        <v>F</v>
      </c>
      <c r="R144" s="30" t="str">
        <f t="shared" si="16"/>
        <v>Kém</v>
      </c>
      <c r="S144" s="31" t="str">
        <f t="shared" si="17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t="17.850000000000001" hidden="1" customHeight="1">
      <c r="B145" s="21">
        <f>IF(LEN(C145=0),SUBTOTAL(3,$C$9:C145),"")</f>
        <v>84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5"/>
        <v>F</v>
      </c>
      <c r="R145" s="30" t="str">
        <f t="shared" si="16"/>
        <v>Kém</v>
      </c>
      <c r="S145" s="31" t="str">
        <f t="shared" si="17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t="17.850000000000001" hidden="1" customHeight="1">
      <c r="B146" s="21">
        <f>IF(LEN(C146=0),SUBTOTAL(3,$C$9:C146),"")</f>
        <v>84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5"/>
        <v>F</v>
      </c>
      <c r="R146" s="30" t="str">
        <f t="shared" si="16"/>
        <v>Kém</v>
      </c>
      <c r="S146" s="31" t="str">
        <f t="shared" si="17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t="17.850000000000001" hidden="1" customHeight="1">
      <c r="B147" s="21">
        <f>IF(LEN(C147=0),SUBTOTAL(3,$C$9:C147),"")</f>
        <v>84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5"/>
        <v>F</v>
      </c>
      <c r="R147" s="30" t="str">
        <f t="shared" si="16"/>
        <v>Kém</v>
      </c>
      <c r="S147" s="31" t="str">
        <f t="shared" si="17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t="17.850000000000001" hidden="1" customHeight="1">
      <c r="B148" s="21">
        <f>IF(LEN(C148=0),SUBTOTAL(3,$C$9:C148),"")</f>
        <v>84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5"/>
        <v>F</v>
      </c>
      <c r="R148" s="30" t="str">
        <f t="shared" si="16"/>
        <v>Kém</v>
      </c>
      <c r="S148" s="31" t="str">
        <f t="shared" si="17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t="17.850000000000001" hidden="1" customHeight="1">
      <c r="B149" s="21">
        <f>IF(LEN(C149=0),SUBTOTAL(3,$C$9:C149),"")</f>
        <v>84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5"/>
        <v>F</v>
      </c>
      <c r="R149" s="30" t="str">
        <f t="shared" si="16"/>
        <v>Kém</v>
      </c>
      <c r="S149" s="31" t="str">
        <f t="shared" si="17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t="17.850000000000001" hidden="1" customHeight="1">
      <c r="B150" s="21">
        <f>IF(LEN(C150=0),SUBTOTAL(3,$C$9:C150),"")</f>
        <v>84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5"/>
        <v>F</v>
      </c>
      <c r="R150" s="30" t="str">
        <f t="shared" si="16"/>
        <v>Kém</v>
      </c>
      <c r="S150" s="31" t="str">
        <f t="shared" si="17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t="17.850000000000001" hidden="1" customHeight="1">
      <c r="B151" s="21">
        <f>IF(LEN(C151=0),SUBTOTAL(3,$C$9:C151),"")</f>
        <v>84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5"/>
        <v>F</v>
      </c>
      <c r="R151" s="30" t="str">
        <f t="shared" si="16"/>
        <v>Kém</v>
      </c>
      <c r="S151" s="31" t="str">
        <f t="shared" si="17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t="17.850000000000001" hidden="1" customHeight="1">
      <c r="B152" s="21">
        <f>IF(LEN(C152=0),SUBTOTAL(3,$C$9:C152),"")</f>
        <v>84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5"/>
        <v>F</v>
      </c>
      <c r="R152" s="30" t="str">
        <f t="shared" si="16"/>
        <v>Kém</v>
      </c>
      <c r="S152" s="31" t="str">
        <f t="shared" si="17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t="17.850000000000001" hidden="1" customHeight="1">
      <c r="B153" s="21">
        <f>IF(LEN(C153=0),SUBTOTAL(3,$C$9:C153),"")</f>
        <v>84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5"/>
        <v>F</v>
      </c>
      <c r="R153" s="30" t="str">
        <f t="shared" si="16"/>
        <v>Kém</v>
      </c>
      <c r="S153" s="31" t="str">
        <f t="shared" si="17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t="17.850000000000001" hidden="1" customHeight="1">
      <c r="B154" s="21">
        <f>IF(LEN(C154=0),SUBTOTAL(3,$C$9:C154),"")</f>
        <v>84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5"/>
        <v>F</v>
      </c>
      <c r="R154" s="30" t="str">
        <f t="shared" si="16"/>
        <v>Kém</v>
      </c>
      <c r="S154" s="31" t="str">
        <f t="shared" si="17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t="17.850000000000001" hidden="1" customHeight="1">
      <c r="B155" s="21">
        <f>IF(LEN(C155=0),SUBTOTAL(3,$C$9:C155),"")</f>
        <v>84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5"/>
        <v>F</v>
      </c>
      <c r="R155" s="30" t="str">
        <f t="shared" si="16"/>
        <v>Kém</v>
      </c>
      <c r="S155" s="31" t="str">
        <f t="shared" si="17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t="17.850000000000001" hidden="1" customHeight="1">
      <c r="B156" s="21">
        <f>IF(LEN(C156=0),SUBTOTAL(3,$C$9:C156),"")</f>
        <v>84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5"/>
        <v>F</v>
      </c>
      <c r="R156" s="30" t="str">
        <f t="shared" si="16"/>
        <v>Kém</v>
      </c>
      <c r="S156" s="31" t="str">
        <f t="shared" si="17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t="17.850000000000001" hidden="1" customHeight="1">
      <c r="B157" s="21">
        <f>IF(LEN(C157=0),SUBTOTAL(3,$C$9:C157),"")</f>
        <v>84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5"/>
        <v>F</v>
      </c>
      <c r="R157" s="30" t="str">
        <f t="shared" si="16"/>
        <v>Kém</v>
      </c>
      <c r="S157" s="31" t="str">
        <f t="shared" si="17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t="17.850000000000001" hidden="1" customHeight="1">
      <c r="B158" s="81">
        <f>IF(LEN(C158=0),SUBTOTAL(3,$C$9:C158),"")</f>
        <v>84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5"/>
        <v>F</v>
      </c>
      <c r="R158" s="91" t="str">
        <f t="shared" si="16"/>
        <v>Kém</v>
      </c>
      <c r="S158" s="92" t="str">
        <f t="shared" si="17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148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77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0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7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66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12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2">
    <sortCondition ref="E9:E92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92" priority="28" operator="greaterThan">
      <formula>10</formula>
    </cfRule>
  </conditionalFormatting>
  <conditionalFormatting sqref="O9:O49 O99:O128 O148:O158">
    <cfRule type="cellIs" dxfId="91" priority="22" operator="greaterThan">
      <formula>10</formula>
    </cfRule>
    <cfRule type="cellIs" dxfId="90" priority="23" operator="greaterThan">
      <formula>10</formula>
    </cfRule>
    <cfRule type="cellIs" dxfId="89" priority="24" operator="greaterThan">
      <formula>10</formula>
    </cfRule>
    <cfRule type="cellIs" dxfId="88" priority="25" operator="greaterThan">
      <formula>10</formula>
    </cfRule>
    <cfRule type="cellIs" dxfId="87" priority="26" operator="greaterThan">
      <formula>10</formula>
    </cfRule>
    <cfRule type="cellIs" dxfId="86" priority="27" operator="greaterThan">
      <formula>10</formula>
    </cfRule>
  </conditionalFormatting>
  <conditionalFormatting sqref="H99:K128 H148:K158 H9:K49">
    <cfRule type="cellIs" dxfId="85" priority="21" operator="greaterThan">
      <formula>10</formula>
    </cfRule>
  </conditionalFormatting>
  <conditionalFormatting sqref="C1:C49 C99:C128 C148:C1048576">
    <cfRule type="duplicateValues" dxfId="83" priority="30"/>
  </conditionalFormatting>
  <conditionalFormatting sqref="H50:O98">
    <cfRule type="cellIs" dxfId="82" priority="18" operator="greaterThan">
      <formula>10</formula>
    </cfRule>
  </conditionalFormatting>
  <conditionalFormatting sqref="O50:O98">
    <cfRule type="cellIs" dxfId="81" priority="12" operator="greaterThan">
      <formula>10</formula>
    </cfRule>
    <cfRule type="cellIs" dxfId="80" priority="13" operator="greaterThan">
      <formula>10</formula>
    </cfRule>
    <cfRule type="cellIs" dxfId="79" priority="14" operator="greaterThan">
      <formula>10</formula>
    </cfRule>
    <cfRule type="cellIs" dxfId="78" priority="15" operator="greaterThan">
      <formula>10</formula>
    </cfRule>
    <cfRule type="cellIs" dxfId="77" priority="16" operator="greaterThan">
      <formula>10</formula>
    </cfRule>
    <cfRule type="cellIs" dxfId="76" priority="17" operator="greaterThan">
      <formula>10</formula>
    </cfRule>
  </conditionalFormatting>
  <conditionalFormatting sqref="H50:K98">
    <cfRule type="cellIs" dxfId="75" priority="11" operator="greaterThan">
      <formula>10</formula>
    </cfRule>
  </conditionalFormatting>
  <conditionalFormatting sqref="C50:C98">
    <cfRule type="duplicateValues" dxfId="73" priority="20"/>
  </conditionalFormatting>
  <conditionalFormatting sqref="H129:O147">
    <cfRule type="cellIs" dxfId="72" priority="8" operator="greaterThan">
      <formula>10</formula>
    </cfRule>
  </conditionalFormatting>
  <conditionalFormatting sqref="O129:O147">
    <cfRule type="cellIs" dxfId="71" priority="2" operator="greaterThan">
      <formula>10</formula>
    </cfRule>
    <cfRule type="cellIs" dxfId="70" priority="3" operator="greaterThan">
      <formula>10</formula>
    </cfRule>
    <cfRule type="cellIs" dxfId="69" priority="4" operator="greaterThan">
      <formula>10</formula>
    </cfRule>
    <cfRule type="cellIs" dxfId="68" priority="5" operator="greaterThan">
      <formula>10</formula>
    </cfRule>
    <cfRule type="cellIs" dxfId="67" priority="6" operator="greaterThan">
      <formula>10</formula>
    </cfRule>
    <cfRule type="cellIs" dxfId="66" priority="7" operator="greaterThan">
      <formula>10</formula>
    </cfRule>
  </conditionalFormatting>
  <conditionalFormatting sqref="H129:K147">
    <cfRule type="cellIs" dxfId="65" priority="1" operator="greaterThan">
      <formula>10</formula>
    </cfRule>
  </conditionalFormatting>
  <conditionalFormatting sqref="C129:C147">
    <cfRule type="duplicateValues" dxfId="63" priority="10"/>
  </conditionalFormatting>
  <dataValidations count="2">
    <dataValidation allowBlank="1" showInputMessage="1" showErrorMessage="1" errorTitle="Không xóa dữ liệu" error="Không xóa dữ liệu" prompt="Không xóa dữ liệu" sqref="D162 X2:AL7 W9:W158" xr:uid="{00000000-0002-0000-1200-000000000000}"/>
    <dataValidation type="decimal" allowBlank="1" showInputMessage="1" showErrorMessage="1" sqref="H9:K158" xr:uid="{00000000-0002-0000-1200-000001000000}">
      <formula1>0</formula1>
      <formula2>10</formula2>
    </dataValidation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filterMode="1">
    <tabColor rgb="FF00B0F0"/>
  </sheetPr>
  <dimension ref="A1:AL181"/>
  <sheetViews>
    <sheetView workbookViewId="0">
      <pane ySplit="2" topLeftCell="A18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3138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15:30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4</v>
      </c>
      <c r="AF7" s="67">
        <f>+$AE$7/$Z$7</f>
        <v>2.6666666666666668E-2</v>
      </c>
      <c r="AG7" s="68">
        <f>COUNTIF($W$8:$W$194,"Thi lại")</f>
        <v>77</v>
      </c>
      <c r="AH7" s="67">
        <f>+$AG$7/$Z$7</f>
        <v>0.51333333333333331</v>
      </c>
      <c r="AI7" s="68">
        <f>COUNTIF($W$8:$W$195,"Học lại")</f>
        <v>15</v>
      </c>
      <c r="AJ7" s="67">
        <f>+$AI$7/$Z$7</f>
        <v>0.1</v>
      </c>
      <c r="AK7" s="59">
        <f>COUNTIF($W$9:$W$195,"Đạt")</f>
        <v>58</v>
      </c>
      <c r="AL7" s="66">
        <f>+$AK$7/$Z$7</f>
        <v>0.38666666666666666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>
      <c r="B9" s="10">
        <f>IF(LEN(C9=0),SUBTOTAL(3,$C$9:C9),"")</f>
        <v>1</v>
      </c>
      <c r="C9" s="11" t="s">
        <v>2248</v>
      </c>
      <c r="D9" s="12" t="s">
        <v>4021</v>
      </c>
      <c r="E9" s="13" t="s">
        <v>3202</v>
      </c>
      <c r="F9" s="14" t="s">
        <v>3367</v>
      </c>
      <c r="G9" s="11" t="s">
        <v>3228</v>
      </c>
      <c r="H9" s="26">
        <v>10</v>
      </c>
      <c r="I9" s="15">
        <v>10</v>
      </c>
      <c r="J9" s="15">
        <v>10</v>
      </c>
      <c r="K9" s="15" t="s">
        <v>28</v>
      </c>
      <c r="L9" s="127"/>
      <c r="M9" s="127"/>
      <c r="N9" s="127"/>
      <c r="O9" s="16">
        <v>3.5</v>
      </c>
      <c r="P9" s="17">
        <f>ROUND(SUMPRODUCT(H9:O9,$H$8:$O$8)/100,1)</f>
        <v>6.1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C</v>
      </c>
      <c r="R9" s="18" t="str">
        <f t="shared" ref="R9:R40" si="1">IF($P9&lt;4,"Kém",IF(AND($P9&gt;=4,$P9&lt;=5.4),"Trung bình yếu",IF(AND($P9&gt;=5.5,$P9&lt;=6.9),"Trung bình",IF(AND($P9&gt;=7,$P9&lt;=8.4),"Khá",IF(AND($P9&gt;=8.5,$P9&lt;=10),"Giỏi","")))))</f>
        <v>Trung bình</v>
      </c>
      <c r="S9" s="31" t="str">
        <f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403-A2</v>
      </c>
      <c r="U9" s="94" t="str">
        <f t="array" ref="U9">IFERROR(VLOOKUP($C9&amp;$G$4,CHOOSE({1,2},Data!$A$2:$A$15458&amp;Data!$E$2:$E$15458,Data!$F$2:$F$15458),2,0),"")</f>
        <v>BAS1224-19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69"/>
      <c r="Y9" s="69"/>
      <c r="Z9" s="69"/>
      <c r="AA9" s="69"/>
      <c r="AB9" s="69"/>
      <c r="AC9" s="69"/>
      <c r="AD9" s="69"/>
      <c r="AE9" s="69"/>
      <c r="AF9" s="69"/>
      <c r="AG9" s="69"/>
      <c r="AH9" s="69"/>
      <c r="AI9" s="69"/>
      <c r="AJ9" s="69"/>
      <c r="AK9" s="69"/>
      <c r="AL9" s="69"/>
    </row>
    <row r="10" spans="2:38">
      <c r="B10" s="21">
        <f>IF(LEN(C10=0),SUBTOTAL(3,$C$9:C10),"")</f>
        <v>2</v>
      </c>
      <c r="C10" s="22" t="s">
        <v>1833</v>
      </c>
      <c r="D10" s="23" t="s">
        <v>3449</v>
      </c>
      <c r="E10" s="24" t="s">
        <v>3206</v>
      </c>
      <c r="F10" s="25" t="s">
        <v>3625</v>
      </c>
      <c r="G10" s="22" t="s">
        <v>3296</v>
      </c>
      <c r="H10" s="26">
        <v>6</v>
      </c>
      <c r="I10" s="26">
        <v>7.5</v>
      </c>
      <c r="J10" s="26">
        <v>6.5</v>
      </c>
      <c r="K10" s="26" t="s">
        <v>28</v>
      </c>
      <c r="L10" s="33"/>
      <c r="M10" s="33"/>
      <c r="N10" s="33"/>
      <c r="O10" s="77">
        <v>0</v>
      </c>
      <c r="P10" s="28">
        <f>ROUND(SUMPRODUCT(H10:O10,$H$8:$O$8)/100,1)</f>
        <v>2.7</v>
      </c>
      <c r="Q10" s="29" t="str">
        <f t="shared" si="0"/>
        <v>F</v>
      </c>
      <c r="R10" s="30" t="str">
        <f t="shared" si="1"/>
        <v>Kém</v>
      </c>
      <c r="S10" s="31" t="str">
        <f>+IF(OR($H10=0,$I10=0,$J10=0,$K10=0),"Không đủ ĐKDT",IF(AND(O10=0,P10&gt;=4),"Không đạt",""))</f>
        <v/>
      </c>
      <c r="T10" s="32" t="str">
        <f t="array" ref="T10">IFERROR(VLOOKUP($C10&amp;$S$3,CHOOSE({1,2},Data!$A$2:$A$15458&amp;Data!$B$2:$B$15458,Data!$C$2:$C$15458),2,0),"")</f>
        <v>403-A2</v>
      </c>
      <c r="U10" s="94" t="str">
        <f t="array" ref="U10">IFERROR(VLOOKUP($C10&amp;$G$4,CHOOSE({1,2},Data!$A$2:$A$15458&amp;Data!$E$2:$E$15458,Data!$F$2:$F$15458),2,0),"")</f>
        <v>BAS1224-19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Học lại</v>
      </c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</row>
    <row r="11" spans="2:38">
      <c r="B11" s="21">
        <f>IF(LEN(C11=0),SUBTOTAL(3,$C$9:C11),"")</f>
        <v>3</v>
      </c>
      <c r="C11" s="22" t="s">
        <v>1480</v>
      </c>
      <c r="D11" s="23" t="s">
        <v>4022</v>
      </c>
      <c r="E11" s="24" t="s">
        <v>3206</v>
      </c>
      <c r="F11" s="25" t="s">
        <v>4023</v>
      </c>
      <c r="G11" s="22" t="s">
        <v>3257</v>
      </c>
      <c r="H11" s="26">
        <v>8</v>
      </c>
      <c r="I11" s="26">
        <v>8</v>
      </c>
      <c r="J11" s="26">
        <v>8.5</v>
      </c>
      <c r="K11" s="26" t="s">
        <v>28</v>
      </c>
      <c r="L11" s="27"/>
      <c r="M11" s="27"/>
      <c r="N11" s="27"/>
      <c r="O11" s="77">
        <v>8</v>
      </c>
      <c r="P11" s="28">
        <f>ROUND(SUMPRODUCT(H11:O11,$H$8:$O$8)/100,1)</f>
        <v>8.1</v>
      </c>
      <c r="Q11" s="29" t="str">
        <f t="shared" si="0"/>
        <v>B+</v>
      </c>
      <c r="R11" s="30" t="str">
        <f t="shared" si="1"/>
        <v>Khá</v>
      </c>
      <c r="S11" s="31" t="str">
        <f>+IF(OR($H11=0,$I11=0,$J11=0,$K11=0),"Không đủ ĐKDT",IF(AND(O11=0,P11&gt;=4),"Không đạt",""))</f>
        <v/>
      </c>
      <c r="T11" s="32" t="str">
        <f t="array" ref="T11">IFERROR(VLOOKUP($C11&amp;$S$3,CHOOSE({1,2},Data!$A$2:$A$15458&amp;Data!$B$2:$B$15458,Data!$C$2:$C$15458),2,0),"")</f>
        <v>403-A2</v>
      </c>
      <c r="U11" s="94" t="str">
        <f t="array" ref="U11">IFERROR(VLOOKUP($C11&amp;$G$4,CHOOSE({1,2},Data!$A$2:$A$15458&amp;Data!$E$2:$E$15458,Data!$F$2:$F$15458),2,0),"")</f>
        <v>BAS1224-19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69"/>
      <c r="Y11" s="69"/>
      <c r="Z11" s="69"/>
      <c r="AA11" s="61"/>
      <c r="AB11" s="61"/>
      <c r="AC11" s="61"/>
      <c r="AD11" s="61"/>
      <c r="AE11" s="60"/>
      <c r="AF11" s="61"/>
      <c r="AG11" s="61"/>
      <c r="AH11" s="61"/>
      <c r="AI11" s="61"/>
      <c r="AJ11" s="61"/>
      <c r="AK11" s="61"/>
      <c r="AL11" s="62"/>
    </row>
    <row r="12" spans="2:38">
      <c r="B12" s="21">
        <f>IF(LEN(C12=0),SUBTOTAL(3,$C$9:C12),"")</f>
        <v>4</v>
      </c>
      <c r="C12" s="22" t="s">
        <v>971</v>
      </c>
      <c r="D12" s="23" t="s">
        <v>3825</v>
      </c>
      <c r="E12" s="24" t="s">
        <v>3206</v>
      </c>
      <c r="F12" s="25" t="s">
        <v>3310</v>
      </c>
      <c r="G12" s="22" t="s">
        <v>3290</v>
      </c>
      <c r="H12" s="26">
        <v>8</v>
      </c>
      <c r="I12" s="26">
        <v>6</v>
      </c>
      <c r="J12" s="26">
        <v>8</v>
      </c>
      <c r="K12" s="26" t="s">
        <v>28</v>
      </c>
      <c r="L12" s="33"/>
      <c r="M12" s="33"/>
      <c r="N12" s="33"/>
      <c r="O12" s="77">
        <v>5</v>
      </c>
      <c r="P12" s="28">
        <f>ROUND(SUMPRODUCT(H12:O12,$H$8:$O$8)/100,1)</f>
        <v>6</v>
      </c>
      <c r="Q12" s="29" t="str">
        <f t="shared" si="0"/>
        <v>C</v>
      </c>
      <c r="R12" s="30" t="str">
        <f t="shared" si="1"/>
        <v>Trung bình</v>
      </c>
      <c r="S12" s="31" t="str">
        <f>+IF(OR($H12=0,$I12=0,$J12=0,$K12=0),"Không đủ ĐKDT",IF(AND(O12=0,P12&gt;=4),"Không đạt",""))</f>
        <v/>
      </c>
      <c r="T12" s="32" t="str">
        <f t="array" ref="T12">IFERROR(VLOOKUP($C12&amp;$S$3,CHOOSE({1,2},Data!$A$2:$A$15458&amp;Data!$B$2:$B$15458,Data!$C$2:$C$15458),2,0),"")</f>
        <v>403-A2</v>
      </c>
      <c r="U12" s="94" t="str">
        <f t="array" ref="U12">IFERROR(VLOOKUP($C12&amp;$G$4,CHOOSE({1,2},Data!$A$2:$A$15458&amp;Data!$E$2:$E$15458,Data!$F$2:$F$15458),2,0),"")</f>
        <v>BAS1224-19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70"/>
      <c r="Y12" s="70"/>
      <c r="Z12" s="124"/>
      <c r="AA12" s="60"/>
      <c r="AB12" s="60"/>
      <c r="AC12" s="60"/>
      <c r="AD12" s="71"/>
      <c r="AE12" s="60"/>
      <c r="AF12" s="72"/>
      <c r="AG12" s="73"/>
      <c r="AH12" s="72"/>
      <c r="AI12" s="73"/>
      <c r="AJ12" s="72"/>
      <c r="AK12" s="60"/>
      <c r="AL12" s="71"/>
    </row>
    <row r="13" spans="2:38">
      <c r="B13" s="21">
        <f>IF(LEN(C13=0),SUBTOTAL(3,$C$9:C13),"")</f>
        <v>5</v>
      </c>
      <c r="C13" s="22" t="s">
        <v>2924</v>
      </c>
      <c r="D13" s="23" t="s">
        <v>3540</v>
      </c>
      <c r="E13" s="24" t="s">
        <v>3206</v>
      </c>
      <c r="F13" s="25" t="s">
        <v>4024</v>
      </c>
      <c r="G13" s="22" t="s">
        <v>4025</v>
      </c>
      <c r="H13" s="26">
        <v>7</v>
      </c>
      <c r="I13" s="26">
        <v>8</v>
      </c>
      <c r="J13" s="26">
        <v>7.5</v>
      </c>
      <c r="K13" s="26" t="s">
        <v>28</v>
      </c>
      <c r="L13" s="33"/>
      <c r="M13" s="33"/>
      <c r="N13" s="33"/>
      <c r="O13" s="113" t="s">
        <v>4812</v>
      </c>
      <c r="P13" s="28">
        <f>ROUND(SUMPRODUCT(H13:O13,$H$8:$O$8)/100,1)</f>
        <v>3</v>
      </c>
      <c r="Q13" s="29" t="str">
        <f t="shared" si="0"/>
        <v>F</v>
      </c>
      <c r="R13" s="30" t="str">
        <f t="shared" si="1"/>
        <v>Kém</v>
      </c>
      <c r="S13" s="31" t="s">
        <v>4808</v>
      </c>
      <c r="T13" s="32" t="str">
        <f t="array" ref="T13">IFERROR(VLOOKUP($C13&amp;$S$3,CHOOSE({1,2},Data!$A$2:$A$15458&amp;Data!$B$2:$B$15458,Data!$C$2:$C$15458),2,0),"")</f>
        <v>403-A2</v>
      </c>
      <c r="U13" s="94" t="str">
        <f t="array" ref="U13">IFERROR(VLOOKUP($C13&amp;$G$4,CHOOSE({1,2},Data!$A$2:$A$15458&amp;Data!$E$2:$E$15458,Data!$F$2:$F$15458),2,0),"")</f>
        <v>BAS1224-19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Thi lại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>
      <c r="B14" s="21">
        <f>IF(LEN(C14=0),SUBTOTAL(3,$C$9:C14),"")</f>
        <v>6</v>
      </c>
      <c r="C14" s="22" t="s">
        <v>2188</v>
      </c>
      <c r="D14" s="23" t="s">
        <v>4026</v>
      </c>
      <c r="E14" s="24" t="s">
        <v>4027</v>
      </c>
      <c r="F14" s="25" t="s">
        <v>3488</v>
      </c>
      <c r="G14" s="22" t="s">
        <v>3382</v>
      </c>
      <c r="H14" s="26">
        <v>7</v>
      </c>
      <c r="I14" s="26">
        <v>8</v>
      </c>
      <c r="J14" s="26">
        <v>7.5</v>
      </c>
      <c r="K14" s="26" t="s">
        <v>28</v>
      </c>
      <c r="L14" s="33"/>
      <c r="M14" s="33"/>
      <c r="N14" s="33"/>
      <c r="O14" s="77">
        <v>7</v>
      </c>
      <c r="P14" s="28">
        <f>ROUND(SUMPRODUCT(H14:O14,$H$8:$O$8)/100,1)</f>
        <v>7.2</v>
      </c>
      <c r="Q14" s="29" t="str">
        <f t="shared" si="0"/>
        <v>B</v>
      </c>
      <c r="R14" s="30" t="str">
        <f t="shared" si="1"/>
        <v>Khá</v>
      </c>
      <c r="S14" s="31" t="str">
        <f t="shared" ref="S14:S31" si="2">+IF(OR($H14=0,$I14=0,$J14=0,$K14=0),"Không đủ ĐKDT",IF(AND(O14=0,P14&gt;=4),"Không đạt",""))</f>
        <v/>
      </c>
      <c r="T14" s="32" t="str">
        <f t="array" ref="T14">IFERROR(VLOOKUP($C14&amp;$S$3,CHOOSE({1,2},Data!$A$2:$A$15458&amp;Data!$B$2:$B$15458,Data!$C$2:$C$15458),2,0),"")</f>
        <v>403-A2</v>
      </c>
      <c r="U14" s="94" t="str">
        <f t="array" ref="U14">IFERROR(VLOOKUP($C14&amp;$G$4,CHOOSE({1,2},Data!$A$2:$A$15458&amp;Data!$E$2:$E$15458,Data!$F$2:$F$15458),2,0),"")</f>
        <v>BAS1224-19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Đạt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>
      <c r="B15" s="21">
        <f>IF(LEN(C15=0),SUBTOTAL(3,$C$9:C15),"")</f>
        <v>7</v>
      </c>
      <c r="C15" s="22" t="s">
        <v>2571</v>
      </c>
      <c r="D15" s="23" t="s">
        <v>3856</v>
      </c>
      <c r="E15" s="24" t="s">
        <v>4028</v>
      </c>
      <c r="F15" s="25" t="s">
        <v>3566</v>
      </c>
      <c r="G15" s="22" t="s">
        <v>3246</v>
      </c>
      <c r="H15" s="26">
        <v>10</v>
      </c>
      <c r="I15" s="26">
        <v>6</v>
      </c>
      <c r="J15" s="26">
        <v>9</v>
      </c>
      <c r="K15" s="26" t="s">
        <v>28</v>
      </c>
      <c r="L15" s="33"/>
      <c r="M15" s="33"/>
      <c r="N15" s="33"/>
      <c r="O15" s="77">
        <v>5.5</v>
      </c>
      <c r="P15" s="28">
        <f>ROUND(SUMPRODUCT(H15:O15,$H$8:$O$8)/100,1)</f>
        <v>6.7</v>
      </c>
      <c r="Q15" s="29" t="str">
        <f t="shared" si="0"/>
        <v>C+</v>
      </c>
      <c r="R15" s="30" t="str">
        <f t="shared" si="1"/>
        <v>Trung bình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403-A2</v>
      </c>
      <c r="U15" s="94" t="str">
        <f t="array" ref="U15">IFERROR(VLOOKUP($C15&amp;$G$4,CHOOSE({1,2},Data!$A$2:$A$15458&amp;Data!$E$2:$E$15458,Data!$F$2:$F$15458),2,0),"")</f>
        <v>BAS1224-19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58"/>
      <c r="Y15" s="58"/>
      <c r="Z15" s="58"/>
      <c r="AA15" s="58"/>
      <c r="AB15" s="58"/>
      <c r="AC15" s="58"/>
      <c r="AD15" s="58"/>
      <c r="AE15" s="58"/>
      <c r="AF15" s="58"/>
      <c r="AG15" s="58"/>
      <c r="AH15" s="58"/>
      <c r="AI15" s="58"/>
      <c r="AJ15" s="58"/>
      <c r="AK15" s="58"/>
      <c r="AL15" s="58"/>
    </row>
    <row r="16" spans="2:38">
      <c r="B16" s="21">
        <f>IF(LEN(C16=0),SUBTOTAL(3,$C$9:C16),"")</f>
        <v>8</v>
      </c>
      <c r="C16" s="22" t="s">
        <v>2514</v>
      </c>
      <c r="D16" s="23" t="s">
        <v>3379</v>
      </c>
      <c r="E16" s="24" t="s">
        <v>4028</v>
      </c>
      <c r="F16" s="25" t="s">
        <v>3203</v>
      </c>
      <c r="G16" s="22" t="s">
        <v>3257</v>
      </c>
      <c r="H16" s="26">
        <v>10</v>
      </c>
      <c r="I16" s="26">
        <v>10</v>
      </c>
      <c r="J16" s="26">
        <v>9</v>
      </c>
      <c r="K16" s="26" t="s">
        <v>28</v>
      </c>
      <c r="L16" s="33"/>
      <c r="M16" s="33"/>
      <c r="N16" s="33"/>
      <c r="O16" s="77">
        <v>5.5</v>
      </c>
      <c r="P16" s="28">
        <f>ROUND(SUMPRODUCT(H16:O16,$H$8:$O$8)/100,1)</f>
        <v>7.1</v>
      </c>
      <c r="Q16" s="29" t="str">
        <f t="shared" si="0"/>
        <v>B</v>
      </c>
      <c r="R16" s="30" t="str">
        <f t="shared" si="1"/>
        <v>Khá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403-A2</v>
      </c>
      <c r="U16" s="94" t="str">
        <f t="array" ref="U16">IFERROR(VLOOKUP($C16&amp;$G$4,CHOOSE({1,2},Data!$A$2:$A$15458&amp;Data!$E$2:$E$15458,Data!$F$2:$F$15458),2,0),"")</f>
        <v>BAS1224-19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>
      <c r="B17" s="21">
        <f>IF(LEN(C17=0),SUBTOTAL(3,$C$9:C17),"")</f>
        <v>9</v>
      </c>
      <c r="C17" s="22" t="s">
        <v>1549</v>
      </c>
      <c r="D17" s="23" t="s">
        <v>3454</v>
      </c>
      <c r="E17" s="24" t="s">
        <v>3598</v>
      </c>
      <c r="F17" s="25" t="s">
        <v>4029</v>
      </c>
      <c r="G17" s="22" t="s">
        <v>3308</v>
      </c>
      <c r="H17" s="26">
        <v>9</v>
      </c>
      <c r="I17" s="26">
        <v>8.5</v>
      </c>
      <c r="J17" s="26">
        <v>7.5</v>
      </c>
      <c r="K17" s="26" t="s">
        <v>28</v>
      </c>
      <c r="L17" s="33"/>
      <c r="M17" s="33"/>
      <c r="N17" s="33"/>
      <c r="O17" s="77">
        <v>4.5</v>
      </c>
      <c r="P17" s="28">
        <f>ROUND(SUMPRODUCT(H17:O17,$H$8:$O$8)/100,1)</f>
        <v>6</v>
      </c>
      <c r="Q17" s="29" t="str">
        <f t="shared" si="0"/>
        <v>C</v>
      </c>
      <c r="R17" s="30" t="str">
        <f t="shared" si="1"/>
        <v>Trung bình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403-A2</v>
      </c>
      <c r="U17" s="94" t="str">
        <f t="array" ref="U17">IFERROR(VLOOKUP($C17&amp;$G$4,CHOOSE({1,2},Data!$A$2:$A$15458&amp;Data!$E$2:$E$15458,Data!$F$2:$F$15458),2,0),"")</f>
        <v>BAS1224-19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>
      <c r="B18" s="21">
        <f>IF(LEN(C18=0),SUBTOTAL(3,$C$9:C18),"")</f>
        <v>10</v>
      </c>
      <c r="C18" s="22" t="s">
        <v>1495</v>
      </c>
      <c r="D18" s="23" t="s">
        <v>4030</v>
      </c>
      <c r="E18" s="24" t="s">
        <v>3244</v>
      </c>
      <c r="F18" s="25" t="s">
        <v>4031</v>
      </c>
      <c r="G18" s="22" t="s">
        <v>3257</v>
      </c>
      <c r="H18" s="26">
        <v>10</v>
      </c>
      <c r="I18" s="26">
        <v>8</v>
      </c>
      <c r="J18" s="26">
        <v>8.5</v>
      </c>
      <c r="K18" s="26" t="s">
        <v>28</v>
      </c>
      <c r="L18" s="33"/>
      <c r="M18" s="33"/>
      <c r="N18" s="33"/>
      <c r="O18" s="77">
        <v>7.5</v>
      </c>
      <c r="P18" s="28">
        <f>ROUND(SUMPRODUCT(H18:O18,$H$8:$O$8)/100,1)</f>
        <v>8</v>
      </c>
      <c r="Q18" s="29" t="str">
        <f t="shared" si="0"/>
        <v>B+</v>
      </c>
      <c r="R18" s="30" t="str">
        <f t="shared" si="1"/>
        <v>Khá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403-A2</v>
      </c>
      <c r="U18" s="94" t="str">
        <f t="array" ref="U18">IFERROR(VLOOKUP($C18&amp;$G$4,CHOOSE({1,2},Data!$A$2:$A$15458&amp;Data!$E$2:$E$15458,Data!$F$2:$F$15458),2,0),"")</f>
        <v>BAS1224-19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>
      <c r="B19" s="21">
        <f>IF(LEN(C19=0),SUBTOTAL(3,$C$9:C19),"")</f>
        <v>11</v>
      </c>
      <c r="C19" s="22" t="s">
        <v>1364</v>
      </c>
      <c r="D19" s="23" t="s">
        <v>3374</v>
      </c>
      <c r="E19" s="24" t="s">
        <v>4032</v>
      </c>
      <c r="F19" s="25" t="s">
        <v>4033</v>
      </c>
      <c r="G19" s="22" t="s">
        <v>3340</v>
      </c>
      <c r="H19" s="26">
        <v>5</v>
      </c>
      <c r="I19" s="26">
        <v>5</v>
      </c>
      <c r="J19" s="26">
        <v>8.5</v>
      </c>
      <c r="K19" s="26" t="s">
        <v>28</v>
      </c>
      <c r="L19" s="33"/>
      <c r="M19" s="33"/>
      <c r="N19" s="33"/>
      <c r="O19" s="77">
        <v>7.5</v>
      </c>
      <c r="P19" s="28">
        <f>ROUND(SUMPRODUCT(H19:O19,$H$8:$O$8)/100,1)</f>
        <v>7.2</v>
      </c>
      <c r="Q19" s="29" t="str">
        <f t="shared" si="0"/>
        <v>B</v>
      </c>
      <c r="R19" s="30" t="str">
        <f t="shared" si="1"/>
        <v>Khá</v>
      </c>
      <c r="S19" s="31" t="str">
        <f t="shared" si="2"/>
        <v/>
      </c>
      <c r="T19" s="32" t="str">
        <f t="array" ref="T19">IFERROR(VLOOKUP($C19&amp;$S$3,CHOOSE({1,2},Data!$A$2:$A$15458&amp;Data!$B$2:$B$15458,Data!$C$2:$C$15458),2,0),"")</f>
        <v>403-A2</v>
      </c>
      <c r="U19" s="94" t="str">
        <f t="array" ref="U19">IFERROR(VLOOKUP($C19&amp;$G$4,CHOOSE({1,2},Data!$A$2:$A$15458&amp;Data!$E$2:$E$15458,Data!$F$2:$F$15458),2,0),"")</f>
        <v>BAS1224-19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Đạt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>
      <c r="B20" s="21">
        <f>IF(LEN(C20=0),SUBTOTAL(3,$C$9:C20),"")</f>
        <v>12</v>
      </c>
      <c r="C20" s="22" t="s">
        <v>979</v>
      </c>
      <c r="D20" s="23" t="s">
        <v>3377</v>
      </c>
      <c r="E20" s="24" t="s">
        <v>3250</v>
      </c>
      <c r="F20" s="25" t="s">
        <v>3256</v>
      </c>
      <c r="G20" s="22" t="s">
        <v>3329</v>
      </c>
      <c r="H20" s="26">
        <v>8</v>
      </c>
      <c r="I20" s="26">
        <v>6</v>
      </c>
      <c r="J20" s="26">
        <v>7.5</v>
      </c>
      <c r="K20" s="26" t="s">
        <v>28</v>
      </c>
      <c r="L20" s="33"/>
      <c r="M20" s="33"/>
      <c r="N20" s="33"/>
      <c r="O20" s="77">
        <v>7.5</v>
      </c>
      <c r="P20" s="28">
        <f>ROUND(SUMPRODUCT(H20:O20,$H$8:$O$8)/100,1)</f>
        <v>7.4</v>
      </c>
      <c r="Q20" s="29" t="str">
        <f t="shared" si="0"/>
        <v>B</v>
      </c>
      <c r="R20" s="30" t="str">
        <f t="shared" si="1"/>
        <v>Khá</v>
      </c>
      <c r="S20" s="31" t="str">
        <f t="shared" si="2"/>
        <v/>
      </c>
      <c r="T20" s="32" t="str">
        <f t="array" ref="T20">IFERROR(VLOOKUP($C20&amp;$S$3,CHOOSE({1,2},Data!$A$2:$A$15458&amp;Data!$B$2:$B$15458,Data!$C$2:$C$15458),2,0),"")</f>
        <v>403-A2</v>
      </c>
      <c r="U20" s="94" t="str">
        <f t="array" ref="U20">IFERROR(VLOOKUP($C20&amp;$G$4,CHOOSE({1,2},Data!$A$2:$A$15458&amp;Data!$E$2:$E$15458,Data!$F$2:$F$15458),2,0),"")</f>
        <v>BAS1224-19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>
      <c r="B21" s="21">
        <f>IF(LEN(C21=0),SUBTOTAL(3,$C$9:C21),"")</f>
        <v>13</v>
      </c>
      <c r="C21" s="22" t="s">
        <v>1499</v>
      </c>
      <c r="D21" s="23" t="s">
        <v>3366</v>
      </c>
      <c r="E21" s="24" t="s">
        <v>3250</v>
      </c>
      <c r="F21" s="25" t="s">
        <v>4034</v>
      </c>
      <c r="G21" s="22" t="s">
        <v>3308</v>
      </c>
      <c r="H21" s="26">
        <v>1</v>
      </c>
      <c r="I21" s="26">
        <v>4</v>
      </c>
      <c r="J21" s="26">
        <v>1.5</v>
      </c>
      <c r="K21" s="26" t="s">
        <v>28</v>
      </c>
      <c r="L21" s="33"/>
      <c r="M21" s="33"/>
      <c r="N21" s="33"/>
      <c r="O21" s="77">
        <v>2</v>
      </c>
      <c r="P21" s="28">
        <f>ROUND(SUMPRODUCT(H21:O21,$H$8:$O$8)/100,1)</f>
        <v>2</v>
      </c>
      <c r="Q21" s="29" t="str">
        <f t="shared" si="0"/>
        <v>F</v>
      </c>
      <c r="R21" s="30" t="str">
        <f t="shared" si="1"/>
        <v>Kém</v>
      </c>
      <c r="S21" s="31" t="str">
        <f t="shared" si="2"/>
        <v/>
      </c>
      <c r="T21" s="32" t="str">
        <f t="array" ref="T21">IFERROR(VLOOKUP($C21&amp;$S$3,CHOOSE({1,2},Data!$A$2:$A$15458&amp;Data!$B$2:$B$15458,Data!$C$2:$C$15458),2,0),"")</f>
        <v>403-A2</v>
      </c>
      <c r="U21" s="94" t="str">
        <f t="array" ref="U21">IFERROR(VLOOKUP($C21&amp;$G$4,CHOOSE({1,2},Data!$A$2:$A$15458&amp;Data!$E$2:$E$15458,Data!$F$2:$F$15458),2,0),"")</f>
        <v>BAS1224-19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Học lại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>
      <c r="B22" s="21">
        <f>IF(LEN(C22=0),SUBTOTAL(3,$C$9:C22),"")</f>
        <v>14</v>
      </c>
      <c r="C22" s="22" t="s">
        <v>2579</v>
      </c>
      <c r="D22" s="23" t="s">
        <v>4035</v>
      </c>
      <c r="E22" s="24" t="s">
        <v>3484</v>
      </c>
      <c r="F22" s="25" t="s">
        <v>3888</v>
      </c>
      <c r="G22" s="22" t="s">
        <v>3329</v>
      </c>
      <c r="H22" s="26">
        <v>10</v>
      </c>
      <c r="I22" s="26">
        <v>6.5</v>
      </c>
      <c r="J22" s="26">
        <v>8</v>
      </c>
      <c r="K22" s="26" t="s">
        <v>28</v>
      </c>
      <c r="L22" s="33"/>
      <c r="M22" s="33"/>
      <c r="N22" s="33"/>
      <c r="O22" s="77">
        <v>3</v>
      </c>
      <c r="P22" s="28">
        <f>ROUND(SUMPRODUCT(H22:O22,$H$8:$O$8)/100,1)</f>
        <v>5.0999999999999996</v>
      </c>
      <c r="Q22" s="29" t="str">
        <f t="shared" si="0"/>
        <v>D+</v>
      </c>
      <c r="R22" s="30" t="str">
        <f t="shared" si="1"/>
        <v>Trung bình yếu</v>
      </c>
      <c r="S22" s="31" t="str">
        <f t="shared" si="2"/>
        <v/>
      </c>
      <c r="T22" s="32" t="str">
        <f t="array" ref="T22">IFERROR(VLOOKUP($C22&amp;$S$3,CHOOSE({1,2},Data!$A$2:$A$15458&amp;Data!$B$2:$B$15458,Data!$C$2:$C$15458),2,0),"")</f>
        <v>403-A2</v>
      </c>
      <c r="U22" s="94" t="str">
        <f t="array" ref="U22">IFERROR(VLOOKUP($C22&amp;$G$4,CHOOSE({1,2},Data!$A$2:$A$15458&amp;Data!$E$2:$E$15458,Data!$F$2:$F$15458),2,0),"")</f>
        <v>BAS1224-19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>
      <c r="B23" s="21">
        <f>IF(LEN(C23=0),SUBTOTAL(3,$C$9:C23),"")</f>
        <v>15</v>
      </c>
      <c r="C23" s="22" t="s">
        <v>408</v>
      </c>
      <c r="D23" s="23" t="s">
        <v>3274</v>
      </c>
      <c r="E23" s="24" t="s">
        <v>3275</v>
      </c>
      <c r="F23" s="25" t="s">
        <v>3567</v>
      </c>
      <c r="G23" s="22" t="s">
        <v>3246</v>
      </c>
      <c r="H23" s="26">
        <v>8</v>
      </c>
      <c r="I23" s="26">
        <v>7</v>
      </c>
      <c r="J23" s="26">
        <v>7</v>
      </c>
      <c r="K23" s="26" t="s">
        <v>28</v>
      </c>
      <c r="L23" s="33"/>
      <c r="M23" s="33"/>
      <c r="N23" s="33"/>
      <c r="O23" s="77">
        <v>1.5</v>
      </c>
      <c r="P23" s="28">
        <f>ROUND(SUMPRODUCT(H23:O23,$H$8:$O$8)/100,1)</f>
        <v>3.8</v>
      </c>
      <c r="Q23" s="29" t="str">
        <f t="shared" si="0"/>
        <v>F</v>
      </c>
      <c r="R23" s="30" t="str">
        <f t="shared" si="1"/>
        <v>Kém</v>
      </c>
      <c r="S23" s="31" t="str">
        <f t="shared" si="2"/>
        <v/>
      </c>
      <c r="T23" s="32" t="str">
        <f t="array" ref="T23">IFERROR(VLOOKUP($C23&amp;$S$3,CHOOSE({1,2},Data!$A$2:$A$15458&amp;Data!$B$2:$B$15458,Data!$C$2:$C$15458),2,0),"")</f>
        <v>403-A2</v>
      </c>
      <c r="U23" s="94" t="str">
        <f t="array" ref="U23">IFERROR(VLOOKUP($C23&amp;$G$4,CHOOSE({1,2},Data!$A$2:$A$15458&amp;Data!$E$2:$E$15458,Data!$F$2:$F$15458),2,0),"")</f>
        <v>BAS1224-19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Học lại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>
      <c r="B24" s="21">
        <f>IF(LEN(C24=0),SUBTOTAL(3,$C$9:C24),"")</f>
        <v>16</v>
      </c>
      <c r="C24" s="22" t="s">
        <v>2141</v>
      </c>
      <c r="D24" s="23" t="s">
        <v>4038</v>
      </c>
      <c r="E24" s="24" t="s">
        <v>3275</v>
      </c>
      <c r="F24" s="25" t="s">
        <v>3367</v>
      </c>
      <c r="G24" s="22" t="s">
        <v>3296</v>
      </c>
      <c r="H24" s="26">
        <v>9</v>
      </c>
      <c r="I24" s="26">
        <v>9</v>
      </c>
      <c r="J24" s="26">
        <v>8.5</v>
      </c>
      <c r="K24" s="26" t="s">
        <v>28</v>
      </c>
      <c r="L24" s="33"/>
      <c r="M24" s="33"/>
      <c r="N24" s="33"/>
      <c r="O24" s="77">
        <v>5.5</v>
      </c>
      <c r="P24" s="28">
        <f>ROUND(SUMPRODUCT(H24:O24,$H$8:$O$8)/100,1)</f>
        <v>6.8</v>
      </c>
      <c r="Q24" s="29" t="str">
        <f t="shared" si="0"/>
        <v>C+</v>
      </c>
      <c r="R24" s="30" t="str">
        <f t="shared" si="1"/>
        <v>Trung bình</v>
      </c>
      <c r="S24" s="31" t="str">
        <f t="shared" si="2"/>
        <v/>
      </c>
      <c r="T24" s="32" t="str">
        <f t="array" ref="T24">IFERROR(VLOOKUP($C24&amp;$S$3,CHOOSE({1,2},Data!$A$2:$A$15458&amp;Data!$B$2:$B$15458,Data!$C$2:$C$15458),2,0),"")</f>
        <v>403-A2</v>
      </c>
      <c r="U24" s="94" t="str">
        <f t="array" ref="U24">IFERROR(VLOOKUP($C24&amp;$G$4,CHOOSE({1,2},Data!$A$2:$A$15458&amp;Data!$E$2:$E$15458,Data!$F$2:$F$15458),2,0),"")</f>
        <v>BAS1224-19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Đạt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>
      <c r="B25" s="21">
        <f>IF(LEN(C25=0),SUBTOTAL(3,$C$9:C25),"")</f>
        <v>17</v>
      </c>
      <c r="C25" s="22" t="s">
        <v>1952</v>
      </c>
      <c r="D25" s="23" t="s">
        <v>4036</v>
      </c>
      <c r="E25" s="24" t="s">
        <v>3275</v>
      </c>
      <c r="F25" s="25" t="s">
        <v>3423</v>
      </c>
      <c r="G25" s="22" t="s">
        <v>3296</v>
      </c>
      <c r="H25" s="26">
        <v>6</v>
      </c>
      <c r="I25" s="26">
        <v>7</v>
      </c>
      <c r="J25" s="26">
        <v>6.5</v>
      </c>
      <c r="K25" s="26" t="s">
        <v>28</v>
      </c>
      <c r="L25" s="33"/>
      <c r="M25" s="33"/>
      <c r="N25" s="33"/>
      <c r="O25" s="77">
        <v>4.5</v>
      </c>
      <c r="P25" s="28">
        <f>ROUND(SUMPRODUCT(H25:O25,$H$8:$O$8)/100,1)</f>
        <v>5.3</v>
      </c>
      <c r="Q25" s="29" t="str">
        <f t="shared" si="0"/>
        <v>D+</v>
      </c>
      <c r="R25" s="30" t="str">
        <f t="shared" si="1"/>
        <v>Trung bình yếu</v>
      </c>
      <c r="S25" s="31" t="str">
        <f t="shared" si="2"/>
        <v/>
      </c>
      <c r="T25" s="32" t="str">
        <f t="array" ref="T25">IFERROR(VLOOKUP($C25&amp;$S$3,CHOOSE({1,2},Data!$A$2:$A$15458&amp;Data!$B$2:$B$15458,Data!$C$2:$C$15458),2,0),"")</f>
        <v>403-A2</v>
      </c>
      <c r="U25" s="94" t="str">
        <f t="array" ref="U25">IFERROR(VLOOKUP($C25&amp;$G$4,CHOOSE({1,2},Data!$A$2:$A$15458&amp;Data!$E$2:$E$15458,Data!$F$2:$F$15458),2,0),"")</f>
        <v>BAS1224-19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>
      <c r="B26" s="21">
        <f>IF(LEN(C26=0),SUBTOTAL(3,$C$9:C26),"")</f>
        <v>18</v>
      </c>
      <c r="C26" s="22" t="s">
        <v>2199</v>
      </c>
      <c r="D26" s="23" t="s">
        <v>4037</v>
      </c>
      <c r="E26" s="24" t="s">
        <v>3275</v>
      </c>
      <c r="F26" s="25" t="s">
        <v>3245</v>
      </c>
      <c r="G26" s="22" t="s">
        <v>3465</v>
      </c>
      <c r="H26" s="26">
        <v>10</v>
      </c>
      <c r="I26" s="26">
        <v>10</v>
      </c>
      <c r="J26" s="26">
        <v>10</v>
      </c>
      <c r="K26" s="26" t="s">
        <v>28</v>
      </c>
      <c r="L26" s="33"/>
      <c r="M26" s="33"/>
      <c r="N26" s="33"/>
      <c r="O26" s="77">
        <v>7</v>
      </c>
      <c r="P26" s="28">
        <f>ROUND(SUMPRODUCT(H26:O26,$H$8:$O$8)/100,1)</f>
        <v>8.1999999999999993</v>
      </c>
      <c r="Q26" s="29" t="str">
        <f t="shared" si="0"/>
        <v>B+</v>
      </c>
      <c r="R26" s="30" t="str">
        <f t="shared" si="1"/>
        <v>Khá</v>
      </c>
      <c r="S26" s="31" t="str">
        <f t="shared" si="2"/>
        <v/>
      </c>
      <c r="T26" s="32" t="str">
        <f t="array" ref="T26">IFERROR(VLOOKUP($C26&amp;$S$3,CHOOSE({1,2},Data!$A$2:$A$15458&amp;Data!$B$2:$B$15458,Data!$C$2:$C$15458),2,0),"")</f>
        <v>403-A2</v>
      </c>
      <c r="U26" s="94" t="str">
        <f t="array" ref="U26">IFERROR(VLOOKUP($C26&amp;$G$4,CHOOSE({1,2},Data!$A$2:$A$15458&amp;Data!$E$2:$E$15458,Data!$F$2:$F$15458),2,0),"")</f>
        <v>BAS1224-19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>
      <c r="B27" s="21">
        <f>IF(LEN(C27=0),SUBTOTAL(3,$C$9:C27),"")</f>
        <v>19</v>
      </c>
      <c r="C27" s="22" t="s">
        <v>1561</v>
      </c>
      <c r="D27" s="23" t="s">
        <v>4039</v>
      </c>
      <c r="E27" s="24" t="s">
        <v>3279</v>
      </c>
      <c r="F27" s="25" t="s">
        <v>3217</v>
      </c>
      <c r="G27" s="22" t="s">
        <v>3308</v>
      </c>
      <c r="H27" s="26">
        <v>10</v>
      </c>
      <c r="I27" s="26">
        <v>7.5</v>
      </c>
      <c r="J27" s="26">
        <v>7</v>
      </c>
      <c r="K27" s="26" t="s">
        <v>28</v>
      </c>
      <c r="L27" s="33"/>
      <c r="M27" s="33"/>
      <c r="N27" s="33"/>
      <c r="O27" s="77">
        <v>3</v>
      </c>
      <c r="P27" s="28">
        <f>ROUND(SUMPRODUCT(H27:O27,$H$8:$O$8)/100,1)</f>
        <v>5</v>
      </c>
      <c r="Q27" s="29" t="str">
        <f t="shared" si="0"/>
        <v>D+</v>
      </c>
      <c r="R27" s="30" t="str">
        <f t="shared" si="1"/>
        <v>Trung bình yếu</v>
      </c>
      <c r="S27" s="31" t="str">
        <f t="shared" si="2"/>
        <v/>
      </c>
      <c r="T27" s="32" t="str">
        <f t="array" ref="T27">IFERROR(VLOOKUP($C27&amp;$S$3,CHOOSE({1,2},Data!$A$2:$A$15458&amp;Data!$B$2:$B$15458,Data!$C$2:$C$15458),2,0),"")</f>
        <v>403-A2</v>
      </c>
      <c r="U27" s="94" t="str">
        <f t="array" ref="U27">IFERROR(VLOOKUP($C27&amp;$G$4,CHOOSE({1,2},Data!$A$2:$A$15458&amp;Data!$E$2:$E$15458,Data!$F$2:$F$15458),2,0),"")</f>
        <v>BAS1224-19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>
      <c r="B28" s="21">
        <f>IF(LEN(C28=0),SUBTOTAL(3,$C$9:C28),"")</f>
        <v>20</v>
      </c>
      <c r="C28" s="22" t="s">
        <v>1563</v>
      </c>
      <c r="D28" s="23" t="s">
        <v>4040</v>
      </c>
      <c r="E28" s="24" t="s">
        <v>3294</v>
      </c>
      <c r="F28" s="25" t="s">
        <v>4041</v>
      </c>
      <c r="G28" s="22" t="s">
        <v>3231</v>
      </c>
      <c r="H28" s="26">
        <v>1</v>
      </c>
      <c r="I28" s="26">
        <v>6</v>
      </c>
      <c r="J28" s="26">
        <v>8</v>
      </c>
      <c r="K28" s="26" t="s">
        <v>28</v>
      </c>
      <c r="L28" s="33"/>
      <c r="M28" s="33"/>
      <c r="N28" s="33"/>
      <c r="O28" s="77">
        <v>3.5</v>
      </c>
      <c r="P28" s="28">
        <f>ROUND(SUMPRODUCT(H28:O28,$H$8:$O$8)/100,1)</f>
        <v>4.4000000000000004</v>
      </c>
      <c r="Q28" s="29" t="str">
        <f t="shared" si="0"/>
        <v>D</v>
      </c>
      <c r="R28" s="30" t="str">
        <f t="shared" si="1"/>
        <v>Trung bình yếu</v>
      </c>
      <c r="S28" s="31" t="str">
        <f t="shared" si="2"/>
        <v/>
      </c>
      <c r="T28" s="32" t="str">
        <f t="array" ref="T28">IFERROR(VLOOKUP($C28&amp;$S$3,CHOOSE({1,2},Data!$A$2:$A$15458&amp;Data!$B$2:$B$15458,Data!$C$2:$C$15458),2,0),"")</f>
        <v>403-A2</v>
      </c>
      <c r="U28" s="94" t="str">
        <f t="array" ref="U28">IFERROR(VLOOKUP($C28&amp;$G$4,CHOOSE({1,2},Data!$A$2:$A$15458&amp;Data!$E$2:$E$15458,Data!$F$2:$F$15458),2,0),"")</f>
        <v>BAS1224-19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Đạt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>
      <c r="B29" s="21">
        <f>IF(LEN(C29=0),SUBTOTAL(3,$C$9:C29),"")</f>
        <v>21</v>
      </c>
      <c r="C29" s="22" t="s">
        <v>1120</v>
      </c>
      <c r="D29" s="23" t="s">
        <v>4042</v>
      </c>
      <c r="E29" s="24" t="s">
        <v>3306</v>
      </c>
      <c r="F29" s="25" t="s">
        <v>4043</v>
      </c>
      <c r="G29" s="22" t="s">
        <v>3296</v>
      </c>
      <c r="H29" s="26">
        <v>10</v>
      </c>
      <c r="I29" s="26">
        <v>10</v>
      </c>
      <c r="J29" s="26">
        <v>9</v>
      </c>
      <c r="K29" s="26" t="s">
        <v>28</v>
      </c>
      <c r="L29" s="33"/>
      <c r="M29" s="33"/>
      <c r="N29" s="33"/>
      <c r="O29" s="77">
        <v>8</v>
      </c>
      <c r="P29" s="28">
        <f>ROUND(SUMPRODUCT(H29:O29,$H$8:$O$8)/100,1)</f>
        <v>8.6</v>
      </c>
      <c r="Q29" s="29" t="str">
        <f t="shared" si="0"/>
        <v>A</v>
      </c>
      <c r="R29" s="30" t="str">
        <f t="shared" si="1"/>
        <v>Giỏi</v>
      </c>
      <c r="S29" s="31" t="str">
        <f t="shared" si="2"/>
        <v/>
      </c>
      <c r="T29" s="32" t="str">
        <f t="array" ref="T29">IFERROR(VLOOKUP($C29&amp;$S$3,CHOOSE({1,2},Data!$A$2:$A$15458&amp;Data!$B$2:$B$15458,Data!$C$2:$C$15458),2,0),"")</f>
        <v>403-A2</v>
      </c>
      <c r="U29" s="94" t="str">
        <f t="array" ref="U29">IFERROR(VLOOKUP($C29&amp;$G$4,CHOOSE({1,2},Data!$A$2:$A$15458&amp;Data!$E$2:$E$15458,Data!$F$2:$F$15458),2,0),"")</f>
        <v>BAS1224-19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>
      <c r="B30" s="21">
        <f>IF(LEN(C30=0),SUBTOTAL(3,$C$9:C30),"")</f>
        <v>22</v>
      </c>
      <c r="C30" s="22" t="s">
        <v>1847</v>
      </c>
      <c r="D30" s="23" t="s">
        <v>4044</v>
      </c>
      <c r="E30" s="24" t="s">
        <v>3306</v>
      </c>
      <c r="F30" s="25" t="s">
        <v>3854</v>
      </c>
      <c r="G30" s="22" t="s">
        <v>3235</v>
      </c>
      <c r="H30" s="26">
        <v>10</v>
      </c>
      <c r="I30" s="26">
        <v>9.5</v>
      </c>
      <c r="J30" s="26">
        <v>9</v>
      </c>
      <c r="K30" s="26" t="s">
        <v>28</v>
      </c>
      <c r="L30" s="33"/>
      <c r="M30" s="33"/>
      <c r="N30" s="33"/>
      <c r="O30" s="77">
        <v>8.5</v>
      </c>
      <c r="P30" s="28">
        <f>ROUND(SUMPRODUCT(H30:O30,$H$8:$O$8)/100,1)</f>
        <v>8.9</v>
      </c>
      <c r="Q30" s="29" t="str">
        <f t="shared" si="0"/>
        <v>A</v>
      </c>
      <c r="R30" s="30" t="str">
        <f t="shared" si="1"/>
        <v>Giỏi</v>
      </c>
      <c r="S30" s="31" t="str">
        <f t="shared" si="2"/>
        <v/>
      </c>
      <c r="T30" s="32" t="str">
        <f t="array" ref="T30">IFERROR(VLOOKUP($C30&amp;$S$3,CHOOSE({1,2},Data!$A$2:$A$15458&amp;Data!$B$2:$B$15458,Data!$C$2:$C$15458),2,0),"")</f>
        <v>403-A2</v>
      </c>
      <c r="U30" s="94" t="str">
        <f t="array" ref="U30">IFERROR(VLOOKUP($C30&amp;$G$4,CHOOSE({1,2},Data!$A$2:$A$15458&amp;Data!$E$2:$E$15458,Data!$F$2:$F$15458),2,0),"")</f>
        <v>BAS1224-19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>
      <c r="B31" s="21">
        <f>IF(LEN(C31=0),SUBTOTAL(3,$C$9:C31),"")</f>
        <v>23</v>
      </c>
      <c r="C31" s="22" t="s">
        <v>2760</v>
      </c>
      <c r="D31" s="23" t="s">
        <v>4049</v>
      </c>
      <c r="E31" s="24" t="s">
        <v>3312</v>
      </c>
      <c r="F31" s="25" t="s">
        <v>3790</v>
      </c>
      <c r="G31" s="22" t="s">
        <v>3257</v>
      </c>
      <c r="H31" s="26">
        <v>7</v>
      </c>
      <c r="I31" s="26">
        <v>7</v>
      </c>
      <c r="J31" s="26">
        <v>8</v>
      </c>
      <c r="K31" s="26" t="s">
        <v>28</v>
      </c>
      <c r="L31" s="33"/>
      <c r="M31" s="33"/>
      <c r="N31" s="33"/>
      <c r="O31" s="77">
        <v>3</v>
      </c>
      <c r="P31" s="28">
        <f>ROUND(SUMPRODUCT(H31:O31,$H$8:$O$8)/100,1)</f>
        <v>4.8</v>
      </c>
      <c r="Q31" s="29" t="str">
        <f t="shared" si="0"/>
        <v>D</v>
      </c>
      <c r="R31" s="30" t="str">
        <f t="shared" si="1"/>
        <v>Trung bình yếu</v>
      </c>
      <c r="S31" s="31" t="str">
        <f t="shared" si="2"/>
        <v/>
      </c>
      <c r="T31" s="32" t="str">
        <f t="array" ref="T31">IFERROR(VLOOKUP($C31&amp;$S$3,CHOOSE({1,2},Data!$A$2:$A$15458&amp;Data!$B$2:$B$15458,Data!$C$2:$C$15458),2,0),"")</f>
        <v>403-A2</v>
      </c>
      <c r="U31" s="94" t="str">
        <f t="array" ref="U31">IFERROR(VLOOKUP($C31&amp;$G$4,CHOOSE({1,2},Data!$A$2:$A$15458&amp;Data!$E$2:$E$15458,Data!$F$2:$F$15458),2,0),"")</f>
        <v>BAS1224-19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>
      <c r="B32" s="21">
        <f>IF(LEN(C32=0),SUBTOTAL(3,$C$9:C32),"")</f>
        <v>24</v>
      </c>
      <c r="C32" s="22" t="s">
        <v>742</v>
      </c>
      <c r="D32" s="23" t="s">
        <v>4045</v>
      </c>
      <c r="E32" s="24" t="s">
        <v>3312</v>
      </c>
      <c r="F32" s="25" t="s">
        <v>4046</v>
      </c>
      <c r="G32" s="22" t="s">
        <v>4047</v>
      </c>
      <c r="H32" s="26">
        <v>4</v>
      </c>
      <c r="I32" s="26">
        <v>1</v>
      </c>
      <c r="J32" s="26">
        <v>4.5</v>
      </c>
      <c r="K32" s="26" t="s">
        <v>28</v>
      </c>
      <c r="L32" s="33"/>
      <c r="M32" s="33"/>
      <c r="N32" s="33"/>
      <c r="O32" s="113" t="s">
        <v>4810</v>
      </c>
      <c r="P32" s="28">
        <f>ROUND(SUMPRODUCT(H32:O32,$H$8:$O$8)/100,1)</f>
        <v>1.4</v>
      </c>
      <c r="Q32" s="29" t="str">
        <f t="shared" si="0"/>
        <v>F</v>
      </c>
      <c r="R32" s="30" t="str">
        <f t="shared" si="1"/>
        <v>Kém</v>
      </c>
      <c r="S32" s="31" t="s">
        <v>4813</v>
      </c>
      <c r="T32" s="32" t="str">
        <f t="array" ref="T32">IFERROR(VLOOKUP($C32&amp;$S$3,CHOOSE({1,2},Data!$A$2:$A$15458&amp;Data!$B$2:$B$15458,Data!$C$2:$C$15458),2,0),"")</f>
        <v>403-A2</v>
      </c>
      <c r="U32" s="94" t="str">
        <f t="array" ref="U32">IFERROR(VLOOKUP($C32&amp;$G$4,CHOOSE({1,2},Data!$A$2:$A$15458&amp;Data!$E$2:$E$15458,Data!$F$2:$F$15458),2,0),"")</f>
        <v>BAS1224-19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Học lại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>
      <c r="B33" s="21">
        <f>IF(LEN(C33=0),SUBTOTAL(3,$C$9:C33),"")</f>
        <v>25</v>
      </c>
      <c r="C33" s="22" t="s">
        <v>1911</v>
      </c>
      <c r="D33" s="23" t="s">
        <v>4048</v>
      </c>
      <c r="E33" s="24" t="s">
        <v>3312</v>
      </c>
      <c r="F33" s="25" t="s">
        <v>3971</v>
      </c>
      <c r="G33" s="22" t="s">
        <v>3235</v>
      </c>
      <c r="H33" s="26">
        <v>1</v>
      </c>
      <c r="I33" s="26">
        <v>1</v>
      </c>
      <c r="J33" s="26">
        <v>1</v>
      </c>
      <c r="K33" s="26" t="s">
        <v>28</v>
      </c>
      <c r="L33" s="33"/>
      <c r="M33" s="33"/>
      <c r="N33" s="33"/>
      <c r="O33" s="113" t="s">
        <v>4810</v>
      </c>
      <c r="P33" s="28">
        <f>ROUND(SUMPRODUCT(H33:O33,$H$8:$O$8)/100,1)</f>
        <v>0.4</v>
      </c>
      <c r="Q33" s="29" t="str">
        <f t="shared" si="0"/>
        <v>F</v>
      </c>
      <c r="R33" s="30" t="str">
        <f t="shared" si="1"/>
        <v>Kém</v>
      </c>
      <c r="S33" s="31" t="s">
        <v>4813</v>
      </c>
      <c r="T33" s="32" t="str">
        <f t="array" ref="T33">IFERROR(VLOOKUP($C33&amp;$S$3,CHOOSE({1,2},Data!$A$2:$A$15458&amp;Data!$B$2:$B$15458,Data!$C$2:$C$15458),2,0),"")</f>
        <v>403-A2</v>
      </c>
      <c r="U33" s="94" t="str">
        <f t="array" ref="U33">IFERROR(VLOOKUP($C33&amp;$G$4,CHOOSE({1,2},Data!$A$2:$A$15458&amp;Data!$E$2:$E$15458,Data!$F$2:$F$15458),2,0),"")</f>
        <v>BAS1224-19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Học lại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>
      <c r="B34" s="21">
        <f>IF(LEN(C34=0),SUBTOTAL(3,$C$9:C34),"")</f>
        <v>26</v>
      </c>
      <c r="C34" s="22" t="s">
        <v>2209</v>
      </c>
      <c r="D34" s="23" t="s">
        <v>3515</v>
      </c>
      <c r="E34" s="24" t="s">
        <v>3316</v>
      </c>
      <c r="F34" s="25" t="s">
        <v>3704</v>
      </c>
      <c r="G34" s="22" t="s">
        <v>3231</v>
      </c>
      <c r="H34" s="26">
        <v>10</v>
      </c>
      <c r="I34" s="26">
        <v>7</v>
      </c>
      <c r="J34" s="26">
        <v>8.5</v>
      </c>
      <c r="K34" s="26" t="s">
        <v>28</v>
      </c>
      <c r="L34" s="33"/>
      <c r="M34" s="33"/>
      <c r="N34" s="33"/>
      <c r="O34" s="77">
        <v>7.5</v>
      </c>
      <c r="P34" s="28">
        <f>ROUND(SUMPRODUCT(H34:O34,$H$8:$O$8)/100,1)</f>
        <v>7.9</v>
      </c>
      <c r="Q34" s="29" t="str">
        <f t="shared" si="0"/>
        <v>B</v>
      </c>
      <c r="R34" s="30" t="str">
        <f t="shared" si="1"/>
        <v>Khá</v>
      </c>
      <c r="S34" s="31" t="str">
        <f t="shared" ref="S34:S57" si="3">+IF(OR($H34=0,$I34=0,$J34=0,$K34=0),"Không đủ ĐKDT",IF(AND(O34=0,P34&gt;=4),"Không đạt",""))</f>
        <v/>
      </c>
      <c r="T34" s="32" t="str">
        <f t="array" ref="T34">IFERROR(VLOOKUP($C34&amp;$S$3,CHOOSE({1,2},Data!$A$2:$A$15458&amp;Data!$B$2:$B$15458,Data!$C$2:$C$15458),2,0),"")</f>
        <v>403-A2</v>
      </c>
      <c r="U34" s="94" t="str">
        <f t="array" ref="U34">IFERROR(VLOOKUP($C34&amp;$G$4,CHOOSE({1,2},Data!$A$2:$A$15458&amp;Data!$E$2:$E$15458,Data!$F$2:$F$15458),2,0),"")</f>
        <v>BAS1224-19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>
      <c r="B35" s="21">
        <f>IF(LEN(C35=0),SUBTOTAL(3,$C$9:C35),"")</f>
        <v>27</v>
      </c>
      <c r="C35" s="22" t="s">
        <v>2213</v>
      </c>
      <c r="D35" s="23" t="s">
        <v>4050</v>
      </c>
      <c r="E35" s="24" t="s">
        <v>3323</v>
      </c>
      <c r="F35" s="25" t="s">
        <v>4051</v>
      </c>
      <c r="G35" s="22" t="s">
        <v>3373</v>
      </c>
      <c r="H35" s="26">
        <v>8</v>
      </c>
      <c r="I35" s="26">
        <v>7</v>
      </c>
      <c r="J35" s="26">
        <v>7.5</v>
      </c>
      <c r="K35" s="26" t="s">
        <v>28</v>
      </c>
      <c r="L35" s="33"/>
      <c r="M35" s="33"/>
      <c r="N35" s="33"/>
      <c r="O35" s="77">
        <v>2.5</v>
      </c>
      <c r="P35" s="28">
        <f>ROUND(SUMPRODUCT(H35:O35,$H$8:$O$8)/100,1)</f>
        <v>4.5</v>
      </c>
      <c r="Q35" s="29" t="str">
        <f t="shared" si="0"/>
        <v>D</v>
      </c>
      <c r="R35" s="30" t="str">
        <f t="shared" si="1"/>
        <v>Trung bình yếu</v>
      </c>
      <c r="S35" s="31" t="str">
        <f t="shared" si="3"/>
        <v/>
      </c>
      <c r="T35" s="32" t="str">
        <f t="array" ref="T35">IFERROR(VLOOKUP($C35&amp;$S$3,CHOOSE({1,2},Data!$A$2:$A$15458&amp;Data!$B$2:$B$15458,Data!$C$2:$C$15458),2,0),"")</f>
        <v>403-A2</v>
      </c>
      <c r="U35" s="94" t="str">
        <f t="array" ref="U35">IFERROR(VLOOKUP($C35&amp;$G$4,CHOOSE({1,2},Data!$A$2:$A$15458&amp;Data!$E$2:$E$15458,Data!$F$2:$F$15458),2,0),"")</f>
        <v>BAS1224-19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>
      <c r="B36" s="21">
        <f>IF(LEN(C36=0),SUBTOTAL(3,$C$9:C36),"")</f>
        <v>28</v>
      </c>
      <c r="C36" s="22" t="s">
        <v>991</v>
      </c>
      <c r="D36" s="23" t="s">
        <v>3978</v>
      </c>
      <c r="E36" s="24" t="s">
        <v>4052</v>
      </c>
      <c r="F36" s="25" t="s">
        <v>3562</v>
      </c>
      <c r="G36" s="22" t="s">
        <v>3358</v>
      </c>
      <c r="H36" s="26">
        <v>8</v>
      </c>
      <c r="I36" s="26">
        <v>7</v>
      </c>
      <c r="J36" s="26">
        <v>8</v>
      </c>
      <c r="K36" s="26" t="s">
        <v>28</v>
      </c>
      <c r="L36" s="33"/>
      <c r="M36" s="33"/>
      <c r="N36" s="33"/>
      <c r="O36" s="77">
        <v>3</v>
      </c>
      <c r="P36" s="28">
        <f>ROUND(SUMPRODUCT(H36:O36,$H$8:$O$8)/100,1)</f>
        <v>4.9000000000000004</v>
      </c>
      <c r="Q36" s="29" t="str">
        <f t="shared" si="0"/>
        <v>D</v>
      </c>
      <c r="R36" s="30" t="str">
        <f t="shared" si="1"/>
        <v>Trung bình yếu</v>
      </c>
      <c r="S36" s="31" t="str">
        <f t="shared" si="3"/>
        <v/>
      </c>
      <c r="T36" s="32" t="str">
        <f t="array" ref="T36">IFERROR(VLOOKUP($C36&amp;$S$3,CHOOSE({1,2},Data!$A$2:$A$15458&amp;Data!$B$2:$B$15458,Data!$C$2:$C$15458),2,0),"")</f>
        <v>403-A2</v>
      </c>
      <c r="U36" s="94" t="str">
        <f t="array" ref="U36">IFERROR(VLOOKUP($C36&amp;$G$4,CHOOSE({1,2},Data!$A$2:$A$15458&amp;Data!$E$2:$E$15458,Data!$F$2:$F$15458),2,0),"")</f>
        <v>BAS1224-19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>
      <c r="B37" s="21">
        <f>IF(LEN(C37=0),SUBTOTAL(3,$C$9:C37),"")</f>
        <v>29</v>
      </c>
      <c r="C37" s="22" t="s">
        <v>1380</v>
      </c>
      <c r="D37" s="23" t="s">
        <v>3487</v>
      </c>
      <c r="E37" s="24" t="s">
        <v>3522</v>
      </c>
      <c r="F37" s="25" t="s">
        <v>3768</v>
      </c>
      <c r="G37" s="22" t="s">
        <v>3340</v>
      </c>
      <c r="H37" s="26">
        <v>9</v>
      </c>
      <c r="I37" s="26">
        <v>9</v>
      </c>
      <c r="J37" s="26">
        <v>8</v>
      </c>
      <c r="K37" s="26" t="s">
        <v>28</v>
      </c>
      <c r="L37" s="33"/>
      <c r="M37" s="33"/>
      <c r="N37" s="33"/>
      <c r="O37" s="77">
        <v>2</v>
      </c>
      <c r="P37" s="28">
        <f>ROUND(SUMPRODUCT(H37:O37,$H$8:$O$8)/100,1)</f>
        <v>4.5999999999999996</v>
      </c>
      <c r="Q37" s="29" t="str">
        <f t="shared" si="0"/>
        <v>D</v>
      </c>
      <c r="R37" s="30" t="str">
        <f t="shared" si="1"/>
        <v>Trung bình yếu</v>
      </c>
      <c r="S37" s="31" t="str">
        <f t="shared" si="3"/>
        <v/>
      </c>
      <c r="T37" s="32" t="str">
        <f t="array" ref="T37">IFERROR(VLOOKUP($C37&amp;$S$3,CHOOSE({1,2},Data!$A$2:$A$15458&amp;Data!$B$2:$B$15458,Data!$C$2:$C$15458),2,0),"")</f>
        <v>403-A2</v>
      </c>
      <c r="U37" s="94" t="str">
        <f t="array" ref="U37">IFERROR(VLOOKUP($C37&amp;$G$4,CHOOSE({1,2},Data!$A$2:$A$15458&amp;Data!$E$2:$E$15458,Data!$F$2:$F$15458),2,0),"")</f>
        <v>BAS1224-19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>
      <c r="B38" s="21">
        <f>IF(LEN(C38=0),SUBTOTAL(3,$C$9:C38),"")</f>
        <v>30</v>
      </c>
      <c r="C38" s="22" t="s">
        <v>424</v>
      </c>
      <c r="D38" s="23" t="s">
        <v>3520</v>
      </c>
      <c r="E38" s="24" t="s">
        <v>4053</v>
      </c>
      <c r="F38" s="25" t="s">
        <v>4054</v>
      </c>
      <c r="G38" s="22" t="s">
        <v>3358</v>
      </c>
      <c r="H38" s="26">
        <v>3</v>
      </c>
      <c r="I38" s="26">
        <v>5</v>
      </c>
      <c r="J38" s="26">
        <v>6.5</v>
      </c>
      <c r="K38" s="26" t="s">
        <v>28</v>
      </c>
      <c r="L38" s="33"/>
      <c r="M38" s="33"/>
      <c r="N38" s="33"/>
      <c r="O38" s="77">
        <v>1</v>
      </c>
      <c r="P38" s="28">
        <f>ROUND(SUMPRODUCT(H38:O38,$H$8:$O$8)/100,1)</f>
        <v>2.7</v>
      </c>
      <c r="Q38" s="29" t="str">
        <f t="shared" si="0"/>
        <v>F</v>
      </c>
      <c r="R38" s="30" t="str">
        <f t="shared" si="1"/>
        <v>Kém</v>
      </c>
      <c r="S38" s="31" t="str">
        <f t="shared" si="3"/>
        <v/>
      </c>
      <c r="T38" s="32" t="str">
        <f t="array" ref="T38">IFERROR(VLOOKUP($C38&amp;$S$3,CHOOSE({1,2},Data!$A$2:$A$15458&amp;Data!$B$2:$B$15458,Data!$C$2:$C$15458),2,0),"")</f>
        <v>403-A2</v>
      </c>
      <c r="U38" s="94" t="str">
        <f t="array" ref="U38">IFERROR(VLOOKUP($C38&amp;$G$4,CHOOSE({1,2},Data!$A$2:$A$15458&amp;Data!$E$2:$E$15458,Data!$F$2:$F$15458),2,0),"")</f>
        <v>BAS1224-19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Học lại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>
      <c r="B39" s="21">
        <f>IF(LEN(C39=0),SUBTOTAL(3,$C$9:C39),"")</f>
        <v>31</v>
      </c>
      <c r="C39" s="22" t="s">
        <v>1724</v>
      </c>
      <c r="D39" s="23" t="s">
        <v>3763</v>
      </c>
      <c r="E39" s="24" t="s">
        <v>3331</v>
      </c>
      <c r="F39" s="25" t="s">
        <v>3332</v>
      </c>
      <c r="G39" s="22" t="s">
        <v>3296</v>
      </c>
      <c r="H39" s="26">
        <v>6</v>
      </c>
      <c r="I39" s="26">
        <v>5</v>
      </c>
      <c r="J39" s="26">
        <v>6.5</v>
      </c>
      <c r="K39" s="26" t="s">
        <v>28</v>
      </c>
      <c r="L39" s="33"/>
      <c r="M39" s="33"/>
      <c r="N39" s="33"/>
      <c r="O39" s="77">
        <v>2</v>
      </c>
      <c r="P39" s="28">
        <f>ROUND(SUMPRODUCT(H39:O39,$H$8:$O$8)/100,1)</f>
        <v>3.6</v>
      </c>
      <c r="Q39" s="29" t="str">
        <f t="shared" si="0"/>
        <v>F</v>
      </c>
      <c r="R39" s="30" t="str">
        <f t="shared" si="1"/>
        <v>Kém</v>
      </c>
      <c r="S39" s="31" t="str">
        <f t="shared" si="3"/>
        <v/>
      </c>
      <c r="T39" s="32" t="str">
        <f t="array" ref="T39">IFERROR(VLOOKUP($C39&amp;$S$3,CHOOSE({1,2},Data!$A$2:$A$15458&amp;Data!$B$2:$B$15458,Data!$C$2:$C$15458),2,0),"")</f>
        <v>403-A2</v>
      </c>
      <c r="U39" s="94" t="str">
        <f t="array" ref="U39">IFERROR(VLOOKUP($C39&amp;$G$4,CHOOSE({1,2},Data!$A$2:$A$15458&amp;Data!$E$2:$E$15458,Data!$F$2:$F$15458),2,0),"")</f>
        <v>BAS1224-19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Học lại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>
      <c r="B40" s="21">
        <f>IF(LEN(C40=0),SUBTOTAL(3,$C$9:C40),"")</f>
        <v>32</v>
      </c>
      <c r="C40" s="22" t="s">
        <v>2821</v>
      </c>
      <c r="D40" s="23" t="s">
        <v>3830</v>
      </c>
      <c r="E40" s="24" t="s">
        <v>3331</v>
      </c>
      <c r="F40" s="25" t="s">
        <v>4055</v>
      </c>
      <c r="G40" s="22" t="s">
        <v>3746</v>
      </c>
      <c r="H40" s="26">
        <v>7</v>
      </c>
      <c r="I40" s="26">
        <v>8</v>
      </c>
      <c r="J40" s="26">
        <v>7</v>
      </c>
      <c r="K40" s="26" t="s">
        <v>28</v>
      </c>
      <c r="L40" s="33"/>
      <c r="M40" s="33"/>
      <c r="N40" s="33"/>
      <c r="O40" s="77">
        <v>1.5</v>
      </c>
      <c r="P40" s="28">
        <f>ROUND(SUMPRODUCT(H40:O40,$H$8:$O$8)/100,1)</f>
        <v>3.8</v>
      </c>
      <c r="Q40" s="29" t="str">
        <f t="shared" si="0"/>
        <v>F</v>
      </c>
      <c r="R40" s="30" t="str">
        <f t="shared" si="1"/>
        <v>Kém</v>
      </c>
      <c r="S40" s="31" t="str">
        <f t="shared" si="3"/>
        <v/>
      </c>
      <c r="T40" s="32" t="str">
        <f t="array" ref="T40">IFERROR(VLOOKUP($C40&amp;$S$3,CHOOSE({1,2},Data!$A$2:$A$15458&amp;Data!$B$2:$B$15458,Data!$C$2:$C$15458),2,0),"")</f>
        <v>403-A2</v>
      </c>
      <c r="U40" s="94" t="str">
        <f t="array" ref="U40">IFERROR(VLOOKUP($C40&amp;$G$4,CHOOSE({1,2},Data!$A$2:$A$15458&amp;Data!$E$2:$E$15458,Data!$F$2:$F$15458),2,0),"")</f>
        <v>BAS1224-19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Học lại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>
      <c r="B41" s="21">
        <f>IF(LEN(C41=0),SUBTOTAL(3,$C$9:C41),"")</f>
        <v>33</v>
      </c>
      <c r="C41" s="22" t="s">
        <v>2591</v>
      </c>
      <c r="D41" s="23" t="s">
        <v>3968</v>
      </c>
      <c r="E41" s="24" t="s">
        <v>3528</v>
      </c>
      <c r="F41" s="25" t="s">
        <v>4056</v>
      </c>
      <c r="G41" s="22" t="s">
        <v>3204</v>
      </c>
      <c r="H41" s="26">
        <v>10</v>
      </c>
      <c r="I41" s="26">
        <v>8</v>
      </c>
      <c r="J41" s="26">
        <v>7.5</v>
      </c>
      <c r="K41" s="26" t="s">
        <v>28</v>
      </c>
      <c r="L41" s="33"/>
      <c r="M41" s="33"/>
      <c r="N41" s="33"/>
      <c r="O41" s="77">
        <v>4.5</v>
      </c>
      <c r="P41" s="28">
        <f>ROUND(SUMPRODUCT(H41:O41,$H$8:$O$8)/100,1)</f>
        <v>6</v>
      </c>
      <c r="Q41" s="29" t="str">
        <f t="shared" ref="Q41:Q72" si="4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C</v>
      </c>
      <c r="R41" s="30" t="str">
        <f t="shared" ref="R41:R72" si="5">IF($P41&lt;4,"Kém",IF(AND($P41&gt;=4,$P41&lt;=5.4),"Trung bình yếu",IF(AND($P41&gt;=5.5,$P41&lt;=6.9),"Trung bình",IF(AND($P41&gt;=7,$P41&lt;=8.4),"Khá",IF(AND($P41&gt;=8.5,$P41&lt;=10),"Giỏi","")))))</f>
        <v>Trung bình</v>
      </c>
      <c r="S41" s="31" t="str">
        <f t="shared" si="3"/>
        <v/>
      </c>
      <c r="T41" s="32" t="str">
        <f t="array" ref="T41">IFERROR(VLOOKUP($C41&amp;$S$3,CHOOSE({1,2},Data!$A$2:$A$15458&amp;Data!$B$2:$B$15458,Data!$C$2:$C$15458),2,0),"")</f>
        <v>403-A2</v>
      </c>
      <c r="U41" s="94" t="str">
        <f t="array" ref="U41">IFERROR(VLOOKUP($C41&amp;$G$4,CHOOSE({1,2},Data!$A$2:$A$15458&amp;Data!$E$2:$E$15458,Data!$F$2:$F$15458),2,0),"")</f>
        <v>BAS1224-19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>
      <c r="B42" s="21">
        <f>IF(LEN(C42=0),SUBTOTAL(3,$C$9:C42),"")</f>
        <v>34</v>
      </c>
      <c r="C42" s="22" t="s">
        <v>871</v>
      </c>
      <c r="D42" s="23" t="s">
        <v>4057</v>
      </c>
      <c r="E42" s="24" t="s">
        <v>3338</v>
      </c>
      <c r="F42" s="25" t="s">
        <v>3555</v>
      </c>
      <c r="G42" s="22" t="s">
        <v>3252</v>
      </c>
      <c r="H42" s="26">
        <v>6</v>
      </c>
      <c r="I42" s="26">
        <v>7</v>
      </c>
      <c r="J42" s="26">
        <v>7.5</v>
      </c>
      <c r="K42" s="26" t="s">
        <v>28</v>
      </c>
      <c r="L42" s="33"/>
      <c r="M42" s="33"/>
      <c r="N42" s="33"/>
      <c r="O42" s="77">
        <v>4</v>
      </c>
      <c r="P42" s="28">
        <f>ROUND(SUMPRODUCT(H42:O42,$H$8:$O$8)/100,1)</f>
        <v>5.2</v>
      </c>
      <c r="Q42" s="29" t="str">
        <f t="shared" si="4"/>
        <v>D+</v>
      </c>
      <c r="R42" s="30" t="str">
        <f t="shared" si="5"/>
        <v>Trung bình yếu</v>
      </c>
      <c r="S42" s="31" t="str">
        <f t="shared" si="3"/>
        <v/>
      </c>
      <c r="T42" s="32" t="str">
        <f t="array" ref="T42">IFERROR(VLOOKUP($C42&amp;$S$3,CHOOSE({1,2},Data!$A$2:$A$15458&amp;Data!$B$2:$B$15458,Data!$C$2:$C$15458),2,0),"")</f>
        <v>403-A2</v>
      </c>
      <c r="U42" s="94" t="str">
        <f t="array" ref="U42">IFERROR(VLOOKUP($C42&amp;$G$4,CHOOSE({1,2},Data!$A$2:$A$15458&amp;Data!$E$2:$E$15458,Data!$F$2:$F$15458),2,0),"")</f>
        <v>BAS1224-19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>
      <c r="B43" s="21">
        <f>IF(LEN(C43=0),SUBTOTAL(3,$C$9:C43),"")</f>
        <v>35</v>
      </c>
      <c r="C43" s="22" t="s">
        <v>1857</v>
      </c>
      <c r="D43" s="23" t="s">
        <v>4058</v>
      </c>
      <c r="E43" s="24" t="s">
        <v>3338</v>
      </c>
      <c r="F43" s="25" t="s">
        <v>4059</v>
      </c>
      <c r="G43" s="22" t="s">
        <v>3318</v>
      </c>
      <c r="H43" s="26">
        <v>4</v>
      </c>
      <c r="I43" s="26">
        <v>5</v>
      </c>
      <c r="J43" s="26">
        <v>8</v>
      </c>
      <c r="K43" s="26" t="s">
        <v>28</v>
      </c>
      <c r="L43" s="33"/>
      <c r="M43" s="33"/>
      <c r="N43" s="33"/>
      <c r="O43" s="77">
        <v>1</v>
      </c>
      <c r="P43" s="28">
        <f>ROUND(SUMPRODUCT(H43:O43,$H$8:$O$8)/100,1)</f>
        <v>3.1</v>
      </c>
      <c r="Q43" s="29" t="str">
        <f t="shared" si="4"/>
        <v>F</v>
      </c>
      <c r="R43" s="30" t="str">
        <f t="shared" si="5"/>
        <v>Kém</v>
      </c>
      <c r="S43" s="31" t="str">
        <f t="shared" si="3"/>
        <v/>
      </c>
      <c r="T43" s="32" t="str">
        <f t="array" ref="T43">IFERROR(VLOOKUP($C43&amp;$S$3,CHOOSE({1,2},Data!$A$2:$A$15458&amp;Data!$B$2:$B$15458,Data!$C$2:$C$15458),2,0),"")</f>
        <v>403-A2</v>
      </c>
      <c r="U43" s="94" t="str">
        <f t="array" ref="U43">IFERROR(VLOOKUP($C43&amp;$G$4,CHOOSE({1,2},Data!$A$2:$A$15458&amp;Data!$E$2:$E$15458,Data!$F$2:$F$15458),2,0),"")</f>
        <v>BAS1224-19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Học lại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>
      <c r="B44" s="21">
        <f>IF(LEN(C44=0),SUBTOTAL(3,$C$9:C44),"")</f>
        <v>36</v>
      </c>
      <c r="C44" s="22" t="s">
        <v>2095</v>
      </c>
      <c r="D44" s="23" t="s">
        <v>4060</v>
      </c>
      <c r="E44" s="24" t="s">
        <v>3351</v>
      </c>
      <c r="F44" s="25" t="s">
        <v>4061</v>
      </c>
      <c r="G44" s="22" t="s">
        <v>3358</v>
      </c>
      <c r="H44" s="26">
        <v>7</v>
      </c>
      <c r="I44" s="26">
        <v>7.5</v>
      </c>
      <c r="J44" s="26">
        <v>9</v>
      </c>
      <c r="K44" s="26" t="s">
        <v>28</v>
      </c>
      <c r="L44" s="33"/>
      <c r="M44" s="33"/>
      <c r="N44" s="33"/>
      <c r="O44" s="77">
        <v>1</v>
      </c>
      <c r="P44" s="28">
        <f>ROUND(SUMPRODUCT(H44:O44,$H$8:$O$8)/100,1)</f>
        <v>3.9</v>
      </c>
      <c r="Q44" s="29" t="str">
        <f t="shared" si="4"/>
        <v>F</v>
      </c>
      <c r="R44" s="30" t="str">
        <f t="shared" si="5"/>
        <v>Kém</v>
      </c>
      <c r="S44" s="31" t="str">
        <f t="shared" si="3"/>
        <v/>
      </c>
      <c r="T44" s="32" t="str">
        <f t="array" ref="T44">IFERROR(VLOOKUP($C44&amp;$S$3,CHOOSE({1,2},Data!$A$2:$A$15458&amp;Data!$B$2:$B$15458,Data!$C$2:$C$15458),2,0),"")</f>
        <v>403-A2</v>
      </c>
      <c r="U44" s="94" t="str">
        <f t="array" ref="U44">IFERROR(VLOOKUP($C44&amp;$G$4,CHOOSE({1,2},Data!$A$2:$A$15458&amp;Data!$E$2:$E$15458,Data!$F$2:$F$15458),2,0),"")</f>
        <v>BAS1224-19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Học lại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>
      <c r="B45" s="21">
        <f>IF(LEN(C45=0),SUBTOTAL(3,$C$9:C45),"")</f>
        <v>37</v>
      </c>
      <c r="C45" s="22" t="s">
        <v>2094</v>
      </c>
      <c r="D45" s="23" t="s">
        <v>3472</v>
      </c>
      <c r="E45" s="24" t="s">
        <v>3351</v>
      </c>
      <c r="F45" s="25" t="s">
        <v>3671</v>
      </c>
      <c r="G45" s="22" t="s">
        <v>3329</v>
      </c>
      <c r="H45" s="26">
        <v>8</v>
      </c>
      <c r="I45" s="26">
        <v>8</v>
      </c>
      <c r="J45" s="26">
        <v>8</v>
      </c>
      <c r="K45" s="26" t="s">
        <v>28</v>
      </c>
      <c r="L45" s="33"/>
      <c r="M45" s="33"/>
      <c r="N45" s="33"/>
      <c r="O45" s="77">
        <v>7</v>
      </c>
      <c r="P45" s="28">
        <f>ROUND(SUMPRODUCT(H45:O45,$H$8:$O$8)/100,1)</f>
        <v>7.4</v>
      </c>
      <c r="Q45" s="29" t="str">
        <f t="shared" si="4"/>
        <v>B</v>
      </c>
      <c r="R45" s="30" t="str">
        <f t="shared" si="5"/>
        <v>Khá</v>
      </c>
      <c r="S45" s="31" t="str">
        <f t="shared" si="3"/>
        <v/>
      </c>
      <c r="T45" s="32" t="str">
        <f t="array" ref="T45">IFERROR(VLOOKUP($C45&amp;$S$3,CHOOSE({1,2},Data!$A$2:$A$15458&amp;Data!$B$2:$B$15458,Data!$C$2:$C$15458),2,0),"")</f>
        <v>403-A2</v>
      </c>
      <c r="U45" s="94" t="str">
        <f t="array" ref="U45">IFERROR(VLOOKUP($C45&amp;$G$4,CHOOSE({1,2},Data!$A$2:$A$15458&amp;Data!$E$2:$E$15458,Data!$F$2:$F$15458),2,0),"")</f>
        <v>BAS1224-19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>
      <c r="B46" s="21">
        <f>IF(LEN(C46=0),SUBTOTAL(3,$C$9:C46),"")</f>
        <v>38</v>
      </c>
      <c r="C46" s="22" t="s">
        <v>2777</v>
      </c>
      <c r="D46" s="23" t="s">
        <v>4066</v>
      </c>
      <c r="E46" s="24" t="s">
        <v>3351</v>
      </c>
      <c r="F46" s="25" t="s">
        <v>4029</v>
      </c>
      <c r="G46" s="22" t="s">
        <v>3257</v>
      </c>
      <c r="H46" s="26">
        <v>10</v>
      </c>
      <c r="I46" s="26">
        <v>8</v>
      </c>
      <c r="J46" s="26">
        <v>8</v>
      </c>
      <c r="K46" s="26" t="s">
        <v>28</v>
      </c>
      <c r="L46" s="33"/>
      <c r="M46" s="33"/>
      <c r="N46" s="33"/>
      <c r="O46" s="77">
        <v>7.5</v>
      </c>
      <c r="P46" s="28">
        <f>ROUND(SUMPRODUCT(H46:O46,$H$8:$O$8)/100,1)</f>
        <v>7.9</v>
      </c>
      <c r="Q46" s="29" t="str">
        <f t="shared" si="4"/>
        <v>B</v>
      </c>
      <c r="R46" s="30" t="str">
        <f t="shared" si="5"/>
        <v>Khá</v>
      </c>
      <c r="S46" s="31" t="str">
        <f t="shared" si="3"/>
        <v/>
      </c>
      <c r="T46" s="32" t="str">
        <f t="array" ref="T46">IFERROR(VLOOKUP($C46&amp;$S$3,CHOOSE({1,2},Data!$A$2:$A$15458&amp;Data!$B$2:$B$15458,Data!$C$2:$C$15458),2,0),"")</f>
        <v>502-A2</v>
      </c>
      <c r="U46" s="94" t="str">
        <f t="array" ref="U46">IFERROR(VLOOKUP($C46&amp;$G$4,CHOOSE({1,2},Data!$A$2:$A$15458&amp;Data!$E$2:$E$15458,Data!$F$2:$F$15458),2,0),"")</f>
        <v>BAS1224-19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>
      <c r="B47" s="21">
        <f>IF(LEN(C47=0),SUBTOTAL(3,$C$9:C47),"")</f>
        <v>39</v>
      </c>
      <c r="C47" s="22" t="s">
        <v>3140</v>
      </c>
      <c r="D47" s="23" t="s">
        <v>3402</v>
      </c>
      <c r="E47" s="24" t="s">
        <v>3351</v>
      </c>
      <c r="F47" s="25" t="s">
        <v>4064</v>
      </c>
      <c r="G47" s="22" t="s">
        <v>4065</v>
      </c>
      <c r="H47" s="26">
        <v>4</v>
      </c>
      <c r="I47" s="26">
        <v>8</v>
      </c>
      <c r="J47" s="26">
        <v>7.5</v>
      </c>
      <c r="K47" s="26" t="s">
        <v>28</v>
      </c>
      <c r="L47" s="33"/>
      <c r="M47" s="33"/>
      <c r="N47" s="33"/>
      <c r="O47" s="77">
        <v>4.5</v>
      </c>
      <c r="P47" s="28">
        <f>ROUND(SUMPRODUCT(H47:O47,$H$8:$O$8)/100,1)</f>
        <v>5.4</v>
      </c>
      <c r="Q47" s="29" t="str">
        <f t="shared" si="4"/>
        <v>D+</v>
      </c>
      <c r="R47" s="30" t="str">
        <f t="shared" si="5"/>
        <v>Trung bình yếu</v>
      </c>
      <c r="S47" s="31" t="str">
        <f t="shared" si="3"/>
        <v/>
      </c>
      <c r="T47" s="32" t="str">
        <f t="array" ref="T47">IFERROR(VLOOKUP($C47&amp;$S$3,CHOOSE({1,2},Data!$A$2:$A$15458&amp;Data!$B$2:$B$15458,Data!$C$2:$C$15458),2,0),"")</f>
        <v>502-A2</v>
      </c>
      <c r="U47" s="94" t="str">
        <f t="array" ref="U47">IFERROR(VLOOKUP($C47&amp;$G$4,CHOOSE({1,2},Data!$A$2:$A$15458&amp;Data!$E$2:$E$15458,Data!$F$2:$F$15458),2,0),"")</f>
        <v>BAS1224-19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>
      <c r="B48" s="21">
        <f>IF(LEN(C48=0),SUBTOTAL(3,$C$9:C48),"")</f>
        <v>40</v>
      </c>
      <c r="C48" s="22" t="s">
        <v>3139</v>
      </c>
      <c r="D48" s="23" t="s">
        <v>3379</v>
      </c>
      <c r="E48" s="24" t="s">
        <v>3351</v>
      </c>
      <c r="F48" s="25" t="s">
        <v>4062</v>
      </c>
      <c r="G48" s="22" t="s">
        <v>4063</v>
      </c>
      <c r="H48" s="26">
        <v>5</v>
      </c>
      <c r="I48" s="26">
        <v>8</v>
      </c>
      <c r="J48" s="26">
        <v>9</v>
      </c>
      <c r="K48" s="26" t="s">
        <v>28</v>
      </c>
      <c r="L48" s="33"/>
      <c r="M48" s="33"/>
      <c r="N48" s="33"/>
      <c r="O48" s="77">
        <v>3</v>
      </c>
      <c r="P48" s="28">
        <f>ROUND(SUMPRODUCT(H48:O48,$H$8:$O$8)/100,1)</f>
        <v>4.9000000000000004</v>
      </c>
      <c r="Q48" s="29" t="str">
        <f t="shared" si="4"/>
        <v>D</v>
      </c>
      <c r="R48" s="30" t="str">
        <f t="shared" si="5"/>
        <v>Trung bình yếu</v>
      </c>
      <c r="S48" s="31" t="str">
        <f t="shared" si="3"/>
        <v/>
      </c>
      <c r="T48" s="32" t="str">
        <f t="array" ref="T48">IFERROR(VLOOKUP($C48&amp;$S$3,CHOOSE({1,2},Data!$A$2:$A$15458&amp;Data!$B$2:$B$15458,Data!$C$2:$C$15458),2,0),"")</f>
        <v>502-A2</v>
      </c>
      <c r="U48" s="94" t="str">
        <f t="array" ref="U48">IFERROR(VLOOKUP($C48&amp;$G$4,CHOOSE({1,2},Data!$A$2:$A$15458&amp;Data!$E$2:$E$15458,Data!$F$2:$F$15458),2,0),"")</f>
        <v>BAS1224-19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>
      <c r="B49" s="21">
        <f>IF(LEN(C49=0),SUBTOTAL(3,$C$9:C49),"")</f>
        <v>41</v>
      </c>
      <c r="C49" s="22" t="s">
        <v>1924</v>
      </c>
      <c r="D49" s="23" t="s">
        <v>4067</v>
      </c>
      <c r="E49" s="24" t="s">
        <v>3351</v>
      </c>
      <c r="F49" s="25" t="s">
        <v>3717</v>
      </c>
      <c r="G49" s="22" t="s">
        <v>3246</v>
      </c>
      <c r="H49" s="26">
        <v>9</v>
      </c>
      <c r="I49" s="26">
        <v>7.5</v>
      </c>
      <c r="J49" s="26">
        <v>8</v>
      </c>
      <c r="K49" s="26" t="s">
        <v>28</v>
      </c>
      <c r="L49" s="33"/>
      <c r="M49" s="33"/>
      <c r="N49" s="33"/>
      <c r="O49" s="77">
        <v>7.5</v>
      </c>
      <c r="P49" s="28">
        <f>ROUND(SUMPRODUCT(H49:O49,$H$8:$O$8)/100,1)</f>
        <v>7.8</v>
      </c>
      <c r="Q49" s="29" t="str">
        <f t="shared" si="4"/>
        <v>B</v>
      </c>
      <c r="R49" s="30" t="str">
        <f t="shared" si="5"/>
        <v>Khá</v>
      </c>
      <c r="S49" s="31" t="str">
        <f t="shared" si="3"/>
        <v/>
      </c>
      <c r="T49" s="32" t="str">
        <f t="array" ref="T49">IFERROR(VLOOKUP($C49&amp;$S$3,CHOOSE({1,2},Data!$A$2:$A$15458&amp;Data!$B$2:$B$15458,Data!$C$2:$C$15458),2,0),"")</f>
        <v>502-A2</v>
      </c>
      <c r="U49" s="94" t="str">
        <f t="array" ref="U49">IFERROR(VLOOKUP($C49&amp;$G$4,CHOOSE({1,2},Data!$A$2:$A$15458&amp;Data!$E$2:$E$15458,Data!$F$2:$F$15458),2,0),"")</f>
        <v>BAS1224-19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>
      <c r="B50" s="21">
        <f>IF(LEN(C50=0),SUBTOTAL(3,$C$9:C50),"")</f>
        <v>42</v>
      </c>
      <c r="C50" s="22" t="s">
        <v>435</v>
      </c>
      <c r="D50" s="23" t="s">
        <v>4068</v>
      </c>
      <c r="E50" s="24" t="s">
        <v>3554</v>
      </c>
      <c r="F50" s="25" t="s">
        <v>3883</v>
      </c>
      <c r="G50" s="22" t="s">
        <v>3318</v>
      </c>
      <c r="H50" s="26">
        <v>5</v>
      </c>
      <c r="I50" s="26">
        <v>7</v>
      </c>
      <c r="J50" s="26">
        <v>6.5</v>
      </c>
      <c r="K50" s="26" t="s">
        <v>28</v>
      </c>
      <c r="L50" s="33"/>
      <c r="M50" s="33"/>
      <c r="N50" s="33"/>
      <c r="O50" s="77">
        <v>5.5</v>
      </c>
      <c r="P50" s="28">
        <f>ROUND(SUMPRODUCT(H50:O50,$H$8:$O$8)/100,1)</f>
        <v>5.8</v>
      </c>
      <c r="Q50" s="29" t="str">
        <f t="shared" si="4"/>
        <v>C</v>
      </c>
      <c r="R50" s="30" t="str">
        <f t="shared" si="5"/>
        <v>Trung bình</v>
      </c>
      <c r="S50" s="31" t="str">
        <f t="shared" si="3"/>
        <v/>
      </c>
      <c r="T50" s="32" t="str">
        <f t="array" ref="T50">IFERROR(VLOOKUP($C50&amp;$S$3,CHOOSE({1,2},Data!$A$2:$A$15458&amp;Data!$B$2:$B$15458,Data!$C$2:$C$15458),2,0),"")</f>
        <v>502-A2</v>
      </c>
      <c r="U50" s="94" t="str">
        <f t="array" ref="U50">IFERROR(VLOOKUP($C50&amp;$G$4,CHOOSE({1,2},Data!$A$2:$A$15458&amp;Data!$E$2:$E$15458,Data!$F$2:$F$15458),2,0),"")</f>
        <v>BAS1224-19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>
      <c r="B51" s="21">
        <f>IF(LEN(C51=0),SUBTOTAL(3,$C$9:C51),"")</f>
        <v>43</v>
      </c>
      <c r="C51" s="22" t="s">
        <v>1932</v>
      </c>
      <c r="D51" s="23" t="s">
        <v>4073</v>
      </c>
      <c r="E51" s="24" t="s">
        <v>3371</v>
      </c>
      <c r="F51" s="25" t="s">
        <v>3648</v>
      </c>
      <c r="G51" s="22" t="s">
        <v>3318</v>
      </c>
      <c r="H51" s="26">
        <v>6</v>
      </c>
      <c r="I51" s="26">
        <v>6</v>
      </c>
      <c r="J51" s="26">
        <v>6</v>
      </c>
      <c r="K51" s="26" t="s">
        <v>28</v>
      </c>
      <c r="L51" s="33"/>
      <c r="M51" s="33"/>
      <c r="N51" s="33"/>
      <c r="O51" s="77">
        <v>8.5</v>
      </c>
      <c r="P51" s="28">
        <f>ROUND(SUMPRODUCT(H51:O51,$H$8:$O$8)/100,1)</f>
        <v>7.5</v>
      </c>
      <c r="Q51" s="29" t="str">
        <f t="shared" si="4"/>
        <v>B</v>
      </c>
      <c r="R51" s="30" t="str">
        <f t="shared" si="5"/>
        <v>Khá</v>
      </c>
      <c r="S51" s="31" t="str">
        <f t="shared" si="3"/>
        <v/>
      </c>
      <c r="T51" s="32" t="str">
        <f t="array" ref="T51">IFERROR(VLOOKUP($C51&amp;$S$3,CHOOSE({1,2},Data!$A$2:$A$15458&amp;Data!$B$2:$B$15458,Data!$C$2:$C$15458),2,0),"")</f>
        <v>502-A2</v>
      </c>
      <c r="U51" s="94" t="str">
        <f t="array" ref="U51">IFERROR(VLOOKUP($C51&amp;$G$4,CHOOSE({1,2},Data!$A$2:$A$15458&amp;Data!$E$2:$E$15458,Data!$F$2:$F$15458),2,0),"")</f>
        <v>BAS1224-19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>
      <c r="B52" s="21">
        <f>IF(LEN(C52=0),SUBTOTAL(3,$C$9:C52),"")</f>
        <v>44</v>
      </c>
      <c r="C52" s="22" t="s">
        <v>1740</v>
      </c>
      <c r="D52" s="23" t="s">
        <v>3560</v>
      </c>
      <c r="E52" s="24" t="s">
        <v>3360</v>
      </c>
      <c r="F52" s="25" t="s">
        <v>3332</v>
      </c>
      <c r="G52" s="22" t="s">
        <v>3296</v>
      </c>
      <c r="H52" s="26">
        <v>8</v>
      </c>
      <c r="I52" s="26">
        <v>6</v>
      </c>
      <c r="J52" s="26">
        <v>7</v>
      </c>
      <c r="K52" s="26" t="s">
        <v>28</v>
      </c>
      <c r="L52" s="33"/>
      <c r="M52" s="33"/>
      <c r="N52" s="33"/>
      <c r="O52" s="77">
        <v>4.5</v>
      </c>
      <c r="P52" s="28">
        <f>ROUND(SUMPRODUCT(H52:O52,$H$8:$O$8)/100,1)</f>
        <v>5.5</v>
      </c>
      <c r="Q52" s="29" t="str">
        <f t="shared" si="4"/>
        <v>C</v>
      </c>
      <c r="R52" s="30" t="str">
        <f t="shared" si="5"/>
        <v>Trung bình</v>
      </c>
      <c r="S52" s="31" t="str">
        <f t="shared" si="3"/>
        <v/>
      </c>
      <c r="T52" s="32" t="str">
        <f t="array" ref="T52">IFERROR(VLOOKUP($C52&amp;$S$3,CHOOSE({1,2},Data!$A$2:$A$15458&amp;Data!$B$2:$B$15458,Data!$C$2:$C$15458),2,0),"")</f>
        <v>502-A2</v>
      </c>
      <c r="U52" s="94" t="str">
        <f t="array" ref="U52">IFERROR(VLOOKUP($C52&amp;$G$4,CHOOSE({1,2},Data!$A$2:$A$15458&amp;Data!$E$2:$E$15458,Data!$F$2:$F$15458),2,0),"")</f>
        <v>BAS1224-19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>
      <c r="B53" s="21">
        <f>IF(LEN(C53=0),SUBTOTAL(3,$C$9:C53),"")</f>
        <v>45</v>
      </c>
      <c r="C53" s="22" t="s">
        <v>1742</v>
      </c>
      <c r="D53" s="23" t="s">
        <v>4069</v>
      </c>
      <c r="E53" s="24" t="s">
        <v>4070</v>
      </c>
      <c r="F53" s="25" t="s">
        <v>3758</v>
      </c>
      <c r="G53" s="22" t="s">
        <v>3329</v>
      </c>
      <c r="H53" s="26">
        <v>5</v>
      </c>
      <c r="I53" s="26">
        <v>4</v>
      </c>
      <c r="J53" s="26">
        <v>6.5</v>
      </c>
      <c r="K53" s="26" t="s">
        <v>28</v>
      </c>
      <c r="L53" s="33"/>
      <c r="M53" s="33"/>
      <c r="N53" s="33"/>
      <c r="O53" s="77">
        <v>4.5</v>
      </c>
      <c r="P53" s="28">
        <f>ROUND(SUMPRODUCT(H53:O53,$H$8:$O$8)/100,1)</f>
        <v>4.9000000000000004</v>
      </c>
      <c r="Q53" s="29" t="str">
        <f t="shared" si="4"/>
        <v>D</v>
      </c>
      <c r="R53" s="30" t="str">
        <f t="shared" si="5"/>
        <v>Trung bình yếu</v>
      </c>
      <c r="S53" s="31" t="str">
        <f t="shared" si="3"/>
        <v/>
      </c>
      <c r="T53" s="32" t="str">
        <f t="array" ref="T53">IFERROR(VLOOKUP($C53&amp;$S$3,CHOOSE({1,2},Data!$A$2:$A$15458&amp;Data!$B$2:$B$15458,Data!$C$2:$C$15458),2,0),"")</f>
        <v>502-A2</v>
      </c>
      <c r="U53" s="94" t="str">
        <f t="array" ref="U53">IFERROR(VLOOKUP($C53&amp;$G$4,CHOOSE({1,2},Data!$A$2:$A$15458&amp;Data!$E$2:$E$15458,Data!$F$2:$F$15458),2,0),"")</f>
        <v>BAS1224-19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Đạt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>
      <c r="B54" s="21">
        <f>IF(LEN(C54=0),SUBTOTAL(3,$C$9:C54),"")</f>
        <v>46</v>
      </c>
      <c r="C54" s="22" t="s">
        <v>3141</v>
      </c>
      <c r="D54" s="23" t="s">
        <v>3750</v>
      </c>
      <c r="E54" s="24" t="s">
        <v>4071</v>
      </c>
      <c r="F54" s="25" t="s">
        <v>4072</v>
      </c>
      <c r="G54" s="22" t="s">
        <v>3819</v>
      </c>
      <c r="H54" s="26">
        <v>10</v>
      </c>
      <c r="I54" s="26">
        <v>10</v>
      </c>
      <c r="J54" s="26">
        <v>10</v>
      </c>
      <c r="K54" s="26" t="s">
        <v>28</v>
      </c>
      <c r="L54" s="33"/>
      <c r="M54" s="33"/>
      <c r="N54" s="33"/>
      <c r="O54" s="77">
        <v>4.5</v>
      </c>
      <c r="P54" s="28">
        <f>ROUND(SUMPRODUCT(H54:O54,$H$8:$O$8)/100,1)</f>
        <v>6.7</v>
      </c>
      <c r="Q54" s="29" t="str">
        <f t="shared" si="4"/>
        <v>C+</v>
      </c>
      <c r="R54" s="30" t="str">
        <f t="shared" si="5"/>
        <v>Trung bình</v>
      </c>
      <c r="S54" s="31" t="str">
        <f t="shared" si="3"/>
        <v/>
      </c>
      <c r="T54" s="32" t="str">
        <f t="array" ref="T54">IFERROR(VLOOKUP($C54&amp;$S$3,CHOOSE({1,2},Data!$A$2:$A$15458&amp;Data!$B$2:$B$15458,Data!$C$2:$C$15458),2,0),"")</f>
        <v>502-A2</v>
      </c>
      <c r="U54" s="94" t="str">
        <f t="array" ref="U54">IFERROR(VLOOKUP($C54&amp;$G$4,CHOOSE({1,2},Data!$A$2:$A$15458&amp;Data!$E$2:$E$15458,Data!$F$2:$F$15458),2,0),"")</f>
        <v>BAS1224-19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Đạt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>
      <c r="B55" s="21">
        <f>IF(LEN(C55=0),SUBTOTAL(3,$C$9:C55),"")</f>
        <v>47</v>
      </c>
      <c r="C55" s="22" t="s">
        <v>2100</v>
      </c>
      <c r="D55" s="23" t="s">
        <v>4074</v>
      </c>
      <c r="E55" s="24" t="s">
        <v>3386</v>
      </c>
      <c r="F55" s="25" t="s">
        <v>4012</v>
      </c>
      <c r="G55" s="22" t="s">
        <v>3358</v>
      </c>
      <c r="H55" s="26">
        <v>6</v>
      </c>
      <c r="I55" s="26">
        <v>6</v>
      </c>
      <c r="J55" s="26">
        <v>8</v>
      </c>
      <c r="K55" s="26" t="s">
        <v>28</v>
      </c>
      <c r="L55" s="33"/>
      <c r="M55" s="33"/>
      <c r="N55" s="33"/>
      <c r="O55" s="77">
        <v>4</v>
      </c>
      <c r="P55" s="28">
        <f>ROUND(SUMPRODUCT(H55:O55,$H$8:$O$8)/100,1)</f>
        <v>5.2</v>
      </c>
      <c r="Q55" s="29" t="str">
        <f t="shared" si="4"/>
        <v>D+</v>
      </c>
      <c r="R55" s="30" t="str">
        <f t="shared" si="5"/>
        <v>Trung bình yếu</v>
      </c>
      <c r="S55" s="31" t="str">
        <f t="shared" si="3"/>
        <v/>
      </c>
      <c r="T55" s="32" t="str">
        <f t="array" ref="T55">IFERROR(VLOOKUP($C55&amp;$S$3,CHOOSE({1,2},Data!$A$2:$A$15458&amp;Data!$B$2:$B$15458,Data!$C$2:$C$15458),2,0),"")</f>
        <v>502-A2</v>
      </c>
      <c r="U55" s="94" t="str">
        <f t="array" ref="U55">IFERROR(VLOOKUP($C55&amp;$G$4,CHOOSE({1,2},Data!$A$2:$A$15458&amp;Data!$E$2:$E$15458,Data!$F$2:$F$15458),2,0),"")</f>
        <v>BAS1224-19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>
      <c r="B56" s="21">
        <f>IF(LEN(C56=0),SUBTOTAL(3,$C$9:C56),"")</f>
        <v>48</v>
      </c>
      <c r="C56" s="22" t="s">
        <v>1145</v>
      </c>
      <c r="D56" s="23" t="s">
        <v>3255</v>
      </c>
      <c r="E56" s="24" t="s">
        <v>3995</v>
      </c>
      <c r="F56" s="25" t="s">
        <v>3973</v>
      </c>
      <c r="G56" s="22" t="s">
        <v>3373</v>
      </c>
      <c r="H56" s="26">
        <v>10</v>
      </c>
      <c r="I56" s="26">
        <v>10</v>
      </c>
      <c r="J56" s="26">
        <v>8</v>
      </c>
      <c r="K56" s="26" t="s">
        <v>28</v>
      </c>
      <c r="L56" s="33"/>
      <c r="M56" s="33"/>
      <c r="N56" s="33"/>
      <c r="O56" s="77">
        <v>7.5</v>
      </c>
      <c r="P56" s="28">
        <f>ROUND(SUMPRODUCT(H56:O56,$H$8:$O$8)/100,1)</f>
        <v>8.1</v>
      </c>
      <c r="Q56" s="29" t="str">
        <f t="shared" si="4"/>
        <v>B+</v>
      </c>
      <c r="R56" s="30" t="str">
        <f t="shared" si="5"/>
        <v>Khá</v>
      </c>
      <c r="S56" s="31" t="str">
        <f t="shared" si="3"/>
        <v/>
      </c>
      <c r="T56" s="32" t="str">
        <f t="array" ref="T56">IFERROR(VLOOKUP($C56&amp;$S$3,CHOOSE({1,2},Data!$A$2:$A$15458&amp;Data!$B$2:$B$15458,Data!$C$2:$C$15458),2,0),"")</f>
        <v>502-A2</v>
      </c>
      <c r="U56" s="94" t="str">
        <f t="array" ref="U56">IFERROR(VLOOKUP($C56&amp;$G$4,CHOOSE({1,2},Data!$A$2:$A$15458&amp;Data!$E$2:$E$15458,Data!$F$2:$F$15458),2,0),"")</f>
        <v>BAS1224-19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>
      <c r="B57" s="21">
        <f>IF(LEN(C57=0),SUBTOTAL(3,$C$9:C57),"")</f>
        <v>49</v>
      </c>
      <c r="C57" s="22" t="s">
        <v>2103</v>
      </c>
      <c r="D57" s="23" t="s">
        <v>3240</v>
      </c>
      <c r="E57" s="24" t="s">
        <v>3563</v>
      </c>
      <c r="F57" s="25" t="s">
        <v>3692</v>
      </c>
      <c r="G57" s="22" t="s">
        <v>3358</v>
      </c>
      <c r="H57" s="26">
        <v>10</v>
      </c>
      <c r="I57" s="26">
        <v>10</v>
      </c>
      <c r="J57" s="26">
        <v>9</v>
      </c>
      <c r="K57" s="26" t="s">
        <v>28</v>
      </c>
      <c r="L57" s="33"/>
      <c r="M57" s="33"/>
      <c r="N57" s="33"/>
      <c r="O57" s="77">
        <v>6</v>
      </c>
      <c r="P57" s="28">
        <f>ROUND(SUMPRODUCT(H57:O57,$H$8:$O$8)/100,1)</f>
        <v>7.4</v>
      </c>
      <c r="Q57" s="29" t="str">
        <f t="shared" si="4"/>
        <v>B</v>
      </c>
      <c r="R57" s="30" t="str">
        <f t="shared" si="5"/>
        <v>Khá</v>
      </c>
      <c r="S57" s="31" t="str">
        <f t="shared" si="3"/>
        <v/>
      </c>
      <c r="T57" s="32" t="str">
        <f t="array" ref="T57">IFERROR(VLOOKUP($C57&amp;$S$3,CHOOSE({1,2},Data!$A$2:$A$15458&amp;Data!$B$2:$B$15458,Data!$C$2:$C$15458),2,0),"")</f>
        <v>502-A2</v>
      </c>
      <c r="U57" s="94" t="str">
        <f t="array" ref="U57">IFERROR(VLOOKUP($C57&amp;$G$4,CHOOSE({1,2},Data!$A$2:$A$15458&amp;Data!$E$2:$E$15458,Data!$F$2:$F$15458),2,0),"")</f>
        <v>BAS1224-19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>
      <c r="B58" s="21">
        <f>IF(LEN(C58=0),SUBTOTAL(3,$C$9:C58),"")</f>
        <v>50</v>
      </c>
      <c r="C58" s="22" t="s">
        <v>1979</v>
      </c>
      <c r="D58" s="23" t="s">
        <v>4075</v>
      </c>
      <c r="E58" s="24" t="s">
        <v>3792</v>
      </c>
      <c r="F58" s="25" t="s">
        <v>4076</v>
      </c>
      <c r="G58" s="22" t="s">
        <v>3465</v>
      </c>
      <c r="H58" s="26">
        <v>1</v>
      </c>
      <c r="I58" s="26">
        <v>1</v>
      </c>
      <c r="J58" s="26">
        <v>5</v>
      </c>
      <c r="K58" s="26" t="s">
        <v>28</v>
      </c>
      <c r="L58" s="33"/>
      <c r="M58" s="33"/>
      <c r="N58" s="33"/>
      <c r="O58" s="113" t="s">
        <v>4810</v>
      </c>
      <c r="P58" s="28">
        <f>ROUND(SUMPRODUCT(H58:O58,$H$8:$O$8)/100,1)</f>
        <v>1.2</v>
      </c>
      <c r="Q58" s="29" t="str">
        <f t="shared" si="4"/>
        <v>F</v>
      </c>
      <c r="R58" s="30" t="str">
        <f t="shared" si="5"/>
        <v>Kém</v>
      </c>
      <c r="S58" s="31" t="s">
        <v>4813</v>
      </c>
      <c r="T58" s="32" t="str">
        <f t="array" ref="T58">IFERROR(VLOOKUP($C58&amp;$S$3,CHOOSE({1,2},Data!$A$2:$A$15458&amp;Data!$B$2:$B$15458,Data!$C$2:$C$15458),2,0),"")</f>
        <v>502-A2</v>
      </c>
      <c r="U58" s="94" t="str">
        <f t="array" ref="U58">IFERROR(VLOOKUP($C58&amp;$G$4,CHOOSE({1,2},Data!$A$2:$A$15458&amp;Data!$E$2:$E$15458,Data!$F$2:$F$15458),2,0),"")</f>
        <v>BAS1224-19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Học lại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>
      <c r="B59" s="21">
        <f>IF(LEN(C59=0),SUBTOTAL(3,$C$9:C59),"")</f>
        <v>51</v>
      </c>
      <c r="C59" s="22" t="s">
        <v>2490</v>
      </c>
      <c r="D59" s="23" t="s">
        <v>3509</v>
      </c>
      <c r="E59" s="24" t="s">
        <v>3391</v>
      </c>
      <c r="F59" s="25" t="s">
        <v>3539</v>
      </c>
      <c r="G59" s="22" t="s">
        <v>3281</v>
      </c>
      <c r="H59" s="26">
        <v>10</v>
      </c>
      <c r="I59" s="26">
        <v>10</v>
      </c>
      <c r="J59" s="26">
        <v>10</v>
      </c>
      <c r="K59" s="26" t="s">
        <v>28</v>
      </c>
      <c r="L59" s="33"/>
      <c r="M59" s="33"/>
      <c r="N59" s="33"/>
      <c r="O59" s="77">
        <v>9.5</v>
      </c>
      <c r="P59" s="28">
        <f>ROUND(SUMPRODUCT(H59:O59,$H$8:$O$8)/100,1)</f>
        <v>9.6999999999999993</v>
      </c>
      <c r="Q59" s="29" t="str">
        <f t="shared" si="4"/>
        <v>A+</v>
      </c>
      <c r="R59" s="30" t="str">
        <f t="shared" si="5"/>
        <v>Giỏi</v>
      </c>
      <c r="S59" s="31" t="str">
        <f t="shared" ref="S59:S82" si="6">+IF(OR($H59=0,$I59=0,$J59=0,$K59=0),"Không đủ ĐKDT",IF(AND(O59=0,P59&gt;=4),"Không đạt",""))</f>
        <v/>
      </c>
      <c r="T59" s="32" t="str">
        <f t="array" ref="T59">IFERROR(VLOOKUP($C59&amp;$S$3,CHOOSE({1,2},Data!$A$2:$A$15458&amp;Data!$B$2:$B$15458,Data!$C$2:$C$15458),2,0),"")</f>
        <v>502-A2</v>
      </c>
      <c r="U59" s="94" t="str">
        <f t="array" ref="U59">IFERROR(VLOOKUP($C59&amp;$G$4,CHOOSE({1,2},Data!$A$2:$A$15458&amp;Data!$E$2:$E$15458,Data!$F$2:$F$15458),2,0),"")</f>
        <v>BAS1224-19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>
      <c r="B60" s="21">
        <f>IF(LEN(C60=0),SUBTOTAL(3,$C$9:C60),"")</f>
        <v>52</v>
      </c>
      <c r="C60" s="22" t="s">
        <v>821</v>
      </c>
      <c r="D60" s="23" t="s">
        <v>4077</v>
      </c>
      <c r="E60" s="24" t="s">
        <v>3997</v>
      </c>
      <c r="F60" s="25" t="s">
        <v>4078</v>
      </c>
      <c r="G60" s="22" t="s">
        <v>4079</v>
      </c>
      <c r="H60" s="26">
        <v>0</v>
      </c>
      <c r="I60" s="26">
        <v>0</v>
      </c>
      <c r="J60" s="26">
        <v>0</v>
      </c>
      <c r="K60" s="26" t="s">
        <v>28</v>
      </c>
      <c r="L60" s="33"/>
      <c r="M60" s="33"/>
      <c r="N60" s="33"/>
      <c r="O60" s="113" t="s">
        <v>4811</v>
      </c>
      <c r="P60" s="28">
        <f>ROUND(SUMPRODUCT(H60:O60,$H$8:$O$8)/100,1)</f>
        <v>0</v>
      </c>
      <c r="Q60" s="29" t="str">
        <f t="shared" si="4"/>
        <v>F</v>
      </c>
      <c r="R60" s="30" t="str">
        <f t="shared" si="5"/>
        <v>Kém</v>
      </c>
      <c r="S60" s="31" t="str">
        <f t="shared" si="6"/>
        <v>Không đủ ĐKDT</v>
      </c>
      <c r="T60" s="32" t="str">
        <f t="array" ref="T60">IFERROR(VLOOKUP($C60&amp;$S$3,CHOOSE({1,2},Data!$A$2:$A$15458&amp;Data!$B$2:$B$15458,Data!$C$2:$C$15458),2,0),"")</f>
        <v>502-A2</v>
      </c>
      <c r="U60" s="94" t="str">
        <f t="array" ref="U60">IFERROR(VLOOKUP($C60&amp;$G$4,CHOOSE({1,2},Data!$A$2:$A$15458&amp;Data!$E$2:$E$15458,Data!$F$2:$F$15458),2,0),"")</f>
        <v>BAS1224-19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Học lại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>
      <c r="B61" s="21">
        <f>IF(LEN(C61=0),SUBTOTAL(3,$C$9:C61),"")</f>
        <v>53</v>
      </c>
      <c r="C61" s="22" t="s">
        <v>1026</v>
      </c>
      <c r="D61" s="23" t="s">
        <v>4093</v>
      </c>
      <c r="E61" s="24" t="s">
        <v>3811</v>
      </c>
      <c r="F61" s="25" t="s">
        <v>4094</v>
      </c>
      <c r="G61" s="22" t="s">
        <v>3329</v>
      </c>
      <c r="H61" s="26">
        <v>5</v>
      </c>
      <c r="I61" s="26">
        <v>8</v>
      </c>
      <c r="J61" s="26">
        <v>7.5</v>
      </c>
      <c r="K61" s="26" t="s">
        <v>28</v>
      </c>
      <c r="L61" s="33"/>
      <c r="M61" s="33"/>
      <c r="N61" s="33"/>
      <c r="O61" s="77">
        <v>2</v>
      </c>
      <c r="P61" s="28">
        <f>ROUND(SUMPRODUCT(H61:O61,$H$8:$O$8)/100,1)</f>
        <v>4</v>
      </c>
      <c r="Q61" s="29" t="str">
        <f t="shared" si="4"/>
        <v>D</v>
      </c>
      <c r="R61" s="30" t="str">
        <f t="shared" si="5"/>
        <v>Trung bình yếu</v>
      </c>
      <c r="S61" s="31" t="str">
        <f t="shared" si="6"/>
        <v/>
      </c>
      <c r="T61" s="32" t="str">
        <f t="array" ref="T61">IFERROR(VLOOKUP($C61&amp;$S$3,CHOOSE({1,2},Data!$A$2:$A$15458&amp;Data!$B$2:$B$15458,Data!$C$2:$C$15458),2,0),"")</f>
        <v>502-A2</v>
      </c>
      <c r="U61" s="94" t="str">
        <f t="array" ref="U61">IFERROR(VLOOKUP($C61&amp;$G$4,CHOOSE({1,2},Data!$A$2:$A$15458&amp;Data!$E$2:$E$15458,Data!$F$2:$F$15458),2,0),"")</f>
        <v>BAS1224-19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>
      <c r="B62" s="21">
        <f>IF(LEN(C62=0),SUBTOTAL(3,$C$9:C62),"")</f>
        <v>54</v>
      </c>
      <c r="C62" s="22" t="s">
        <v>2243</v>
      </c>
      <c r="D62" s="23" t="s">
        <v>4096</v>
      </c>
      <c r="E62" s="24" t="s">
        <v>3419</v>
      </c>
      <c r="F62" s="25" t="s">
        <v>4097</v>
      </c>
      <c r="G62" s="22" t="s">
        <v>3382</v>
      </c>
      <c r="H62" s="26">
        <v>9</v>
      </c>
      <c r="I62" s="26">
        <v>8.5</v>
      </c>
      <c r="J62" s="26">
        <v>7.5</v>
      </c>
      <c r="K62" s="26" t="s">
        <v>28</v>
      </c>
      <c r="L62" s="33"/>
      <c r="M62" s="33"/>
      <c r="N62" s="33"/>
      <c r="O62" s="77">
        <v>7</v>
      </c>
      <c r="P62" s="28">
        <f>ROUND(SUMPRODUCT(H62:O62,$H$8:$O$8)/100,1)</f>
        <v>7.5</v>
      </c>
      <c r="Q62" s="29" t="str">
        <f t="shared" si="4"/>
        <v>B</v>
      </c>
      <c r="R62" s="30" t="str">
        <f t="shared" si="5"/>
        <v>Khá</v>
      </c>
      <c r="S62" s="31" t="str">
        <f t="shared" si="6"/>
        <v/>
      </c>
      <c r="T62" s="32" t="str">
        <f t="array" ref="T62">IFERROR(VLOOKUP($C62&amp;$S$3,CHOOSE({1,2},Data!$A$2:$A$15458&amp;Data!$B$2:$B$15458,Data!$C$2:$C$15458),2,0),"")</f>
        <v>502-A2</v>
      </c>
      <c r="U62" s="94" t="str">
        <f t="array" ref="U62">IFERROR(VLOOKUP($C62&amp;$G$4,CHOOSE({1,2},Data!$A$2:$A$15458&amp;Data!$E$2:$E$15458,Data!$F$2:$F$15458),2,0),"")</f>
        <v>BAS1224-19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>
      <c r="B63" s="21">
        <f>IF(LEN(C63=0),SUBTOTAL(3,$C$9:C63),"")</f>
        <v>55</v>
      </c>
      <c r="C63" s="22" t="s">
        <v>451</v>
      </c>
      <c r="D63" s="23" t="s">
        <v>4095</v>
      </c>
      <c r="E63" s="24" t="s">
        <v>3419</v>
      </c>
      <c r="F63" s="25" t="s">
        <v>3389</v>
      </c>
      <c r="G63" s="22" t="s">
        <v>3318</v>
      </c>
      <c r="H63" s="26">
        <v>8</v>
      </c>
      <c r="I63" s="26">
        <v>8</v>
      </c>
      <c r="J63" s="26">
        <v>8</v>
      </c>
      <c r="K63" s="26" t="s">
        <v>28</v>
      </c>
      <c r="L63" s="33"/>
      <c r="M63" s="33"/>
      <c r="N63" s="33"/>
      <c r="O63" s="77">
        <v>6.5</v>
      </c>
      <c r="P63" s="28">
        <f>ROUND(SUMPRODUCT(H63:O63,$H$8:$O$8)/100,1)</f>
        <v>7.1</v>
      </c>
      <c r="Q63" s="29" t="str">
        <f t="shared" si="4"/>
        <v>B</v>
      </c>
      <c r="R63" s="30" t="str">
        <f t="shared" si="5"/>
        <v>Khá</v>
      </c>
      <c r="S63" s="31" t="str">
        <f t="shared" si="6"/>
        <v/>
      </c>
      <c r="T63" s="32" t="str">
        <f t="array" ref="T63">IFERROR(VLOOKUP($C63&amp;$S$3,CHOOSE({1,2},Data!$A$2:$A$15458&amp;Data!$B$2:$B$15458,Data!$C$2:$C$15458),2,0),"")</f>
        <v>502-A2</v>
      </c>
      <c r="U63" s="94" t="str">
        <f t="array" ref="U63">IFERROR(VLOOKUP($C63&amp;$G$4,CHOOSE({1,2},Data!$A$2:$A$15458&amp;Data!$E$2:$E$15458,Data!$F$2:$F$15458),2,0),"")</f>
        <v>BAS1224-19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Đạt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>
      <c r="B64" s="21">
        <f>IF(LEN(C64=0),SUBTOTAL(3,$C$9:C64),"")</f>
        <v>56</v>
      </c>
      <c r="C64" s="22" t="s">
        <v>1031</v>
      </c>
      <c r="D64" s="23" t="s">
        <v>4098</v>
      </c>
      <c r="E64" s="24" t="s">
        <v>3422</v>
      </c>
      <c r="F64" s="25" t="s">
        <v>3376</v>
      </c>
      <c r="G64" s="22" t="s">
        <v>3329</v>
      </c>
      <c r="H64" s="26">
        <v>10</v>
      </c>
      <c r="I64" s="26">
        <v>8.5</v>
      </c>
      <c r="J64" s="26">
        <v>9</v>
      </c>
      <c r="K64" s="26" t="s">
        <v>28</v>
      </c>
      <c r="L64" s="33"/>
      <c r="M64" s="33"/>
      <c r="N64" s="33"/>
      <c r="O64" s="77">
        <v>7.5</v>
      </c>
      <c r="P64" s="28">
        <f>ROUND(SUMPRODUCT(H64:O64,$H$8:$O$8)/100,1)</f>
        <v>8.1999999999999993</v>
      </c>
      <c r="Q64" s="29" t="str">
        <f t="shared" si="4"/>
        <v>B+</v>
      </c>
      <c r="R64" s="30" t="str">
        <f t="shared" si="5"/>
        <v>Khá</v>
      </c>
      <c r="S64" s="31" t="str">
        <f t="shared" si="6"/>
        <v/>
      </c>
      <c r="T64" s="32" t="str">
        <f t="array" ref="T64">IFERROR(VLOOKUP($C64&amp;$S$3,CHOOSE({1,2},Data!$A$2:$A$15458&amp;Data!$B$2:$B$15458,Data!$C$2:$C$15458),2,0),"")</f>
        <v>502-A2</v>
      </c>
      <c r="U64" s="94" t="str">
        <f t="array" ref="U64">IFERROR(VLOOKUP($C64&amp;$G$4,CHOOSE({1,2},Data!$A$2:$A$15458&amp;Data!$E$2:$E$15458,Data!$F$2:$F$15458),2,0),"")</f>
        <v>BAS1224-19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>
      <c r="B65" s="21">
        <f>IF(LEN(C65=0),SUBTOTAL(3,$C$9:C65),"")</f>
        <v>57</v>
      </c>
      <c r="C65" s="22" t="s">
        <v>1032</v>
      </c>
      <c r="D65" s="23" t="s">
        <v>3556</v>
      </c>
      <c r="E65" s="24" t="s">
        <v>3422</v>
      </c>
      <c r="F65" s="25" t="s">
        <v>3234</v>
      </c>
      <c r="G65" s="22" t="s">
        <v>3329</v>
      </c>
      <c r="H65" s="26">
        <v>8</v>
      </c>
      <c r="I65" s="26">
        <v>7</v>
      </c>
      <c r="J65" s="26">
        <v>8.5</v>
      </c>
      <c r="K65" s="26" t="s">
        <v>28</v>
      </c>
      <c r="L65" s="33"/>
      <c r="M65" s="33"/>
      <c r="N65" s="33"/>
      <c r="O65" s="77">
        <v>4.5</v>
      </c>
      <c r="P65" s="28">
        <f>ROUND(SUMPRODUCT(H65:O65,$H$8:$O$8)/100,1)</f>
        <v>5.9</v>
      </c>
      <c r="Q65" s="29" t="str">
        <f t="shared" si="4"/>
        <v>C</v>
      </c>
      <c r="R65" s="30" t="str">
        <f t="shared" si="5"/>
        <v>Trung bình</v>
      </c>
      <c r="S65" s="31" t="str">
        <f t="shared" si="6"/>
        <v/>
      </c>
      <c r="T65" s="32" t="str">
        <f t="array" ref="T65">IFERROR(VLOOKUP($C65&amp;$S$3,CHOOSE({1,2},Data!$A$2:$A$15458&amp;Data!$B$2:$B$15458,Data!$C$2:$C$15458),2,0),"")</f>
        <v>502-A2</v>
      </c>
      <c r="U65" s="94" t="str">
        <f t="array" ref="U65">IFERROR(VLOOKUP($C65&amp;$G$4,CHOOSE({1,2},Data!$A$2:$A$15458&amp;Data!$E$2:$E$15458,Data!$F$2:$F$15458),2,0),"")</f>
        <v>BAS1224-19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>
      <c r="B66" s="21">
        <f>IF(LEN(C66=0),SUBTOTAL(3,$C$9:C66),"")</f>
        <v>58</v>
      </c>
      <c r="C66" s="22" t="s">
        <v>3142</v>
      </c>
      <c r="D66" s="23" t="s">
        <v>3270</v>
      </c>
      <c r="E66" s="24" t="s">
        <v>3422</v>
      </c>
      <c r="F66" s="25" t="s">
        <v>4099</v>
      </c>
      <c r="G66" s="22" t="s">
        <v>3819</v>
      </c>
      <c r="H66" s="26">
        <v>10</v>
      </c>
      <c r="I66" s="26">
        <v>10</v>
      </c>
      <c r="J66" s="26">
        <v>9.5</v>
      </c>
      <c r="K66" s="26" t="s">
        <v>28</v>
      </c>
      <c r="L66" s="33"/>
      <c r="M66" s="33"/>
      <c r="N66" s="33"/>
      <c r="O66" s="77">
        <v>7</v>
      </c>
      <c r="P66" s="28">
        <f>ROUND(SUMPRODUCT(H66:O66,$H$8:$O$8)/100,1)</f>
        <v>8.1</v>
      </c>
      <c r="Q66" s="29" t="str">
        <f t="shared" si="4"/>
        <v>B+</v>
      </c>
      <c r="R66" s="30" t="str">
        <f t="shared" si="5"/>
        <v>Khá</v>
      </c>
      <c r="S66" s="31" t="str">
        <f t="shared" si="6"/>
        <v/>
      </c>
      <c r="T66" s="32" t="str">
        <f t="array" ref="T66">IFERROR(VLOOKUP($C66&amp;$S$3,CHOOSE({1,2},Data!$A$2:$A$15458&amp;Data!$B$2:$B$15458,Data!$C$2:$C$15458),2,0),"")</f>
        <v>502-A2</v>
      </c>
      <c r="U66" s="94" t="str">
        <f t="array" ref="U66">IFERROR(VLOOKUP($C66&amp;$G$4,CHOOSE({1,2},Data!$A$2:$A$15458&amp;Data!$E$2:$E$15458,Data!$F$2:$F$15458),2,0),"")</f>
        <v>BAS1224-19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>
      <c r="B67" s="21">
        <f>IF(LEN(C67=0),SUBTOTAL(3,$C$9:C67),"")</f>
        <v>59</v>
      </c>
      <c r="C67" s="22" t="s">
        <v>1014</v>
      </c>
      <c r="D67" s="23" t="s">
        <v>3343</v>
      </c>
      <c r="E67" s="24" t="s">
        <v>3571</v>
      </c>
      <c r="F67" s="25" t="s">
        <v>4081</v>
      </c>
      <c r="G67" s="22" t="s">
        <v>3329</v>
      </c>
      <c r="H67" s="26">
        <v>8</v>
      </c>
      <c r="I67" s="26">
        <v>7.5</v>
      </c>
      <c r="J67" s="26">
        <v>8.5</v>
      </c>
      <c r="K67" s="26" t="s">
        <v>28</v>
      </c>
      <c r="L67" s="33"/>
      <c r="M67" s="33"/>
      <c r="N67" s="33"/>
      <c r="O67" s="77">
        <v>6.5</v>
      </c>
      <c r="P67" s="28">
        <f>ROUND(SUMPRODUCT(H67:O67,$H$8:$O$8)/100,1)</f>
        <v>7.2</v>
      </c>
      <c r="Q67" s="29" t="str">
        <f t="shared" si="4"/>
        <v>B</v>
      </c>
      <c r="R67" s="30" t="str">
        <f t="shared" si="5"/>
        <v>Khá</v>
      </c>
      <c r="S67" s="31" t="str">
        <f t="shared" si="6"/>
        <v/>
      </c>
      <c r="T67" s="32" t="str">
        <f t="array" ref="T67">IFERROR(VLOOKUP($C67&amp;$S$3,CHOOSE({1,2},Data!$A$2:$A$15458&amp;Data!$B$2:$B$15458,Data!$C$2:$C$15458),2,0),"")</f>
        <v>502-A2</v>
      </c>
      <c r="U67" s="94" t="str">
        <f t="array" ref="U67">IFERROR(VLOOKUP($C67&amp;$G$4,CHOOSE({1,2},Data!$A$2:$A$15458&amp;Data!$E$2:$E$15458,Data!$F$2:$F$15458),2,0),"")</f>
        <v>BAS1224-19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>
      <c r="B68" s="21">
        <f>IF(LEN(C68=0),SUBTOTAL(3,$C$9:C68),"")</f>
        <v>60</v>
      </c>
      <c r="C68" s="22" t="s">
        <v>1868</v>
      </c>
      <c r="D68" s="23" t="s">
        <v>4080</v>
      </c>
      <c r="E68" s="24" t="s">
        <v>3571</v>
      </c>
      <c r="F68" s="25" t="s">
        <v>3859</v>
      </c>
      <c r="G68" s="22" t="s">
        <v>3257</v>
      </c>
      <c r="H68" s="26">
        <v>7</v>
      </c>
      <c r="I68" s="26">
        <v>8.5</v>
      </c>
      <c r="J68" s="26">
        <v>8</v>
      </c>
      <c r="K68" s="26" t="s">
        <v>28</v>
      </c>
      <c r="L68" s="33"/>
      <c r="M68" s="33"/>
      <c r="N68" s="33"/>
      <c r="O68" s="77">
        <v>4.5</v>
      </c>
      <c r="P68" s="28">
        <f>ROUND(SUMPRODUCT(H68:O68,$H$8:$O$8)/100,1)</f>
        <v>5.9</v>
      </c>
      <c r="Q68" s="29" t="str">
        <f t="shared" si="4"/>
        <v>C</v>
      </c>
      <c r="R68" s="30" t="str">
        <f t="shared" si="5"/>
        <v>Trung bình</v>
      </c>
      <c r="S68" s="31" t="str">
        <f t="shared" si="6"/>
        <v/>
      </c>
      <c r="T68" s="32" t="str">
        <f t="array" ref="T68">IFERROR(VLOOKUP($C68&amp;$S$3,CHOOSE({1,2},Data!$A$2:$A$15458&amp;Data!$B$2:$B$15458,Data!$C$2:$C$15458),2,0),"")</f>
        <v>502-A2</v>
      </c>
      <c r="U68" s="94" t="str">
        <f t="array" ref="U68">IFERROR(VLOOKUP($C68&amp;$G$4,CHOOSE({1,2},Data!$A$2:$A$15458&amp;Data!$E$2:$E$15458,Data!$F$2:$F$15458),2,0),"")</f>
        <v>BAS1224-19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>
      <c r="B69" s="21">
        <f>IF(LEN(C69=0),SUBTOTAL(3,$C$9:C69),"")</f>
        <v>61</v>
      </c>
      <c r="C69" s="22" t="s">
        <v>1984</v>
      </c>
      <c r="D69" s="23" t="s">
        <v>3765</v>
      </c>
      <c r="E69" s="24" t="s">
        <v>3917</v>
      </c>
      <c r="F69" s="25" t="s">
        <v>3854</v>
      </c>
      <c r="G69" s="22" t="s">
        <v>3257</v>
      </c>
      <c r="H69" s="26">
        <v>9</v>
      </c>
      <c r="I69" s="26">
        <v>10</v>
      </c>
      <c r="J69" s="26">
        <v>7</v>
      </c>
      <c r="K69" s="26" t="s">
        <v>28</v>
      </c>
      <c r="L69" s="33"/>
      <c r="M69" s="33"/>
      <c r="N69" s="33"/>
      <c r="O69" s="77">
        <v>7</v>
      </c>
      <c r="P69" s="28">
        <f>ROUND(SUMPRODUCT(H69:O69,$H$8:$O$8)/100,1)</f>
        <v>7.5</v>
      </c>
      <c r="Q69" s="29" t="str">
        <f t="shared" si="4"/>
        <v>B</v>
      </c>
      <c r="R69" s="30" t="str">
        <f t="shared" si="5"/>
        <v>Khá</v>
      </c>
      <c r="S69" s="31" t="str">
        <f t="shared" si="6"/>
        <v/>
      </c>
      <c r="T69" s="32" t="str">
        <f t="array" ref="T69">IFERROR(VLOOKUP($C69&amp;$S$3,CHOOSE({1,2},Data!$A$2:$A$15458&amp;Data!$B$2:$B$15458,Data!$C$2:$C$15458),2,0),"")</f>
        <v>502-A2</v>
      </c>
      <c r="U69" s="94" t="str">
        <f t="array" ref="U69">IFERROR(VLOOKUP($C69&amp;$G$4,CHOOSE({1,2},Data!$A$2:$A$15458&amp;Data!$E$2:$E$15458,Data!$F$2:$F$15458),2,0),"")</f>
        <v>BAS1224-19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>
      <c r="B70" s="21">
        <f>IF(LEN(C70=0),SUBTOTAL(3,$C$9:C70),"")</f>
        <v>62</v>
      </c>
      <c r="C70" s="22" t="s">
        <v>890</v>
      </c>
      <c r="D70" s="23" t="s">
        <v>3260</v>
      </c>
      <c r="E70" s="24" t="s">
        <v>3401</v>
      </c>
      <c r="F70" s="25" t="s">
        <v>4085</v>
      </c>
      <c r="G70" s="22" t="s">
        <v>3281</v>
      </c>
      <c r="H70" s="26">
        <v>10</v>
      </c>
      <c r="I70" s="26">
        <v>10</v>
      </c>
      <c r="J70" s="26">
        <v>10</v>
      </c>
      <c r="K70" s="26" t="s">
        <v>28</v>
      </c>
      <c r="L70" s="33"/>
      <c r="M70" s="33"/>
      <c r="N70" s="33"/>
      <c r="O70" s="77">
        <v>6.5</v>
      </c>
      <c r="P70" s="28">
        <f>ROUND(SUMPRODUCT(H70:O70,$H$8:$O$8)/100,1)</f>
        <v>7.9</v>
      </c>
      <c r="Q70" s="29" t="str">
        <f t="shared" si="4"/>
        <v>B</v>
      </c>
      <c r="R70" s="30" t="str">
        <f t="shared" si="5"/>
        <v>Khá</v>
      </c>
      <c r="S70" s="31" t="str">
        <f t="shared" si="6"/>
        <v/>
      </c>
      <c r="T70" s="32" t="str">
        <f t="array" ref="T70">IFERROR(VLOOKUP($C70&amp;$S$3,CHOOSE({1,2},Data!$A$2:$A$15458&amp;Data!$B$2:$B$15458,Data!$C$2:$C$15458),2,0),"")</f>
        <v>502-A2</v>
      </c>
      <c r="U70" s="94" t="str">
        <f t="array" ref="U70">IFERROR(VLOOKUP($C70&amp;$G$4,CHOOSE({1,2},Data!$A$2:$A$15458&amp;Data!$E$2:$E$15458,Data!$F$2:$F$15458),2,0),"")</f>
        <v>BAS1224-19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Đạt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>
      <c r="B71" s="21">
        <f>IF(LEN(C71=0),SUBTOTAL(3,$C$9:C71),"")</f>
        <v>63</v>
      </c>
      <c r="C71" s="22" t="s">
        <v>1985</v>
      </c>
      <c r="D71" s="23" t="s">
        <v>4082</v>
      </c>
      <c r="E71" s="24" t="s">
        <v>3401</v>
      </c>
      <c r="F71" s="25" t="s">
        <v>4083</v>
      </c>
      <c r="G71" s="22" t="s">
        <v>4084</v>
      </c>
      <c r="H71" s="26">
        <v>0</v>
      </c>
      <c r="I71" s="26">
        <v>0</v>
      </c>
      <c r="J71" s="26">
        <v>0</v>
      </c>
      <c r="K71" s="26" t="s">
        <v>28</v>
      </c>
      <c r="L71" s="33"/>
      <c r="M71" s="33"/>
      <c r="N71" s="33"/>
      <c r="O71" s="113" t="s">
        <v>4811</v>
      </c>
      <c r="P71" s="28">
        <f>ROUND(SUMPRODUCT(H71:O71,$H$8:$O$8)/100,1)</f>
        <v>0</v>
      </c>
      <c r="Q71" s="29" t="str">
        <f t="shared" si="4"/>
        <v>F</v>
      </c>
      <c r="R71" s="30" t="str">
        <f t="shared" si="5"/>
        <v>Kém</v>
      </c>
      <c r="S71" s="31" t="str">
        <f t="shared" si="6"/>
        <v>Không đủ ĐKDT</v>
      </c>
      <c r="T71" s="32" t="str">
        <f t="array" ref="T71">IFERROR(VLOOKUP($C71&amp;$S$3,CHOOSE({1,2},Data!$A$2:$A$15458&amp;Data!$B$2:$B$15458,Data!$C$2:$C$15458),2,0),"")</f>
        <v>502-A2</v>
      </c>
      <c r="U71" s="94" t="str">
        <f t="array" ref="U71">IFERROR(VLOOKUP($C71&amp;$G$4,CHOOSE({1,2},Data!$A$2:$A$15458&amp;Data!$E$2:$E$15458,Data!$F$2:$F$15458),2,0),"")</f>
        <v>BAS1224-19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Học lại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>
      <c r="B72" s="21">
        <f>IF(LEN(C72=0),SUBTOTAL(3,$C$9:C72),"")</f>
        <v>64</v>
      </c>
      <c r="C72" s="22" t="s">
        <v>1154</v>
      </c>
      <c r="D72" s="23" t="s">
        <v>3871</v>
      </c>
      <c r="E72" s="24" t="s">
        <v>4086</v>
      </c>
      <c r="F72" s="25" t="s">
        <v>4087</v>
      </c>
      <c r="G72" s="22" t="s">
        <v>3273</v>
      </c>
      <c r="H72" s="26">
        <v>9</v>
      </c>
      <c r="I72" s="26">
        <v>7</v>
      </c>
      <c r="J72" s="26">
        <v>7</v>
      </c>
      <c r="K72" s="26" t="s">
        <v>28</v>
      </c>
      <c r="L72" s="33"/>
      <c r="M72" s="33"/>
      <c r="N72" s="33"/>
      <c r="O72" s="77">
        <v>4.5</v>
      </c>
      <c r="P72" s="28">
        <f>ROUND(SUMPRODUCT(H72:O72,$H$8:$O$8)/100,1)</f>
        <v>5.7</v>
      </c>
      <c r="Q72" s="29" t="str">
        <f t="shared" si="4"/>
        <v>C</v>
      </c>
      <c r="R72" s="30" t="str">
        <f t="shared" si="5"/>
        <v>Trung bình</v>
      </c>
      <c r="S72" s="31" t="str">
        <f t="shared" si="6"/>
        <v/>
      </c>
      <c r="T72" s="32" t="str">
        <f t="array" ref="T72">IFERROR(VLOOKUP($C72&amp;$S$3,CHOOSE({1,2},Data!$A$2:$A$15458&amp;Data!$B$2:$B$15458,Data!$C$2:$C$15458),2,0),"")</f>
        <v>502-A2</v>
      </c>
      <c r="U72" s="94" t="str">
        <f t="array" ref="U72">IFERROR(VLOOKUP($C72&amp;$G$4,CHOOSE({1,2},Data!$A$2:$A$15458&amp;Data!$E$2:$E$15458,Data!$F$2:$F$15458),2,0),"")</f>
        <v>BAS1224-19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Đạt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>
      <c r="B73" s="21">
        <f>IF(LEN(C73=0),SUBTOTAL(3,$C$9:C73),"")</f>
        <v>65</v>
      </c>
      <c r="C73" s="22" t="s">
        <v>446</v>
      </c>
      <c r="D73" s="23" t="s">
        <v>4088</v>
      </c>
      <c r="E73" s="24" t="s">
        <v>4089</v>
      </c>
      <c r="F73" s="25" t="s">
        <v>3793</v>
      </c>
      <c r="G73" s="22" t="s">
        <v>3465</v>
      </c>
      <c r="H73" s="26">
        <v>9</v>
      </c>
      <c r="I73" s="26">
        <v>7</v>
      </c>
      <c r="J73" s="26">
        <v>8.5</v>
      </c>
      <c r="K73" s="26" t="s">
        <v>28</v>
      </c>
      <c r="L73" s="33"/>
      <c r="M73" s="33"/>
      <c r="N73" s="33"/>
      <c r="O73" s="77">
        <v>4.5</v>
      </c>
      <c r="P73" s="28">
        <f>ROUND(SUMPRODUCT(H73:O73,$H$8:$O$8)/100,1)</f>
        <v>6</v>
      </c>
      <c r="Q73" s="29" t="str">
        <f t="shared" ref="Q73:Q82" si="7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C</v>
      </c>
      <c r="R73" s="30" t="str">
        <f t="shared" ref="R73:R82" si="8">IF($P73&lt;4,"Kém",IF(AND($P73&gt;=4,$P73&lt;=5.4),"Trung bình yếu",IF(AND($P73&gt;=5.5,$P73&lt;=6.9),"Trung bình",IF(AND($P73&gt;=7,$P73&lt;=8.4),"Khá",IF(AND($P73&gt;=8.5,$P73&lt;=10),"Giỏi","")))))</f>
        <v>Trung bình</v>
      </c>
      <c r="S73" s="31" t="str">
        <f t="shared" si="6"/>
        <v/>
      </c>
      <c r="T73" s="32" t="str">
        <f t="array" ref="T73">IFERROR(VLOOKUP($C73&amp;$S$3,CHOOSE({1,2},Data!$A$2:$A$15458&amp;Data!$B$2:$B$15458,Data!$C$2:$C$15458),2,0),"")</f>
        <v>502-A2</v>
      </c>
      <c r="U73" s="94" t="str">
        <f t="array" ref="U73">IFERROR(VLOOKUP($C73&amp;$G$4,CHOOSE({1,2},Data!$A$2:$A$15458&amp;Data!$E$2:$E$15458,Data!$F$2:$F$15458),2,0),"")</f>
        <v>BAS1224-19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>
      <c r="B74" s="21">
        <f>IF(LEN(C74=0),SUBTOTAL(3,$C$9:C74),"")</f>
        <v>66</v>
      </c>
      <c r="C74" s="22" t="s">
        <v>1986</v>
      </c>
      <c r="D74" s="23" t="s">
        <v>3402</v>
      </c>
      <c r="E74" s="24" t="s">
        <v>4090</v>
      </c>
      <c r="F74" s="25" t="s">
        <v>3241</v>
      </c>
      <c r="G74" s="22" t="s">
        <v>3257</v>
      </c>
      <c r="H74" s="26">
        <v>10</v>
      </c>
      <c r="I74" s="26">
        <v>10</v>
      </c>
      <c r="J74" s="26">
        <v>8</v>
      </c>
      <c r="K74" s="26" t="s">
        <v>28</v>
      </c>
      <c r="L74" s="33"/>
      <c r="M74" s="33"/>
      <c r="N74" s="33"/>
      <c r="O74" s="77">
        <v>5</v>
      </c>
      <c r="P74" s="28">
        <f>ROUND(SUMPRODUCT(H74:O74,$H$8:$O$8)/100,1)</f>
        <v>6.6</v>
      </c>
      <c r="Q74" s="29" t="str">
        <f t="shared" si="7"/>
        <v>C+</v>
      </c>
      <c r="R74" s="30" t="str">
        <f t="shared" si="8"/>
        <v>Trung bình</v>
      </c>
      <c r="S74" s="31" t="str">
        <f t="shared" si="6"/>
        <v/>
      </c>
      <c r="T74" s="32" t="str">
        <f t="array" ref="T74">IFERROR(VLOOKUP($C74&amp;$S$3,CHOOSE({1,2},Data!$A$2:$A$15458&amp;Data!$B$2:$B$15458,Data!$C$2:$C$15458),2,0),"")</f>
        <v>502-A2</v>
      </c>
      <c r="U74" s="94" t="str">
        <f t="array" ref="U74">IFERROR(VLOOKUP($C74&amp;$G$4,CHOOSE({1,2},Data!$A$2:$A$15458&amp;Data!$E$2:$E$15458,Data!$F$2:$F$15458),2,0),"")</f>
        <v>BAS1224-19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>
      <c r="B75" s="21">
        <f>IF(LEN(C75=0),SUBTOTAL(3,$C$9:C75),"")</f>
        <v>67</v>
      </c>
      <c r="C75" s="22" t="s">
        <v>2237</v>
      </c>
      <c r="D75" s="23" t="s">
        <v>4091</v>
      </c>
      <c r="E75" s="24" t="s">
        <v>4011</v>
      </c>
      <c r="F75" s="25" t="s">
        <v>3904</v>
      </c>
      <c r="G75" s="22" t="s">
        <v>3382</v>
      </c>
      <c r="H75" s="26">
        <v>7</v>
      </c>
      <c r="I75" s="26">
        <v>5.5</v>
      </c>
      <c r="J75" s="26">
        <v>7.5</v>
      </c>
      <c r="K75" s="26" t="s">
        <v>28</v>
      </c>
      <c r="L75" s="33"/>
      <c r="M75" s="33"/>
      <c r="N75" s="33"/>
      <c r="O75" s="77">
        <v>6.5</v>
      </c>
      <c r="P75" s="28">
        <f>ROUND(SUMPRODUCT(H75:O75,$H$8:$O$8)/100,1)</f>
        <v>6.7</v>
      </c>
      <c r="Q75" s="29" t="str">
        <f t="shared" si="7"/>
        <v>C+</v>
      </c>
      <c r="R75" s="30" t="str">
        <f t="shared" si="8"/>
        <v>Trung bình</v>
      </c>
      <c r="S75" s="31" t="str">
        <f t="shared" si="6"/>
        <v/>
      </c>
      <c r="T75" s="32" t="str">
        <f t="array" ref="T75">IFERROR(VLOOKUP($C75&amp;$S$3,CHOOSE({1,2},Data!$A$2:$A$15458&amp;Data!$B$2:$B$15458,Data!$C$2:$C$15458),2,0),"")</f>
        <v>502-A2</v>
      </c>
      <c r="U75" s="94" t="str">
        <f t="array" ref="U75">IFERROR(VLOOKUP($C75&amp;$G$4,CHOOSE({1,2},Data!$A$2:$A$15458&amp;Data!$E$2:$E$15458,Data!$F$2:$F$15458),2,0),"")</f>
        <v>BAS1224-19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>
      <c r="B76" s="21">
        <f>IF(LEN(C76=0),SUBTOTAL(3,$C$9:C76),"")</f>
        <v>68</v>
      </c>
      <c r="C76" s="22" t="s">
        <v>2611</v>
      </c>
      <c r="D76" s="23" t="s">
        <v>3240</v>
      </c>
      <c r="E76" s="24" t="s">
        <v>3583</v>
      </c>
      <c r="F76" s="25" t="s">
        <v>3491</v>
      </c>
      <c r="G76" s="22" t="s">
        <v>3246</v>
      </c>
      <c r="H76" s="26">
        <v>8</v>
      </c>
      <c r="I76" s="26">
        <v>7</v>
      </c>
      <c r="J76" s="26">
        <v>7</v>
      </c>
      <c r="K76" s="26" t="s">
        <v>28</v>
      </c>
      <c r="L76" s="33"/>
      <c r="M76" s="33"/>
      <c r="N76" s="33"/>
      <c r="O76" s="77">
        <v>4</v>
      </c>
      <c r="P76" s="28">
        <f>ROUND(SUMPRODUCT(H76:O76,$H$8:$O$8)/100,1)</f>
        <v>5.3</v>
      </c>
      <c r="Q76" s="29" t="str">
        <f t="shared" si="7"/>
        <v>D+</v>
      </c>
      <c r="R76" s="30" t="str">
        <f t="shared" si="8"/>
        <v>Trung bình yếu</v>
      </c>
      <c r="S76" s="31" t="str">
        <f t="shared" si="6"/>
        <v/>
      </c>
      <c r="T76" s="32" t="str">
        <f t="array" ref="T76">IFERROR(VLOOKUP($C76&amp;$S$3,CHOOSE({1,2},Data!$A$2:$A$15458&amp;Data!$B$2:$B$15458,Data!$C$2:$C$15458),2,0),"")</f>
        <v>502-A2</v>
      </c>
      <c r="U76" s="94" t="str">
        <f t="array" ref="U76">IFERROR(VLOOKUP($C76&amp;$G$4,CHOOSE({1,2},Data!$A$2:$A$15458&amp;Data!$E$2:$E$15458,Data!$F$2:$F$15458),2,0),"")</f>
        <v>BAS1224-19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>
      <c r="B77" s="21">
        <f>IF(LEN(C77=0),SUBTOTAL(3,$C$9:C77),"")</f>
        <v>69</v>
      </c>
      <c r="C77" s="22" t="s">
        <v>2115</v>
      </c>
      <c r="D77" s="23" t="s">
        <v>4092</v>
      </c>
      <c r="E77" s="24" t="s">
        <v>3583</v>
      </c>
      <c r="F77" s="25" t="s">
        <v>3888</v>
      </c>
      <c r="G77" s="22" t="s">
        <v>3358</v>
      </c>
      <c r="H77" s="26">
        <v>6</v>
      </c>
      <c r="I77" s="26">
        <v>7.5</v>
      </c>
      <c r="J77" s="26">
        <v>7</v>
      </c>
      <c r="K77" s="26" t="s">
        <v>28</v>
      </c>
      <c r="L77" s="33"/>
      <c r="M77" s="33"/>
      <c r="N77" s="33"/>
      <c r="O77" s="77">
        <v>1</v>
      </c>
      <c r="P77" s="28">
        <f>ROUND(SUMPRODUCT(H77:O77,$H$8:$O$8)/100,1)</f>
        <v>3.4</v>
      </c>
      <c r="Q77" s="29" t="str">
        <f t="shared" si="7"/>
        <v>F</v>
      </c>
      <c r="R77" s="30" t="str">
        <f t="shared" si="8"/>
        <v>Kém</v>
      </c>
      <c r="S77" s="31" t="str">
        <f t="shared" si="6"/>
        <v/>
      </c>
      <c r="T77" s="32" t="str">
        <f t="array" ref="T77">IFERROR(VLOOKUP($C77&amp;$S$3,CHOOSE({1,2},Data!$A$2:$A$15458&amp;Data!$B$2:$B$15458,Data!$C$2:$C$15458),2,0),"")</f>
        <v>502-A2</v>
      </c>
      <c r="U77" s="94" t="str">
        <f t="array" ref="U77">IFERROR(VLOOKUP($C77&amp;$G$4,CHOOSE({1,2},Data!$A$2:$A$15458&amp;Data!$E$2:$E$15458,Data!$F$2:$F$15458),2,0),"")</f>
        <v>BAS1224-19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Học lại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>
      <c r="B78" s="21">
        <f>IF(LEN(C78=0),SUBTOTAL(3,$C$9:C78),"")</f>
        <v>70</v>
      </c>
      <c r="C78" s="22" t="s">
        <v>2244</v>
      </c>
      <c r="D78" s="23" t="s">
        <v>4100</v>
      </c>
      <c r="E78" s="24" t="s">
        <v>3426</v>
      </c>
      <c r="F78" s="25" t="s">
        <v>4101</v>
      </c>
      <c r="G78" s="22" t="s">
        <v>3231</v>
      </c>
      <c r="H78" s="26">
        <v>6</v>
      </c>
      <c r="I78" s="26">
        <v>8</v>
      </c>
      <c r="J78" s="26">
        <v>8</v>
      </c>
      <c r="K78" s="26" t="s">
        <v>28</v>
      </c>
      <c r="L78" s="33"/>
      <c r="M78" s="33"/>
      <c r="N78" s="33"/>
      <c r="O78" s="77">
        <v>5</v>
      </c>
      <c r="P78" s="28">
        <f>ROUND(SUMPRODUCT(H78:O78,$H$8:$O$8)/100,1)</f>
        <v>6</v>
      </c>
      <c r="Q78" s="29" t="str">
        <f t="shared" si="7"/>
        <v>C</v>
      </c>
      <c r="R78" s="30" t="str">
        <f t="shared" si="8"/>
        <v>Trung bình</v>
      </c>
      <c r="S78" s="31" t="str">
        <f t="shared" si="6"/>
        <v/>
      </c>
      <c r="T78" s="32" t="str">
        <f t="array" ref="T78">IFERROR(VLOOKUP($C78&amp;$S$3,CHOOSE({1,2},Data!$A$2:$A$15458&amp;Data!$B$2:$B$15458,Data!$C$2:$C$15458),2,0),"")</f>
        <v>502-A2</v>
      </c>
      <c r="U78" s="94" t="str">
        <f t="array" ref="U78">IFERROR(VLOOKUP($C78&amp;$G$4,CHOOSE({1,2},Data!$A$2:$A$15458&amp;Data!$E$2:$E$15458,Data!$F$2:$F$15458),2,0),"")</f>
        <v>BAS1224-19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>
      <c r="B79" s="21">
        <f>IF(LEN(C79=0),SUBTOTAL(3,$C$9:C79),"")</f>
        <v>71</v>
      </c>
      <c r="C79" s="22" t="s">
        <v>2564</v>
      </c>
      <c r="D79" s="23" t="s">
        <v>3573</v>
      </c>
      <c r="E79" s="24" t="s">
        <v>3588</v>
      </c>
      <c r="F79" s="25" t="s">
        <v>4102</v>
      </c>
      <c r="G79" s="22" t="s">
        <v>3296</v>
      </c>
      <c r="H79" s="26">
        <v>9</v>
      </c>
      <c r="I79" s="26">
        <v>6</v>
      </c>
      <c r="J79" s="26">
        <v>8.5</v>
      </c>
      <c r="K79" s="26" t="s">
        <v>28</v>
      </c>
      <c r="L79" s="33"/>
      <c r="M79" s="33"/>
      <c r="N79" s="33"/>
      <c r="O79" s="77">
        <v>7</v>
      </c>
      <c r="P79" s="28">
        <f>ROUND(SUMPRODUCT(H79:O79,$H$8:$O$8)/100,1)</f>
        <v>7.4</v>
      </c>
      <c r="Q79" s="29" t="str">
        <f t="shared" si="7"/>
        <v>B</v>
      </c>
      <c r="R79" s="30" t="str">
        <f t="shared" si="8"/>
        <v>Khá</v>
      </c>
      <c r="S79" s="31" t="str">
        <f t="shared" si="6"/>
        <v/>
      </c>
      <c r="T79" s="32" t="str">
        <f t="array" ref="T79">IFERROR(VLOOKUP($C79&amp;$S$3,CHOOSE({1,2},Data!$A$2:$A$15458&amp;Data!$B$2:$B$15458,Data!$C$2:$C$15458),2,0),"")</f>
        <v>502-A2</v>
      </c>
      <c r="U79" s="94" t="str">
        <f t="array" ref="U79">IFERROR(VLOOKUP($C79&amp;$G$4,CHOOSE({1,2},Data!$A$2:$A$15458&amp;Data!$E$2:$E$15458,Data!$F$2:$F$15458),2,0),"")</f>
        <v>BAS1224-19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>
      <c r="B80" s="21">
        <f>IF(LEN(C80=0),SUBTOTAL(3,$C$9:C80),"")</f>
        <v>72</v>
      </c>
      <c r="C80" s="22" t="s">
        <v>1761</v>
      </c>
      <c r="D80" s="23" t="s">
        <v>3536</v>
      </c>
      <c r="E80" s="24" t="s">
        <v>3429</v>
      </c>
      <c r="F80" s="25" t="s">
        <v>3662</v>
      </c>
      <c r="G80" s="22" t="s">
        <v>3204</v>
      </c>
      <c r="H80" s="26">
        <v>1</v>
      </c>
      <c r="I80" s="26">
        <v>4.5</v>
      </c>
      <c r="J80" s="26">
        <v>5</v>
      </c>
      <c r="K80" s="26" t="s">
        <v>28</v>
      </c>
      <c r="L80" s="33"/>
      <c r="M80" s="33"/>
      <c r="N80" s="33"/>
      <c r="O80" s="77">
        <v>3</v>
      </c>
      <c r="P80" s="28">
        <f>ROUND(SUMPRODUCT(H80:O80,$H$8:$O$8)/100,1)</f>
        <v>3.4</v>
      </c>
      <c r="Q80" s="29" t="str">
        <f t="shared" si="7"/>
        <v>F</v>
      </c>
      <c r="R80" s="30" t="str">
        <f t="shared" si="8"/>
        <v>Kém</v>
      </c>
      <c r="S80" s="31" t="str">
        <f t="shared" si="6"/>
        <v/>
      </c>
      <c r="T80" s="32" t="str">
        <f t="array" ref="T80">IFERROR(VLOOKUP($C80&amp;$S$3,CHOOSE({1,2},Data!$A$2:$A$15458&amp;Data!$B$2:$B$15458,Data!$C$2:$C$15458),2,0),"")</f>
        <v>502-A2</v>
      </c>
      <c r="U80" s="94" t="str">
        <f t="array" ref="U80">IFERROR(VLOOKUP($C80&amp;$G$4,CHOOSE({1,2},Data!$A$2:$A$15458&amp;Data!$E$2:$E$15458,Data!$F$2:$F$15458),2,0),"")</f>
        <v>BAS1224-19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Học lại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>
      <c r="B81" s="21">
        <f>IF(LEN(C81=0),SUBTOTAL(3,$C$9:C81),"")</f>
        <v>73</v>
      </c>
      <c r="C81" s="22" t="s">
        <v>1035</v>
      </c>
      <c r="D81" s="23" t="s">
        <v>4104</v>
      </c>
      <c r="E81" s="24" t="s">
        <v>3429</v>
      </c>
      <c r="F81" s="25" t="s">
        <v>4105</v>
      </c>
      <c r="G81" s="22" t="s">
        <v>3358</v>
      </c>
      <c r="H81" s="26">
        <v>10</v>
      </c>
      <c r="I81" s="26">
        <v>8.5</v>
      </c>
      <c r="J81" s="26">
        <v>8</v>
      </c>
      <c r="K81" s="26" t="s">
        <v>28</v>
      </c>
      <c r="L81" s="33"/>
      <c r="M81" s="33"/>
      <c r="N81" s="33"/>
      <c r="O81" s="77">
        <v>8</v>
      </c>
      <c r="P81" s="28">
        <f>ROUND(SUMPRODUCT(H81:O81,$H$8:$O$8)/100,1)</f>
        <v>8.3000000000000007</v>
      </c>
      <c r="Q81" s="29" t="str">
        <f t="shared" si="7"/>
        <v>B+</v>
      </c>
      <c r="R81" s="30" t="str">
        <f t="shared" si="8"/>
        <v>Khá</v>
      </c>
      <c r="S81" s="31" t="str">
        <f t="shared" si="6"/>
        <v/>
      </c>
      <c r="T81" s="32" t="str">
        <f t="array" ref="T81">IFERROR(VLOOKUP($C81&amp;$S$3,CHOOSE({1,2},Data!$A$2:$A$15458&amp;Data!$B$2:$B$15458,Data!$C$2:$C$15458),2,0),"")</f>
        <v>502-A2</v>
      </c>
      <c r="U81" s="94" t="str">
        <f t="array" ref="U81">IFERROR(VLOOKUP($C81&amp;$G$4,CHOOSE({1,2},Data!$A$2:$A$15458&amp;Data!$E$2:$E$15458,Data!$F$2:$F$15458),2,0),"")</f>
        <v>BAS1224-19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>
      <c r="B82" s="21">
        <f>IF(LEN(C82=0),SUBTOTAL(3,$C$9:C82),"")</f>
        <v>74</v>
      </c>
      <c r="C82" s="22" t="s">
        <v>456</v>
      </c>
      <c r="D82" s="23" t="s">
        <v>4103</v>
      </c>
      <c r="E82" s="24" t="s">
        <v>3429</v>
      </c>
      <c r="F82" s="25" t="s">
        <v>3692</v>
      </c>
      <c r="G82" s="22" t="s">
        <v>3218</v>
      </c>
      <c r="H82" s="26">
        <v>7</v>
      </c>
      <c r="I82" s="26">
        <v>7</v>
      </c>
      <c r="J82" s="26">
        <v>8</v>
      </c>
      <c r="K82" s="26" t="s">
        <v>28</v>
      </c>
      <c r="L82" s="33"/>
      <c r="M82" s="33"/>
      <c r="N82" s="33"/>
      <c r="O82" s="77">
        <v>7.5</v>
      </c>
      <c r="P82" s="28">
        <f>ROUND(SUMPRODUCT(H82:O82,$H$8:$O$8)/100,1)</f>
        <v>7.5</v>
      </c>
      <c r="Q82" s="29" t="str">
        <f t="shared" si="7"/>
        <v>B</v>
      </c>
      <c r="R82" s="30" t="str">
        <f t="shared" si="8"/>
        <v>Khá</v>
      </c>
      <c r="S82" s="31" t="str">
        <f t="shared" si="6"/>
        <v/>
      </c>
      <c r="T82" s="32" t="str">
        <f t="array" ref="T82">IFERROR(VLOOKUP($C82&amp;$S$3,CHOOSE({1,2},Data!$A$2:$A$15458&amp;Data!$B$2:$B$15458,Data!$C$2:$C$15458),2,0),"")</f>
        <v>502-A2</v>
      </c>
      <c r="U82" s="94" t="str">
        <f t="array" ref="U82">IFERROR(VLOOKUP($C82&amp;$G$4,CHOOSE({1,2},Data!$A$2:$A$15458&amp;Data!$E$2:$E$15458,Data!$F$2:$F$15458),2,0),"")</f>
        <v>BAS1224-19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idden="1">
      <c r="B83" s="21">
        <f>IF(LEN(C83=0),SUBTOTAL(3,$C$9:C83),"")</f>
        <v>74</v>
      </c>
      <c r="C83" s="22"/>
      <c r="D83" s="23"/>
      <c r="E83" s="24"/>
      <c r="F83" s="25"/>
      <c r="G83" s="22"/>
      <c r="H83" s="26" t="s">
        <v>28</v>
      </c>
      <c r="I83" s="26" t="s">
        <v>28</v>
      </c>
      <c r="J83" s="26" t="s">
        <v>28</v>
      </c>
      <c r="K83" s="26" t="s">
        <v>28</v>
      </c>
      <c r="L83" s="33"/>
      <c r="M83" s="33"/>
      <c r="N83" s="33"/>
      <c r="O83" s="77" t="s">
        <v>28</v>
      </c>
      <c r="P83" s="28">
        <f>ROUND(SUMPRODUCT(H83:O83,$H$8:$O$8)/100,1)</f>
        <v>0</v>
      </c>
      <c r="Q83" s="29" t="str">
        <f t="shared" ref="Q83:Q91" si="9">IF(AND($P83&gt;=9,$P83&lt;=10),"A+","")&amp;IF(AND($P83&gt;=8.5,$P83&lt;=8.9),"A","")&amp;IF(AND($P83&gt;=8,$P83&lt;=8.4),"B+","")&amp;IF(AND($P83&gt;=7,$P83&lt;=7.9),"B","")&amp;IF(AND($P83&gt;=6.5,$P83&lt;=6.9),"C+","")&amp;IF(AND($P83&gt;=5.5,$P83&lt;=6.4),"C","")&amp;IF(AND($P83&gt;=5,$P83&lt;=5.4),"D+","")&amp;IF(AND($P83&gt;=4,$P83&lt;=4.9),"D","")&amp;IF(AND($P83&lt;4),"F","")</f>
        <v>F</v>
      </c>
      <c r="R83" s="30" t="str">
        <f t="shared" ref="R83:R91" si="10">IF($P83&lt;4,"Kém",IF(AND($P83&gt;=4,$P83&lt;=5.4),"Trung bình yếu",IF(AND($P83&gt;=5.5,$P83&lt;=6.9),"Trung bình",IF(AND($P83&gt;=7,$P83&lt;=8.4),"Khá",IF(AND($P83&gt;=8.5,$P83&lt;=10),"Giỏi","")))))</f>
        <v>Kém</v>
      </c>
      <c r="S83" s="31" t="str">
        <f t="shared" ref="S83:S91" si="11">+IF(OR($H83=0,$I83=0,$J83=0,$K83=0),"Không đủ ĐKDT",IF(AND(O83=0,P83&gt;=4),"Không đạt",""))</f>
        <v/>
      </c>
      <c r="T83" s="32" t="str">
        <f t="array" ref="T83">IFERROR(VLOOKUP($C83&amp;$S$3,CHOOSE({1,2},Data!$A$2:$A$15458&amp;Data!$B$2:$B$15458,Data!$C$2:$C$15458),2,0),"")</f>
        <v/>
      </c>
      <c r="U83" s="94" t="str">
        <f t="array" ref="U83">IFERROR(VLOOKUP($C83&amp;$G$4,CHOOSE({1,2},Data!$A$2:$A$15458&amp;Data!$E$2:$E$15458,Data!$F$2:$F$15458),2,0),"")</f>
        <v/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Thi lại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idden="1">
      <c r="B84" s="21">
        <f>IF(LEN(C84=0),SUBTOTAL(3,$C$9:C84),"")</f>
        <v>74</v>
      </c>
      <c r="C84" s="22"/>
      <c r="D84" s="23"/>
      <c r="E84" s="24"/>
      <c r="F84" s="25"/>
      <c r="G84" s="22"/>
      <c r="H84" s="26" t="s">
        <v>28</v>
      </c>
      <c r="I84" s="26" t="s">
        <v>28</v>
      </c>
      <c r="J84" s="26" t="s">
        <v>28</v>
      </c>
      <c r="K84" s="26" t="s">
        <v>28</v>
      </c>
      <c r="L84" s="33"/>
      <c r="M84" s="33"/>
      <c r="N84" s="33"/>
      <c r="O84" s="77" t="s">
        <v>28</v>
      </c>
      <c r="P84" s="28">
        <f>ROUND(SUMPRODUCT(H84:O84,$H$8:$O$8)/100,1)</f>
        <v>0</v>
      </c>
      <c r="Q84" s="29" t="str">
        <f t="shared" si="9"/>
        <v>F</v>
      </c>
      <c r="R84" s="30" t="str">
        <f t="shared" si="10"/>
        <v>Kém</v>
      </c>
      <c r="S84" s="31" t="str">
        <f t="shared" si="11"/>
        <v/>
      </c>
      <c r="T84" s="32" t="str">
        <f t="array" ref="T84">IFERROR(VLOOKUP($C84&amp;$S$3,CHOOSE({1,2},Data!$A$2:$A$15458&amp;Data!$B$2:$B$15458,Data!$C$2:$C$15458),2,0),"")</f>
        <v/>
      </c>
      <c r="U84" s="94" t="str">
        <f t="array" ref="U84">IFERROR(VLOOKUP($C84&amp;$G$4,CHOOSE({1,2},Data!$A$2:$A$15458&amp;Data!$E$2:$E$15458,Data!$F$2:$F$15458),2,0),"")</f>
        <v/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Thi lại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idden="1">
      <c r="B85" s="21">
        <f>IF(LEN(C85=0),SUBTOTAL(3,$C$9:C85),"")</f>
        <v>74</v>
      </c>
      <c r="C85" s="22"/>
      <c r="D85" s="23"/>
      <c r="E85" s="24"/>
      <c r="F85" s="25"/>
      <c r="G85" s="22"/>
      <c r="H85" s="26" t="s">
        <v>28</v>
      </c>
      <c r="I85" s="26" t="s">
        <v>28</v>
      </c>
      <c r="J85" s="26" t="s">
        <v>28</v>
      </c>
      <c r="K85" s="26" t="s">
        <v>28</v>
      </c>
      <c r="L85" s="33"/>
      <c r="M85" s="33"/>
      <c r="N85" s="33"/>
      <c r="O85" s="77" t="s">
        <v>28</v>
      </c>
      <c r="P85" s="28">
        <f>ROUND(SUMPRODUCT(H85:O85,$H$8:$O$8)/100,1)</f>
        <v>0</v>
      </c>
      <c r="Q85" s="29" t="str">
        <f t="shared" si="9"/>
        <v>F</v>
      </c>
      <c r="R85" s="30" t="str">
        <f t="shared" si="10"/>
        <v>Kém</v>
      </c>
      <c r="S85" s="31" t="str">
        <f t="shared" si="11"/>
        <v/>
      </c>
      <c r="T85" s="32" t="str">
        <f t="array" ref="T85">IFERROR(VLOOKUP($C85&amp;$S$3,CHOOSE({1,2},Data!$A$2:$A$15458&amp;Data!$B$2:$B$15458,Data!$C$2:$C$15458),2,0),"")</f>
        <v/>
      </c>
      <c r="U85" s="94" t="str">
        <f t="array" ref="U85">IFERROR(VLOOKUP($C85&amp;$G$4,CHOOSE({1,2},Data!$A$2:$A$15458&amp;Data!$E$2:$E$15458,Data!$F$2:$F$15458),2,0),"")</f>
        <v/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Thi lại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idden="1">
      <c r="B86" s="21">
        <f>IF(LEN(C86=0),SUBTOTAL(3,$C$9:C86),"")</f>
        <v>74</v>
      </c>
      <c r="C86" s="22"/>
      <c r="D86" s="23"/>
      <c r="E86" s="24"/>
      <c r="F86" s="25"/>
      <c r="G86" s="22"/>
      <c r="H86" s="26" t="s">
        <v>28</v>
      </c>
      <c r="I86" s="26" t="s">
        <v>28</v>
      </c>
      <c r="J86" s="26" t="s">
        <v>28</v>
      </c>
      <c r="K86" s="26" t="s">
        <v>28</v>
      </c>
      <c r="L86" s="33"/>
      <c r="M86" s="33"/>
      <c r="N86" s="33"/>
      <c r="O86" s="77" t="s">
        <v>28</v>
      </c>
      <c r="P86" s="28">
        <f>ROUND(SUMPRODUCT(H86:O86,$H$8:$O$8)/100,1)</f>
        <v>0</v>
      </c>
      <c r="Q86" s="29" t="str">
        <f t="shared" si="9"/>
        <v>F</v>
      </c>
      <c r="R86" s="30" t="str">
        <f t="shared" si="10"/>
        <v>Kém</v>
      </c>
      <c r="S86" s="31" t="str">
        <f t="shared" si="11"/>
        <v/>
      </c>
      <c r="T86" s="32" t="str">
        <f t="array" ref="T86">IFERROR(VLOOKUP($C86&amp;$S$3,CHOOSE({1,2},Data!$A$2:$A$15458&amp;Data!$B$2:$B$15458,Data!$C$2:$C$15458),2,0),"")</f>
        <v/>
      </c>
      <c r="U86" s="94" t="str">
        <f t="array" ref="U86">IFERROR(VLOOKUP($C86&amp;$G$4,CHOOSE({1,2},Data!$A$2:$A$15458&amp;Data!$E$2:$E$15458,Data!$F$2:$F$15458),2,0),"")</f>
        <v/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Thi lại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idden="1">
      <c r="B87" s="21">
        <f>IF(LEN(C87=0),SUBTOTAL(3,$C$9:C87),"")</f>
        <v>74</v>
      </c>
      <c r="C87" s="22"/>
      <c r="D87" s="23"/>
      <c r="E87" s="24"/>
      <c r="F87" s="25"/>
      <c r="G87" s="22"/>
      <c r="H87" s="26" t="s">
        <v>28</v>
      </c>
      <c r="I87" s="26" t="s">
        <v>28</v>
      </c>
      <c r="J87" s="26" t="s">
        <v>28</v>
      </c>
      <c r="K87" s="26" t="s">
        <v>28</v>
      </c>
      <c r="L87" s="33"/>
      <c r="M87" s="33"/>
      <c r="N87" s="33"/>
      <c r="O87" s="77" t="s">
        <v>28</v>
      </c>
      <c r="P87" s="28">
        <f>ROUND(SUMPRODUCT(H87:O87,$H$8:$O$8)/100,1)</f>
        <v>0</v>
      </c>
      <c r="Q87" s="29" t="str">
        <f t="shared" si="9"/>
        <v>F</v>
      </c>
      <c r="R87" s="30" t="str">
        <f t="shared" si="10"/>
        <v>Kém</v>
      </c>
      <c r="S87" s="31" t="str">
        <f t="shared" si="11"/>
        <v/>
      </c>
      <c r="T87" s="32" t="str">
        <f t="array" ref="T87">IFERROR(VLOOKUP($C87&amp;$S$3,CHOOSE({1,2},Data!$A$2:$A$15458&amp;Data!$B$2:$B$15458,Data!$C$2:$C$15458),2,0),"")</f>
        <v/>
      </c>
      <c r="U87" s="94" t="str">
        <f t="array" ref="U87">IFERROR(VLOOKUP($C87&amp;$G$4,CHOOSE({1,2},Data!$A$2:$A$15458&amp;Data!$E$2:$E$15458,Data!$F$2:$F$15458),2,0),"")</f>
        <v/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Thi lại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idden="1">
      <c r="B88" s="21">
        <f>IF(LEN(C88=0),SUBTOTAL(3,$C$9:C88),"")</f>
        <v>74</v>
      </c>
      <c r="C88" s="22"/>
      <c r="D88" s="23"/>
      <c r="E88" s="24"/>
      <c r="F88" s="25"/>
      <c r="G88" s="22"/>
      <c r="H88" s="26" t="s">
        <v>28</v>
      </c>
      <c r="I88" s="26" t="s">
        <v>28</v>
      </c>
      <c r="J88" s="26" t="s">
        <v>28</v>
      </c>
      <c r="K88" s="26" t="s">
        <v>28</v>
      </c>
      <c r="L88" s="33"/>
      <c r="M88" s="33"/>
      <c r="N88" s="33"/>
      <c r="O88" s="77" t="s">
        <v>28</v>
      </c>
      <c r="P88" s="28">
        <f>ROUND(SUMPRODUCT(H88:O88,$H$8:$O$8)/100,1)</f>
        <v>0</v>
      </c>
      <c r="Q88" s="29" t="str">
        <f t="shared" si="9"/>
        <v>F</v>
      </c>
      <c r="R88" s="30" t="str">
        <f t="shared" si="10"/>
        <v>Kém</v>
      </c>
      <c r="S88" s="31" t="str">
        <f t="shared" si="11"/>
        <v/>
      </c>
      <c r="T88" s="32" t="str">
        <f t="array" ref="T88">IFERROR(VLOOKUP($C88&amp;$S$3,CHOOSE({1,2},Data!$A$2:$A$15458&amp;Data!$B$2:$B$15458,Data!$C$2:$C$15458),2,0),"")</f>
        <v/>
      </c>
      <c r="U88" s="94" t="str">
        <f t="array" ref="U88">IFERROR(VLOOKUP($C88&amp;$G$4,CHOOSE({1,2},Data!$A$2:$A$15458&amp;Data!$E$2:$E$15458,Data!$F$2:$F$15458),2,0),"")</f>
        <v/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Thi lại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idden="1">
      <c r="B89" s="21">
        <f>IF(LEN(C89=0),SUBTOTAL(3,$C$9:C89),"")</f>
        <v>74</v>
      </c>
      <c r="C89" s="22"/>
      <c r="D89" s="23"/>
      <c r="E89" s="24"/>
      <c r="F89" s="25"/>
      <c r="G89" s="22"/>
      <c r="H89" s="26" t="s">
        <v>28</v>
      </c>
      <c r="I89" s="26" t="s">
        <v>28</v>
      </c>
      <c r="J89" s="26" t="s">
        <v>28</v>
      </c>
      <c r="K89" s="26" t="s">
        <v>28</v>
      </c>
      <c r="L89" s="33"/>
      <c r="M89" s="33"/>
      <c r="N89" s="33"/>
      <c r="O89" s="77" t="s">
        <v>28</v>
      </c>
      <c r="P89" s="28">
        <f>ROUND(SUMPRODUCT(H89:O89,$H$8:$O$8)/100,1)</f>
        <v>0</v>
      </c>
      <c r="Q89" s="29" t="str">
        <f t="shared" si="9"/>
        <v>F</v>
      </c>
      <c r="R89" s="30" t="str">
        <f t="shared" si="10"/>
        <v>Kém</v>
      </c>
      <c r="S89" s="31" t="str">
        <f t="shared" si="11"/>
        <v/>
      </c>
      <c r="T89" s="32" t="str">
        <f t="array" ref="T89">IFERROR(VLOOKUP($C89&amp;$S$3,CHOOSE({1,2},Data!$A$2:$A$15458&amp;Data!$B$2:$B$15458,Data!$C$2:$C$15458),2,0),"")</f>
        <v/>
      </c>
      <c r="U89" s="94" t="str">
        <f t="array" ref="U89">IFERROR(VLOOKUP($C89&amp;$G$4,CHOOSE({1,2},Data!$A$2:$A$15458&amp;Data!$E$2:$E$15458,Data!$F$2:$F$15458),2,0),"")</f>
        <v/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Thi lại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idden="1">
      <c r="B90" s="21">
        <f>IF(LEN(C90=0),SUBTOTAL(3,$C$9:C90),"")</f>
        <v>74</v>
      </c>
      <c r="C90" s="22"/>
      <c r="D90" s="23"/>
      <c r="E90" s="24"/>
      <c r="F90" s="25"/>
      <c r="G90" s="22"/>
      <c r="H90" s="26" t="s">
        <v>28</v>
      </c>
      <c r="I90" s="26" t="s">
        <v>28</v>
      </c>
      <c r="J90" s="26" t="s">
        <v>28</v>
      </c>
      <c r="K90" s="26" t="s">
        <v>28</v>
      </c>
      <c r="L90" s="33"/>
      <c r="M90" s="33"/>
      <c r="N90" s="33"/>
      <c r="O90" s="77" t="s">
        <v>28</v>
      </c>
      <c r="P90" s="28">
        <f>ROUND(SUMPRODUCT(H90:O90,$H$8:$O$8)/100,1)</f>
        <v>0</v>
      </c>
      <c r="Q90" s="29" t="str">
        <f t="shared" si="9"/>
        <v>F</v>
      </c>
      <c r="R90" s="30" t="str">
        <f t="shared" si="10"/>
        <v>Kém</v>
      </c>
      <c r="S90" s="31" t="str">
        <f t="shared" si="11"/>
        <v/>
      </c>
      <c r="T90" s="32" t="str">
        <f t="array" ref="T90">IFERROR(VLOOKUP($C90&amp;$S$3,CHOOSE({1,2},Data!$A$2:$A$15458&amp;Data!$B$2:$B$15458,Data!$C$2:$C$15458),2,0),"")</f>
        <v/>
      </c>
      <c r="U90" s="94" t="str">
        <f t="array" ref="U90">IFERROR(VLOOKUP($C90&amp;$G$4,CHOOSE({1,2},Data!$A$2:$A$15458&amp;Data!$E$2:$E$15458,Data!$F$2:$F$15458),2,0),"")</f>
        <v/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Thi lại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idden="1">
      <c r="B91" s="21">
        <f>IF(LEN(C91=0),SUBTOTAL(3,$C$9:C91),"")</f>
        <v>74</v>
      </c>
      <c r="C91" s="22"/>
      <c r="D91" s="23"/>
      <c r="E91" s="24"/>
      <c r="F91" s="25"/>
      <c r="G91" s="22"/>
      <c r="H91" s="26" t="s">
        <v>28</v>
      </c>
      <c r="I91" s="26" t="s">
        <v>28</v>
      </c>
      <c r="J91" s="26" t="s">
        <v>28</v>
      </c>
      <c r="K91" s="26" t="s">
        <v>28</v>
      </c>
      <c r="L91" s="33"/>
      <c r="M91" s="33"/>
      <c r="N91" s="33"/>
      <c r="O91" s="77" t="s">
        <v>28</v>
      </c>
      <c r="P91" s="28">
        <f>ROUND(SUMPRODUCT(H91:O91,$H$8:$O$8)/100,1)</f>
        <v>0</v>
      </c>
      <c r="Q91" s="29" t="str">
        <f t="shared" si="9"/>
        <v>F</v>
      </c>
      <c r="R91" s="30" t="str">
        <f t="shared" si="10"/>
        <v>Kém</v>
      </c>
      <c r="S91" s="31" t="str">
        <f t="shared" si="11"/>
        <v/>
      </c>
      <c r="T91" s="32" t="str">
        <f t="array" ref="T91">IFERROR(VLOOKUP($C91&amp;$S$3,CHOOSE({1,2},Data!$A$2:$A$15458&amp;Data!$B$2:$B$15458,Data!$C$2:$C$15458),2,0),"")</f>
        <v/>
      </c>
      <c r="U91" s="94" t="str">
        <f t="array" ref="U91">IFERROR(VLOOKUP($C91&amp;$G$4,CHOOSE({1,2},Data!$A$2:$A$15458&amp;Data!$E$2:$E$15458,Data!$F$2:$F$15458),2,0),"")</f>
        <v/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Thi lại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idden="1">
      <c r="B92" s="21">
        <f>IF(LEN(C92=0),SUBTOTAL(3,$C$9:C92),"")</f>
        <v>74</v>
      </c>
      <c r="C92" s="22"/>
      <c r="D92" s="23"/>
      <c r="E92" s="24"/>
      <c r="F92" s="25"/>
      <c r="G92" s="22"/>
      <c r="H92" s="26" t="s">
        <v>28</v>
      </c>
      <c r="I92" s="26" t="s">
        <v>28</v>
      </c>
      <c r="J92" s="26" t="s">
        <v>28</v>
      </c>
      <c r="K92" s="26" t="s">
        <v>28</v>
      </c>
      <c r="L92" s="33"/>
      <c r="M92" s="33"/>
      <c r="N92" s="33"/>
      <c r="O92" s="77" t="s">
        <v>28</v>
      </c>
      <c r="P92" s="28">
        <f>ROUND(SUMPRODUCT(H92:O92,$H$8:$O$8)/100,1)</f>
        <v>0</v>
      </c>
      <c r="Q92" s="29" t="str">
        <f t="shared" ref="Q92:Q121" si="12">IF(AND($P92&gt;=9,$P92&lt;=10),"A+","")&amp;IF(AND($P92&gt;=8.5,$P92&lt;=8.9),"A","")&amp;IF(AND($P92&gt;=8,$P92&lt;=8.4),"B+","")&amp;IF(AND($P92&gt;=7,$P92&lt;=7.9),"B","")&amp;IF(AND($P92&gt;=6.5,$P92&lt;=6.9),"C+","")&amp;IF(AND($P92&gt;=5.5,$P92&lt;=6.4),"C","")&amp;IF(AND($P92&gt;=5,$P92&lt;=5.4),"D+","")&amp;IF(AND($P92&gt;=4,$P92&lt;=4.9),"D","")&amp;IF(AND($P92&lt;4),"F","")</f>
        <v>F</v>
      </c>
      <c r="R92" s="30" t="str">
        <f t="shared" ref="R92:R121" si="13">IF($P92&lt;4,"Kém",IF(AND($P92&gt;=4,$P92&lt;=5.4),"Trung bình yếu",IF(AND($P92&gt;=5.5,$P92&lt;=6.9),"Trung bình",IF(AND($P92&gt;=7,$P92&lt;=8.4),"Khá",IF(AND($P92&gt;=8.5,$P92&lt;=10),"Giỏi","")))))</f>
        <v>Kém</v>
      </c>
      <c r="S92" s="31" t="str">
        <f t="shared" ref="S92:S123" si="14">+IF(OR($H92=0,$I92=0,$J92=0,$K92=0),"Không đủ ĐKDT",IF(AND(O92=0,P92&gt;=4),"Không đạt",""))</f>
        <v/>
      </c>
      <c r="T92" s="32" t="str">
        <f t="array" ref="T92">IFERROR(VLOOKUP($C92&amp;$S$3,CHOOSE({1,2},Data!$A$2:$A$15458&amp;Data!$B$2:$B$15458,Data!$C$2:$C$15458),2,0),"")</f>
        <v/>
      </c>
      <c r="U92" s="94" t="str">
        <f t="array" ref="U92">IFERROR(VLOOKUP($C92&amp;$G$4,CHOOSE({1,2},Data!$A$2:$A$15458&amp;Data!$E$2:$E$15458,Data!$F$2:$F$15458),2,0),"")</f>
        <v/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Thi lại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idden="1">
      <c r="B93" s="21">
        <f>IF(LEN(C93=0),SUBTOTAL(3,$C$9:C93),"")</f>
        <v>74</v>
      </c>
      <c r="C93" s="22"/>
      <c r="D93" s="23"/>
      <c r="E93" s="24"/>
      <c r="F93" s="25"/>
      <c r="G93" s="22"/>
      <c r="H93" s="26" t="s">
        <v>28</v>
      </c>
      <c r="I93" s="26" t="s">
        <v>28</v>
      </c>
      <c r="J93" s="26" t="s">
        <v>28</v>
      </c>
      <c r="K93" s="26" t="s">
        <v>28</v>
      </c>
      <c r="L93" s="33"/>
      <c r="M93" s="33"/>
      <c r="N93" s="33"/>
      <c r="O93" s="77" t="s">
        <v>28</v>
      </c>
      <c r="P93" s="28">
        <f>ROUND(SUMPRODUCT(H93:O93,$H$8:$O$8)/100,1)</f>
        <v>0</v>
      </c>
      <c r="Q93" s="29" t="str">
        <f t="shared" si="12"/>
        <v>F</v>
      </c>
      <c r="R93" s="30" t="str">
        <f t="shared" si="13"/>
        <v>Kém</v>
      </c>
      <c r="S93" s="31" t="str">
        <f t="shared" si="14"/>
        <v/>
      </c>
      <c r="T93" s="32" t="str">
        <f t="array" ref="T93">IFERROR(VLOOKUP($C93&amp;$S$3,CHOOSE({1,2},Data!$A$2:$A$15458&amp;Data!$B$2:$B$15458,Data!$C$2:$C$15458),2,0),"")</f>
        <v/>
      </c>
      <c r="U93" s="94" t="str">
        <f t="array" ref="U93">IFERROR(VLOOKUP($C93&amp;$G$4,CHOOSE({1,2},Data!$A$2:$A$15458&amp;Data!$E$2:$E$15458,Data!$F$2:$F$15458),2,0),"")</f>
        <v/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Thi lại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idden="1">
      <c r="B94" s="21">
        <f>IF(LEN(C94=0),SUBTOTAL(3,$C$9:C94),"")</f>
        <v>74</v>
      </c>
      <c r="C94" s="22"/>
      <c r="D94" s="23"/>
      <c r="E94" s="24"/>
      <c r="F94" s="25"/>
      <c r="G94" s="22"/>
      <c r="H94" s="26" t="s">
        <v>28</v>
      </c>
      <c r="I94" s="26" t="s">
        <v>28</v>
      </c>
      <c r="J94" s="26" t="s">
        <v>28</v>
      </c>
      <c r="K94" s="26" t="s">
        <v>28</v>
      </c>
      <c r="L94" s="33"/>
      <c r="M94" s="33"/>
      <c r="N94" s="33"/>
      <c r="O94" s="77" t="s">
        <v>28</v>
      </c>
      <c r="P94" s="28">
        <f>ROUND(SUMPRODUCT(H94:O94,$H$8:$O$8)/100,1)</f>
        <v>0</v>
      </c>
      <c r="Q94" s="29" t="str">
        <f t="shared" si="12"/>
        <v>F</v>
      </c>
      <c r="R94" s="30" t="str">
        <f t="shared" si="13"/>
        <v>Kém</v>
      </c>
      <c r="S94" s="31" t="str">
        <f t="shared" si="14"/>
        <v/>
      </c>
      <c r="T94" s="32" t="str">
        <f t="array" ref="T94">IFERROR(VLOOKUP($C94&amp;$S$3,CHOOSE({1,2},Data!$A$2:$A$15458&amp;Data!$B$2:$B$15458,Data!$C$2:$C$15458),2,0),"")</f>
        <v/>
      </c>
      <c r="U94" s="94" t="str">
        <f t="array" ref="U94">IFERROR(VLOOKUP($C94&amp;$G$4,CHOOSE({1,2},Data!$A$2:$A$15458&amp;Data!$E$2:$E$15458,Data!$F$2:$F$15458),2,0),"")</f>
        <v/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Thi lại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idden="1">
      <c r="B95" s="21">
        <f>IF(LEN(C95=0),SUBTOTAL(3,$C$9:C95),"")</f>
        <v>74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si="12"/>
        <v>F</v>
      </c>
      <c r="R95" s="30" t="str">
        <f t="shared" si="13"/>
        <v>Kém</v>
      </c>
      <c r="S95" s="31" t="str">
        <f t="shared" si="14"/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idden="1">
      <c r="B96" s="21">
        <f>IF(LEN(C96=0),SUBTOTAL(3,$C$9:C96),"")</f>
        <v>74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12"/>
        <v>F</v>
      </c>
      <c r="R96" s="30" t="str">
        <f t="shared" si="13"/>
        <v>Kém</v>
      </c>
      <c r="S96" s="31" t="str">
        <f t="shared" si="14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idden="1">
      <c r="B97" s="21">
        <f>IF(LEN(C97=0),SUBTOTAL(3,$C$9:C97),"")</f>
        <v>74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12"/>
        <v>F</v>
      </c>
      <c r="R97" s="30" t="str">
        <f t="shared" si="13"/>
        <v>Kém</v>
      </c>
      <c r="S97" s="31" t="str">
        <f t="shared" si="14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idden="1">
      <c r="B98" s="21">
        <f>IF(LEN(C98=0),SUBTOTAL(3,$C$9:C98),"")</f>
        <v>74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12"/>
        <v>F</v>
      </c>
      <c r="R98" s="30" t="str">
        <f t="shared" si="13"/>
        <v>Kém</v>
      </c>
      <c r="S98" s="31" t="str">
        <f t="shared" si="14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idden="1">
      <c r="B99" s="21">
        <f>IF(LEN(C99=0),SUBTOTAL(3,$C$9:C99),"")</f>
        <v>74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12"/>
        <v>F</v>
      </c>
      <c r="R99" s="30" t="str">
        <f t="shared" si="13"/>
        <v>Kém</v>
      </c>
      <c r="S99" s="31" t="str">
        <f t="shared" si="14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idden="1">
      <c r="B100" s="21">
        <f>IF(LEN(C100=0),SUBTOTAL(3,$C$9:C100),"")</f>
        <v>74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12"/>
        <v>F</v>
      </c>
      <c r="R100" s="30" t="str">
        <f t="shared" si="13"/>
        <v>Kém</v>
      </c>
      <c r="S100" s="31" t="str">
        <f t="shared" si="14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idden="1">
      <c r="B101" s="21">
        <f>IF(LEN(C101=0),SUBTOTAL(3,$C$9:C101),"")</f>
        <v>74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12"/>
        <v>F</v>
      </c>
      <c r="R101" s="30" t="str">
        <f t="shared" si="13"/>
        <v>Kém</v>
      </c>
      <c r="S101" s="31" t="str">
        <f t="shared" si="14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idden="1">
      <c r="B102" s="21">
        <f>IF(LEN(C102=0),SUBTOTAL(3,$C$9:C102),"")</f>
        <v>74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12"/>
        <v>F</v>
      </c>
      <c r="R102" s="30" t="str">
        <f t="shared" si="13"/>
        <v>Kém</v>
      </c>
      <c r="S102" s="31" t="str">
        <f t="shared" si="14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idden="1">
      <c r="B103" s="21">
        <f>IF(LEN(C103=0),SUBTOTAL(3,$C$9:C103),"")</f>
        <v>74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12"/>
        <v>F</v>
      </c>
      <c r="R103" s="30" t="str">
        <f t="shared" si="13"/>
        <v>Kém</v>
      </c>
      <c r="S103" s="31" t="str">
        <f t="shared" si="14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idden="1">
      <c r="B104" s="21">
        <f>IF(LEN(C104=0),SUBTOTAL(3,$C$9:C104),"")</f>
        <v>74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12"/>
        <v>F</v>
      </c>
      <c r="R104" s="30" t="str">
        <f t="shared" si="13"/>
        <v>Kém</v>
      </c>
      <c r="S104" s="31" t="str">
        <f t="shared" si="14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idden="1">
      <c r="B105" s="21">
        <f>IF(LEN(C105=0),SUBTOTAL(3,$C$9:C105),"")</f>
        <v>74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si="12"/>
        <v>F</v>
      </c>
      <c r="R105" s="30" t="str">
        <f t="shared" si="13"/>
        <v>Kém</v>
      </c>
      <c r="S105" s="31" t="str">
        <f t="shared" si="14"/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idden="1">
      <c r="B106" s="21">
        <f>IF(LEN(C106=0),SUBTOTAL(3,$C$9:C106),"")</f>
        <v>74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2"/>
        <v>F</v>
      </c>
      <c r="R106" s="30" t="str">
        <f t="shared" si="13"/>
        <v>Kém</v>
      </c>
      <c r="S106" s="31" t="str">
        <f t="shared" si="14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idden="1">
      <c r="B107" s="21">
        <f>IF(LEN(C107=0),SUBTOTAL(3,$C$9:C107),"")</f>
        <v>74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2"/>
        <v>F</v>
      </c>
      <c r="R107" s="30" t="str">
        <f t="shared" si="13"/>
        <v>Kém</v>
      </c>
      <c r="S107" s="31" t="str">
        <f t="shared" si="14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idden="1">
      <c r="B108" s="21">
        <f>IF(LEN(C108=0),SUBTOTAL(3,$C$9:C108),"")</f>
        <v>74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2"/>
        <v>F</v>
      </c>
      <c r="R108" s="30" t="str">
        <f t="shared" si="13"/>
        <v>Kém</v>
      </c>
      <c r="S108" s="31" t="str">
        <f t="shared" si="14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idden="1">
      <c r="B109" s="21">
        <f>IF(LEN(C109=0),SUBTOTAL(3,$C$9:C109),"")</f>
        <v>74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2"/>
        <v>F</v>
      </c>
      <c r="R109" s="30" t="str">
        <f t="shared" si="13"/>
        <v>Kém</v>
      </c>
      <c r="S109" s="31" t="str">
        <f t="shared" si="14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idden="1">
      <c r="B110" s="21">
        <f>IF(LEN(C110=0),SUBTOTAL(3,$C$9:C110),"")</f>
        <v>74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2"/>
        <v>F</v>
      </c>
      <c r="R110" s="30" t="str">
        <f t="shared" si="13"/>
        <v>Kém</v>
      </c>
      <c r="S110" s="31" t="str">
        <f t="shared" si="14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idden="1">
      <c r="B111" s="21">
        <f>IF(LEN(C111=0),SUBTOTAL(3,$C$9:C111),"")</f>
        <v>74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2"/>
        <v>F</v>
      </c>
      <c r="R111" s="30" t="str">
        <f t="shared" si="13"/>
        <v>Kém</v>
      </c>
      <c r="S111" s="31" t="str">
        <f t="shared" si="14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idden="1">
      <c r="B112" s="21">
        <f>IF(LEN(C112=0),SUBTOTAL(3,$C$9:C112),"")</f>
        <v>74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2"/>
        <v>F</v>
      </c>
      <c r="R112" s="30" t="str">
        <f t="shared" si="13"/>
        <v>Kém</v>
      </c>
      <c r="S112" s="31" t="str">
        <f t="shared" si="14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idden="1">
      <c r="B113" s="21">
        <f>IF(LEN(C113=0),SUBTOTAL(3,$C$9:C113),"")</f>
        <v>74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2"/>
        <v>F</v>
      </c>
      <c r="R113" s="30" t="str">
        <f t="shared" si="13"/>
        <v>Kém</v>
      </c>
      <c r="S113" s="31" t="str">
        <f t="shared" si="14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idden="1">
      <c r="B114" s="21">
        <f>IF(LEN(C114=0),SUBTOTAL(3,$C$9:C114),"")</f>
        <v>74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2"/>
        <v>F</v>
      </c>
      <c r="R114" s="30" t="str">
        <f t="shared" si="13"/>
        <v>Kém</v>
      </c>
      <c r="S114" s="31" t="str">
        <f t="shared" si="14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idden="1">
      <c r="B115" s="21">
        <f>IF(LEN(C115=0),SUBTOTAL(3,$C$9:C115),"")</f>
        <v>74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2"/>
        <v>F</v>
      </c>
      <c r="R115" s="30" t="str">
        <f t="shared" si="13"/>
        <v>Kém</v>
      </c>
      <c r="S115" s="31" t="str">
        <f t="shared" si="14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idden="1">
      <c r="B116" s="21">
        <f>IF(LEN(C116=0),SUBTOTAL(3,$C$9:C116),"")</f>
        <v>74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2"/>
        <v>F</v>
      </c>
      <c r="R116" s="30" t="str">
        <f t="shared" si="13"/>
        <v>Kém</v>
      </c>
      <c r="S116" s="31" t="str">
        <f t="shared" si="14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idden="1">
      <c r="B117" s="21">
        <f>IF(LEN(C117=0),SUBTOTAL(3,$C$9:C117),"")</f>
        <v>74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2"/>
        <v>F</v>
      </c>
      <c r="R117" s="30" t="str">
        <f t="shared" si="13"/>
        <v>Kém</v>
      </c>
      <c r="S117" s="31" t="str">
        <f t="shared" si="14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idden="1">
      <c r="B118" s="21">
        <f>IF(LEN(C118=0),SUBTOTAL(3,$C$9:C118),"")</f>
        <v>74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2"/>
        <v>F</v>
      </c>
      <c r="R118" s="30" t="str">
        <f t="shared" si="13"/>
        <v>Kém</v>
      </c>
      <c r="S118" s="31" t="str">
        <f t="shared" si="14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idden="1">
      <c r="B119" s="21">
        <f>IF(LEN(C119=0),SUBTOTAL(3,$C$9:C119),"")</f>
        <v>74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2"/>
        <v>F</v>
      </c>
      <c r="R119" s="30" t="str">
        <f t="shared" si="13"/>
        <v>Kém</v>
      </c>
      <c r="S119" s="31" t="str">
        <f t="shared" si="14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idden="1">
      <c r="B120" s="21">
        <f>IF(LEN(C120=0),SUBTOTAL(3,$C$9:C120),"")</f>
        <v>74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2"/>
        <v>F</v>
      </c>
      <c r="R120" s="30" t="str">
        <f t="shared" si="13"/>
        <v>Kém</v>
      </c>
      <c r="S120" s="31" t="str">
        <f t="shared" si="14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idden="1">
      <c r="B121" s="21">
        <f>IF(LEN(C121=0),SUBTOTAL(3,$C$9:C121),"")</f>
        <v>74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2"/>
        <v>F</v>
      </c>
      <c r="R121" s="30" t="str">
        <f t="shared" si="13"/>
        <v>Kém</v>
      </c>
      <c r="S121" s="31" t="str">
        <f t="shared" si="14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idden="1">
      <c r="B122" s="21">
        <f>IF(LEN(C122=0),SUBTOTAL(3,$C$9:C122),"")</f>
        <v>74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5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6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4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idden="1">
      <c r="B123" s="21">
        <f>IF(LEN(C123=0),SUBTOTAL(3,$C$9:C123),"")</f>
        <v>74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5"/>
        <v>F</v>
      </c>
      <c r="R123" s="30" t="str">
        <f t="shared" si="16"/>
        <v>Kém</v>
      </c>
      <c r="S123" s="31" t="str">
        <f t="shared" si="14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idden="1">
      <c r="B124" s="21">
        <f>IF(LEN(C124=0),SUBTOTAL(3,$C$9:C124),"")</f>
        <v>74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5"/>
        <v>F</v>
      </c>
      <c r="R124" s="30" t="str">
        <f t="shared" si="16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idden="1">
      <c r="B125" s="21">
        <f>IF(LEN(C125=0),SUBTOTAL(3,$C$9:C125),"")</f>
        <v>74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5"/>
        <v>F</v>
      </c>
      <c r="R125" s="30" t="str">
        <f t="shared" si="16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idden="1">
      <c r="B126" s="21">
        <f>IF(LEN(C126=0),SUBTOTAL(3,$C$9:C126),"")</f>
        <v>74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5"/>
        <v>F</v>
      </c>
      <c r="R126" s="30" t="str">
        <f t="shared" si="16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idden="1">
      <c r="B127" s="21">
        <f>IF(LEN(C127=0),SUBTOTAL(3,$C$9:C127),"")</f>
        <v>74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5"/>
        <v>F</v>
      </c>
      <c r="R127" s="30" t="str">
        <f t="shared" si="16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idden="1">
      <c r="B128" s="21">
        <f>IF(LEN(C128=0),SUBTOTAL(3,$C$9:C128),"")</f>
        <v>74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5"/>
        <v>F</v>
      </c>
      <c r="R128" s="30" t="str">
        <f t="shared" si="16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idden="1">
      <c r="B129" s="21">
        <f>IF(LEN(C129=0),SUBTOTAL(3,$C$9:C129),"")</f>
        <v>74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5"/>
        <v>F</v>
      </c>
      <c r="R129" s="30" t="str">
        <f t="shared" si="16"/>
        <v>Kém</v>
      </c>
      <c r="S129" s="31" t="str">
        <f t="shared" ref="S129:S158" si="17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idden="1">
      <c r="B130" s="21">
        <f>IF(LEN(C130=0),SUBTOTAL(3,$C$9:C130),"")</f>
        <v>74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5"/>
        <v>F</v>
      </c>
      <c r="R130" s="30" t="str">
        <f t="shared" si="16"/>
        <v>Kém</v>
      </c>
      <c r="S130" s="31" t="str">
        <f t="shared" si="17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idden="1">
      <c r="B131" s="21">
        <f>IF(LEN(C131=0),SUBTOTAL(3,$C$9:C131),"")</f>
        <v>74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5"/>
        <v>F</v>
      </c>
      <c r="R131" s="30" t="str">
        <f t="shared" si="16"/>
        <v>Kém</v>
      </c>
      <c r="S131" s="31" t="str">
        <f t="shared" si="17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idden="1">
      <c r="B132" s="21">
        <f>IF(LEN(C132=0),SUBTOTAL(3,$C$9:C132),"")</f>
        <v>74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5"/>
        <v>F</v>
      </c>
      <c r="R132" s="30" t="str">
        <f t="shared" si="16"/>
        <v>Kém</v>
      </c>
      <c r="S132" s="31" t="str">
        <f t="shared" si="17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idden="1">
      <c r="B133" s="21">
        <f>IF(LEN(C133=0),SUBTOTAL(3,$C$9:C133),"")</f>
        <v>74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5"/>
        <v>F</v>
      </c>
      <c r="R133" s="30" t="str">
        <f t="shared" si="16"/>
        <v>Kém</v>
      </c>
      <c r="S133" s="31" t="str">
        <f t="shared" si="17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idden="1">
      <c r="B134" s="21">
        <f>IF(LEN(C134=0),SUBTOTAL(3,$C$9:C134),"")</f>
        <v>74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5"/>
        <v>F</v>
      </c>
      <c r="R134" s="30" t="str">
        <f t="shared" si="16"/>
        <v>Kém</v>
      </c>
      <c r="S134" s="31" t="str">
        <f t="shared" si="17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idden="1">
      <c r="B135" s="21">
        <f>IF(LEN(C135=0),SUBTOTAL(3,$C$9:C135),"")</f>
        <v>74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5"/>
        <v>F</v>
      </c>
      <c r="R135" s="30" t="str">
        <f t="shared" si="16"/>
        <v>Kém</v>
      </c>
      <c r="S135" s="31" t="str">
        <f t="shared" si="17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idden="1">
      <c r="B136" s="21">
        <f>IF(LEN(C136=0),SUBTOTAL(3,$C$9:C136),"")</f>
        <v>74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5"/>
        <v>F</v>
      </c>
      <c r="R136" s="30" t="str">
        <f t="shared" si="16"/>
        <v>Kém</v>
      </c>
      <c r="S136" s="31" t="str">
        <f t="shared" si="17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idden="1">
      <c r="B137" s="21">
        <f>IF(LEN(C137=0),SUBTOTAL(3,$C$9:C137),"")</f>
        <v>74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5"/>
        <v>F</v>
      </c>
      <c r="R137" s="30" t="str">
        <f t="shared" si="16"/>
        <v>Kém</v>
      </c>
      <c r="S137" s="31" t="str">
        <f t="shared" si="17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idden="1">
      <c r="B138" s="21">
        <f>IF(LEN(C138=0),SUBTOTAL(3,$C$9:C138),"")</f>
        <v>74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5"/>
        <v>F</v>
      </c>
      <c r="R138" s="30" t="str">
        <f t="shared" si="16"/>
        <v>Kém</v>
      </c>
      <c r="S138" s="31" t="str">
        <f t="shared" si="17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idden="1">
      <c r="B139" s="21">
        <f>IF(LEN(C139=0),SUBTOTAL(3,$C$9:C139),"")</f>
        <v>74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5"/>
        <v>F</v>
      </c>
      <c r="R139" s="30" t="str">
        <f t="shared" si="16"/>
        <v>Kém</v>
      </c>
      <c r="S139" s="31" t="str">
        <f t="shared" si="17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idden="1">
      <c r="B140" s="21">
        <f>IF(LEN(C140=0),SUBTOTAL(3,$C$9:C140),"")</f>
        <v>74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5"/>
        <v>F</v>
      </c>
      <c r="R140" s="30" t="str">
        <f t="shared" si="16"/>
        <v>Kém</v>
      </c>
      <c r="S140" s="31" t="str">
        <f t="shared" si="17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idden="1">
      <c r="B141" s="21">
        <f>IF(LEN(C141=0),SUBTOTAL(3,$C$9:C141),"")</f>
        <v>74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5"/>
        <v>F</v>
      </c>
      <c r="R141" s="30" t="str">
        <f t="shared" si="16"/>
        <v>Kém</v>
      </c>
      <c r="S141" s="31" t="str">
        <f t="shared" si="17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idden="1">
      <c r="B142" s="21">
        <f>IF(LEN(C142=0),SUBTOTAL(3,$C$9:C142),"")</f>
        <v>74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5"/>
        <v>F</v>
      </c>
      <c r="R142" s="30" t="str">
        <f t="shared" si="16"/>
        <v>Kém</v>
      </c>
      <c r="S142" s="31" t="str">
        <f t="shared" si="17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idden="1">
      <c r="B143" s="21">
        <f>IF(LEN(C143=0),SUBTOTAL(3,$C$9:C143),"")</f>
        <v>74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5"/>
        <v>F</v>
      </c>
      <c r="R143" s="30" t="str">
        <f t="shared" si="16"/>
        <v>Kém</v>
      </c>
      <c r="S143" s="31" t="str">
        <f t="shared" si="17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idden="1">
      <c r="B144" s="21">
        <f>IF(LEN(C144=0),SUBTOTAL(3,$C$9:C144),"")</f>
        <v>74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5"/>
        <v>F</v>
      </c>
      <c r="R144" s="30" t="str">
        <f t="shared" si="16"/>
        <v>Kém</v>
      </c>
      <c r="S144" s="31" t="str">
        <f t="shared" si="17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idden="1">
      <c r="B145" s="21">
        <f>IF(LEN(C145=0),SUBTOTAL(3,$C$9:C145),"")</f>
        <v>74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5"/>
        <v>F</v>
      </c>
      <c r="R145" s="30" t="str">
        <f t="shared" si="16"/>
        <v>Kém</v>
      </c>
      <c r="S145" s="31" t="str">
        <f t="shared" si="17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idden="1">
      <c r="B146" s="21">
        <f>IF(LEN(C146=0),SUBTOTAL(3,$C$9:C146),"")</f>
        <v>74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5"/>
        <v>F</v>
      </c>
      <c r="R146" s="30" t="str">
        <f t="shared" si="16"/>
        <v>Kém</v>
      </c>
      <c r="S146" s="31" t="str">
        <f t="shared" si="17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idden="1">
      <c r="B147" s="21">
        <f>IF(LEN(C147=0),SUBTOTAL(3,$C$9:C147),"")</f>
        <v>74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5"/>
        <v>F</v>
      </c>
      <c r="R147" s="30" t="str">
        <f t="shared" si="16"/>
        <v>Kém</v>
      </c>
      <c r="S147" s="31" t="str">
        <f t="shared" si="17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idden="1">
      <c r="B148" s="21">
        <f>IF(LEN(C148=0),SUBTOTAL(3,$C$9:C148),"")</f>
        <v>74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5"/>
        <v>F</v>
      </c>
      <c r="R148" s="30" t="str">
        <f t="shared" si="16"/>
        <v>Kém</v>
      </c>
      <c r="S148" s="31" t="str">
        <f t="shared" si="17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idden="1">
      <c r="B149" s="21">
        <f>IF(LEN(C149=0),SUBTOTAL(3,$C$9:C149),"")</f>
        <v>74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5"/>
        <v>F</v>
      </c>
      <c r="R149" s="30" t="str">
        <f t="shared" si="16"/>
        <v>Kém</v>
      </c>
      <c r="S149" s="31" t="str">
        <f t="shared" si="17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idden="1">
      <c r="B150" s="21">
        <f>IF(LEN(C150=0),SUBTOTAL(3,$C$9:C150),"")</f>
        <v>74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5"/>
        <v>F</v>
      </c>
      <c r="R150" s="30" t="str">
        <f t="shared" si="16"/>
        <v>Kém</v>
      </c>
      <c r="S150" s="31" t="str">
        <f t="shared" si="17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idden="1">
      <c r="B151" s="21">
        <f>IF(LEN(C151=0),SUBTOTAL(3,$C$9:C151),"")</f>
        <v>74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5"/>
        <v>F</v>
      </c>
      <c r="R151" s="30" t="str">
        <f t="shared" si="16"/>
        <v>Kém</v>
      </c>
      <c r="S151" s="31" t="str">
        <f t="shared" si="17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idden="1">
      <c r="B152" s="21">
        <f>IF(LEN(C152=0),SUBTOTAL(3,$C$9:C152),"")</f>
        <v>74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5"/>
        <v>F</v>
      </c>
      <c r="R152" s="30" t="str">
        <f t="shared" si="16"/>
        <v>Kém</v>
      </c>
      <c r="S152" s="31" t="str">
        <f t="shared" si="17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idden="1">
      <c r="B153" s="21">
        <f>IF(LEN(C153=0),SUBTOTAL(3,$C$9:C153),"")</f>
        <v>74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5"/>
        <v>F</v>
      </c>
      <c r="R153" s="30" t="str">
        <f t="shared" si="16"/>
        <v>Kém</v>
      </c>
      <c r="S153" s="31" t="str">
        <f t="shared" si="17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idden="1">
      <c r="B154" s="21">
        <f>IF(LEN(C154=0),SUBTOTAL(3,$C$9:C154),"")</f>
        <v>74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5"/>
        <v>F</v>
      </c>
      <c r="R154" s="30" t="str">
        <f t="shared" si="16"/>
        <v>Kém</v>
      </c>
      <c r="S154" s="31" t="str">
        <f t="shared" si="17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idden="1">
      <c r="B155" s="21">
        <f>IF(LEN(C155=0),SUBTOTAL(3,$C$9:C155),"")</f>
        <v>74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5"/>
        <v>F</v>
      </c>
      <c r="R155" s="30" t="str">
        <f t="shared" si="16"/>
        <v>Kém</v>
      </c>
      <c r="S155" s="31" t="str">
        <f t="shared" si="17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idden="1">
      <c r="B156" s="21">
        <f>IF(LEN(C156=0),SUBTOTAL(3,$C$9:C156),"")</f>
        <v>74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5"/>
        <v>F</v>
      </c>
      <c r="R156" s="30" t="str">
        <f t="shared" si="16"/>
        <v>Kém</v>
      </c>
      <c r="S156" s="31" t="str">
        <f t="shared" si="17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idden="1">
      <c r="B157" s="21">
        <f>IF(LEN(C157=0),SUBTOTAL(3,$C$9:C157),"")</f>
        <v>74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5"/>
        <v>F</v>
      </c>
      <c r="R157" s="30" t="str">
        <f t="shared" si="16"/>
        <v>Kém</v>
      </c>
      <c r="S157" s="31" t="str">
        <f t="shared" si="17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idden="1">
      <c r="B158" s="81">
        <f>IF(LEN(C158=0),SUBTOTAL(3,$C$9:C158),"")</f>
        <v>74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5"/>
        <v>F</v>
      </c>
      <c r="R158" s="91" t="str">
        <f t="shared" si="16"/>
        <v>Kém</v>
      </c>
      <c r="S158" s="92" t="str">
        <f t="shared" si="17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144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58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3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15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1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77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13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82">
    <sortCondition ref="E9:E82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61" priority="28" operator="greaterThan">
      <formula>10</formula>
    </cfRule>
  </conditionalFormatting>
  <conditionalFormatting sqref="O9:O49 O99:O128 O148:O158">
    <cfRule type="cellIs" dxfId="60" priority="22" operator="greaterThan">
      <formula>10</formula>
    </cfRule>
    <cfRule type="cellIs" dxfId="59" priority="23" operator="greaterThan">
      <formula>10</formula>
    </cfRule>
    <cfRule type="cellIs" dxfId="58" priority="24" operator="greaterThan">
      <formula>10</formula>
    </cfRule>
    <cfRule type="cellIs" dxfId="57" priority="25" operator="greaterThan">
      <formula>10</formula>
    </cfRule>
    <cfRule type="cellIs" dxfId="56" priority="26" operator="greaterThan">
      <formula>10</formula>
    </cfRule>
    <cfRule type="cellIs" dxfId="55" priority="27" operator="greaterThan">
      <formula>10</formula>
    </cfRule>
  </conditionalFormatting>
  <conditionalFormatting sqref="H99:K128 H148:K158 H9:K49">
    <cfRule type="cellIs" dxfId="54" priority="21" operator="greaterThan">
      <formula>10</formula>
    </cfRule>
  </conditionalFormatting>
  <conditionalFormatting sqref="C1:C49 C99:C128 C148:C1048576">
    <cfRule type="duplicateValues" dxfId="52" priority="30"/>
  </conditionalFormatting>
  <conditionalFormatting sqref="H50:O98">
    <cfRule type="cellIs" dxfId="51" priority="18" operator="greaterThan">
      <formula>10</formula>
    </cfRule>
  </conditionalFormatting>
  <conditionalFormatting sqref="O50:O98">
    <cfRule type="cellIs" dxfId="50" priority="12" operator="greaterThan">
      <formula>10</formula>
    </cfRule>
    <cfRule type="cellIs" dxfId="49" priority="13" operator="greaterThan">
      <formula>10</formula>
    </cfRule>
    <cfRule type="cellIs" dxfId="48" priority="14" operator="greaterThan">
      <formula>10</formula>
    </cfRule>
    <cfRule type="cellIs" dxfId="47" priority="15" operator="greaterThan">
      <formula>10</formula>
    </cfRule>
    <cfRule type="cellIs" dxfId="46" priority="16" operator="greaterThan">
      <formula>10</formula>
    </cfRule>
    <cfRule type="cellIs" dxfId="45" priority="17" operator="greaterThan">
      <formula>10</formula>
    </cfRule>
  </conditionalFormatting>
  <conditionalFormatting sqref="H50:K98">
    <cfRule type="cellIs" dxfId="44" priority="11" operator="greaterThan">
      <formula>10</formula>
    </cfRule>
  </conditionalFormatting>
  <conditionalFormatting sqref="C50:C98">
    <cfRule type="duplicateValues" dxfId="42" priority="20"/>
  </conditionalFormatting>
  <conditionalFormatting sqref="H129:O147">
    <cfRule type="cellIs" dxfId="41" priority="8" operator="greaterThan">
      <formula>10</formula>
    </cfRule>
  </conditionalFormatting>
  <conditionalFormatting sqref="O129:O147">
    <cfRule type="cellIs" dxfId="40" priority="2" operator="greaterThan">
      <formula>10</formula>
    </cfRule>
    <cfRule type="cellIs" dxfId="39" priority="3" operator="greaterThan">
      <formula>10</formula>
    </cfRule>
    <cfRule type="cellIs" dxfId="38" priority="4" operator="greaterThan">
      <formula>10</formula>
    </cfRule>
    <cfRule type="cellIs" dxfId="37" priority="5" operator="greaterThan">
      <formula>10</formula>
    </cfRule>
    <cfRule type="cellIs" dxfId="36" priority="6" operator="greaterThan">
      <formula>10</formula>
    </cfRule>
    <cfRule type="cellIs" dxfId="35" priority="7" operator="greaterThan">
      <formula>10</formula>
    </cfRule>
  </conditionalFormatting>
  <conditionalFormatting sqref="H129:K147">
    <cfRule type="cellIs" dxfId="34" priority="1" operator="greaterThan">
      <formula>10</formula>
    </cfRule>
  </conditionalFormatting>
  <conditionalFormatting sqref="C129:C147">
    <cfRule type="duplicateValues" dxfId="32" priority="10"/>
  </conditionalFormatting>
  <dataValidations count="2">
    <dataValidation allowBlank="1" showInputMessage="1" showErrorMessage="1" errorTitle="Không xóa dữ liệu" error="Không xóa dữ liệu" prompt="Không xóa dữ liệu" sqref="D162 X2:AL7 W9:W158" xr:uid="{00000000-0002-0000-1300-000000000000}"/>
    <dataValidation type="decimal" allowBlank="1" showInputMessage="1" showErrorMessage="1" sqref="H9:K158" xr:uid="{00000000-0002-0000-1300-000001000000}">
      <formula1>0</formula1>
      <formula2>10</formula2>
    </dataValidation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filterMode="1">
    <tabColor rgb="FF00B0F0"/>
  </sheetPr>
  <dimension ref="A1:AL181"/>
  <sheetViews>
    <sheetView workbookViewId="0">
      <pane ySplit="2" topLeftCell="A3" activePane="bottomLeft" state="frozen"/>
      <selection activeCell="I13" sqref="I13"/>
      <selection pane="bottomLeft" activeCell="I13" sqref="I13"/>
    </sheetView>
  </sheetViews>
  <sheetFormatPr defaultColWidth="9" defaultRowHeight="15.75"/>
  <cols>
    <col min="1" max="1" width="0.109375" style="1" customWidth="1"/>
    <col min="2" max="2" width="4.33203125" style="1" customWidth="1"/>
    <col min="3" max="3" width="10.109375" style="1" customWidth="1"/>
    <col min="4" max="4" width="13.44140625" style="1" customWidth="1"/>
    <col min="5" max="5" width="8.88671875" style="1" customWidth="1"/>
    <col min="6" max="6" width="9.33203125" style="1" hidden="1" customWidth="1"/>
    <col min="7" max="7" width="10.88671875" style="1" customWidth="1"/>
    <col min="8" max="10" width="4.33203125" style="1" customWidth="1"/>
    <col min="11" max="11" width="4.33203125" style="1" hidden="1" customWidth="1"/>
    <col min="12" max="12" width="3.21875" style="1" hidden="1" customWidth="1"/>
    <col min="13" max="13" width="3.44140625" style="1" hidden="1" customWidth="1"/>
    <col min="14" max="14" width="7.33203125" style="1" hidden="1" customWidth="1"/>
    <col min="15" max="15" width="5.21875" style="1" customWidth="1"/>
    <col min="16" max="16" width="6.44140625" style="1" customWidth="1"/>
    <col min="17" max="17" width="6.44140625" style="1" hidden="1" customWidth="1"/>
    <col min="18" max="18" width="11.88671875" style="1" hidden="1" customWidth="1"/>
    <col min="19" max="19" width="15.109375" style="1" customWidth="1"/>
    <col min="20" max="20" width="5.6640625" style="1" hidden="1" customWidth="1"/>
    <col min="21" max="21" width="14.77734375" style="1" hidden="1" customWidth="1"/>
    <col min="22" max="22" width="6.44140625" style="2" customWidth="1"/>
    <col min="23" max="23" width="9" style="57"/>
    <col min="24" max="24" width="9.109375" style="57" bestFit="1" customWidth="1"/>
    <col min="25" max="25" width="9" style="57"/>
    <col min="26" max="26" width="10.33203125" style="57" bestFit="1" customWidth="1"/>
    <col min="27" max="27" width="9.109375" style="57" bestFit="1" customWidth="1"/>
    <col min="28" max="38" width="9" style="57"/>
    <col min="39" max="16384" width="9" style="1"/>
  </cols>
  <sheetData>
    <row r="1" spans="2:38" ht="20.25">
      <c r="B1" s="148" t="s">
        <v>0</v>
      </c>
      <c r="C1" s="148"/>
      <c r="D1" s="148"/>
      <c r="E1" s="148"/>
      <c r="F1" s="148"/>
      <c r="G1" s="148"/>
      <c r="H1" s="153" t="s">
        <v>4809</v>
      </c>
      <c r="I1" s="153"/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95"/>
      <c r="U1" s="3"/>
    </row>
    <row r="2" spans="2:38" s="132" customFormat="1">
      <c r="B2" s="149" t="s">
        <v>1</v>
      </c>
      <c r="C2" s="149"/>
      <c r="D2" s="149"/>
      <c r="E2" s="149"/>
      <c r="F2" s="149"/>
      <c r="G2" s="149"/>
      <c r="H2" s="150" t="s">
        <v>54</v>
      </c>
      <c r="I2" s="150"/>
      <c r="J2" s="150"/>
      <c r="K2" s="150"/>
      <c r="L2" s="150"/>
      <c r="M2" s="150"/>
      <c r="N2" s="150"/>
      <c r="O2" s="150"/>
      <c r="P2" s="150"/>
      <c r="Q2" s="150"/>
      <c r="R2" s="150"/>
      <c r="S2" s="150"/>
      <c r="T2" s="150"/>
      <c r="U2" s="128"/>
      <c r="V2" s="129"/>
      <c r="W2" s="130"/>
      <c r="X2" s="130"/>
      <c r="Y2" s="130"/>
      <c r="Z2" s="130"/>
      <c r="AA2" s="130"/>
      <c r="AB2" s="130"/>
      <c r="AC2" s="130"/>
      <c r="AD2" s="131"/>
      <c r="AE2" s="59"/>
      <c r="AF2" s="131"/>
      <c r="AG2" s="131"/>
      <c r="AH2" s="131"/>
      <c r="AI2" s="59"/>
      <c r="AJ2" s="131"/>
      <c r="AK2" s="130"/>
      <c r="AL2" s="130"/>
    </row>
    <row r="3" spans="2:38" ht="23.25" customHeight="1">
      <c r="B3" s="154" t="s">
        <v>2</v>
      </c>
      <c r="C3" s="154"/>
      <c r="D3" s="166" t="str">
        <f>VLOOKUP(LEFT($S$3,LEN(S3)-3),Trong_so,2,0)</f>
        <v>Vật lý 1 và thí nghiệm</v>
      </c>
      <c r="E3" s="166"/>
      <c r="F3" s="166"/>
      <c r="G3" s="166"/>
      <c r="H3" s="166"/>
      <c r="I3" s="166"/>
      <c r="J3" s="166"/>
      <c r="K3" s="166"/>
      <c r="L3" s="166"/>
      <c r="M3" s="166"/>
      <c r="N3" s="154" t="s">
        <v>56</v>
      </c>
      <c r="O3" s="154"/>
      <c r="P3" s="154"/>
      <c r="Q3" s="154"/>
      <c r="R3" s="154"/>
      <c r="S3" s="80" t="s">
        <v>3143</v>
      </c>
      <c r="T3" s="80"/>
      <c r="W3" s="58"/>
      <c r="X3" s="157" t="s">
        <v>45</v>
      </c>
      <c r="Y3" s="157" t="s">
        <v>8</v>
      </c>
      <c r="Z3" s="157" t="s">
        <v>44</v>
      </c>
      <c r="AA3" s="157" t="s">
        <v>43</v>
      </c>
      <c r="AB3" s="157"/>
      <c r="AC3" s="157"/>
      <c r="AD3" s="157"/>
      <c r="AE3" s="157" t="s">
        <v>42</v>
      </c>
      <c r="AF3" s="157"/>
      <c r="AG3" s="157" t="s">
        <v>40</v>
      </c>
      <c r="AH3" s="157"/>
      <c r="AI3" s="157" t="s">
        <v>41</v>
      </c>
      <c r="AJ3" s="157"/>
      <c r="AK3" s="157" t="s">
        <v>39</v>
      </c>
      <c r="AL3" s="157"/>
    </row>
    <row r="4" spans="2:38" ht="17.25" customHeight="1">
      <c r="B4" s="155" t="s">
        <v>3</v>
      </c>
      <c r="C4" s="155"/>
      <c r="D4" s="102">
        <f>VLOOKUP(LEFT($S$3,LEN(S3)-3),Trong_so,3,0)</f>
        <v>4</v>
      </c>
      <c r="E4" s="151" t="s">
        <v>49</v>
      </c>
      <c r="F4" s="151"/>
      <c r="G4" s="152">
        <f>INDEX(Date_time,MATCH($S$3,Data!$F$2:$F$15458,0),2)</f>
        <v>43631</v>
      </c>
      <c r="H4" s="152"/>
      <c r="I4" s="152"/>
      <c r="J4" s="152"/>
      <c r="K4" s="152"/>
      <c r="L4" s="80"/>
      <c r="M4" s="80"/>
      <c r="N4" s="80"/>
      <c r="O4" s="151" t="str">
        <f>"Giờ thi: " &amp;INDEX(Date_time,MATCH($S$3,Data!$F$2:$F$15458,0),1)</f>
        <v>Giờ thi: 15:30</v>
      </c>
      <c r="P4" s="151"/>
      <c r="Q4" s="151"/>
      <c r="R4" s="151"/>
      <c r="S4" s="151"/>
      <c r="T4" s="80"/>
      <c r="W4" s="58"/>
      <c r="X4" s="157"/>
      <c r="Y4" s="157"/>
      <c r="Z4" s="157"/>
      <c r="AA4" s="157"/>
      <c r="AB4" s="157"/>
      <c r="AC4" s="157"/>
      <c r="AD4" s="157"/>
      <c r="AE4" s="157"/>
      <c r="AF4" s="157"/>
      <c r="AG4" s="157"/>
      <c r="AH4" s="157"/>
      <c r="AI4" s="157"/>
      <c r="AJ4" s="157"/>
      <c r="AK4" s="157"/>
      <c r="AL4" s="157"/>
    </row>
    <row r="5" spans="2:38" ht="5.25" customHeight="1"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54"/>
      <c r="P5" s="3"/>
      <c r="Q5" s="3"/>
      <c r="R5" s="3"/>
      <c r="S5" s="3"/>
      <c r="T5" s="3"/>
      <c r="W5" s="58"/>
      <c r="X5" s="157"/>
      <c r="Y5" s="157"/>
      <c r="Z5" s="157"/>
      <c r="AA5" s="157"/>
      <c r="AB5" s="157"/>
      <c r="AC5" s="157"/>
      <c r="AD5" s="157"/>
      <c r="AE5" s="157"/>
      <c r="AF5" s="157"/>
      <c r="AG5" s="157"/>
      <c r="AH5" s="157"/>
      <c r="AI5" s="157"/>
      <c r="AJ5" s="157"/>
      <c r="AK5" s="157"/>
      <c r="AL5" s="157"/>
    </row>
    <row r="6" spans="2:38" ht="44.25" customHeight="1">
      <c r="B6" s="158" t="s">
        <v>4</v>
      </c>
      <c r="C6" s="160" t="s">
        <v>5</v>
      </c>
      <c r="D6" s="162" t="s">
        <v>6</v>
      </c>
      <c r="E6" s="163"/>
      <c r="F6" s="158" t="s">
        <v>7</v>
      </c>
      <c r="G6" s="158" t="s">
        <v>8</v>
      </c>
      <c r="H6" s="156" t="s">
        <v>9</v>
      </c>
      <c r="I6" s="156" t="s">
        <v>10</v>
      </c>
      <c r="J6" s="156" t="s">
        <v>11</v>
      </c>
      <c r="K6" s="156" t="s">
        <v>12</v>
      </c>
      <c r="L6" s="147" t="s">
        <v>13</v>
      </c>
      <c r="M6" s="147" t="s">
        <v>14</v>
      </c>
      <c r="N6" s="147" t="s">
        <v>15</v>
      </c>
      <c r="O6" s="147" t="s">
        <v>16</v>
      </c>
      <c r="P6" s="158" t="s">
        <v>17</v>
      </c>
      <c r="Q6" s="147" t="s">
        <v>18</v>
      </c>
      <c r="R6" s="158" t="s">
        <v>19</v>
      </c>
      <c r="S6" s="158" t="s">
        <v>20</v>
      </c>
      <c r="T6" s="158" t="s">
        <v>21</v>
      </c>
      <c r="U6" s="167" t="s">
        <v>2939</v>
      </c>
      <c r="W6" s="58"/>
      <c r="X6" s="157"/>
      <c r="Y6" s="157"/>
      <c r="Z6" s="157"/>
      <c r="AA6" s="61" t="s">
        <v>22</v>
      </c>
      <c r="AB6" s="61" t="s">
        <v>23</v>
      </c>
      <c r="AC6" s="61" t="s">
        <v>24</v>
      </c>
      <c r="AD6" s="61" t="s">
        <v>25</v>
      </c>
      <c r="AE6" s="61" t="s">
        <v>26</v>
      </c>
      <c r="AF6" s="61" t="s">
        <v>25</v>
      </c>
      <c r="AG6" s="61" t="s">
        <v>26</v>
      </c>
      <c r="AH6" s="61" t="s">
        <v>25</v>
      </c>
      <c r="AI6" s="61" t="s">
        <v>26</v>
      </c>
      <c r="AJ6" s="61" t="s">
        <v>25</v>
      </c>
      <c r="AK6" s="61" t="s">
        <v>26</v>
      </c>
      <c r="AL6" s="62" t="s">
        <v>25</v>
      </c>
    </row>
    <row r="7" spans="2:38" ht="28.5" customHeight="1">
      <c r="B7" s="159"/>
      <c r="C7" s="161"/>
      <c r="D7" s="164"/>
      <c r="E7" s="165"/>
      <c r="F7" s="159"/>
      <c r="G7" s="159"/>
      <c r="H7" s="156"/>
      <c r="I7" s="156"/>
      <c r="J7" s="156"/>
      <c r="K7" s="156"/>
      <c r="L7" s="147"/>
      <c r="M7" s="147"/>
      <c r="N7" s="147"/>
      <c r="O7" s="147"/>
      <c r="P7" s="168"/>
      <c r="Q7" s="147"/>
      <c r="R7" s="159"/>
      <c r="S7" s="168"/>
      <c r="T7" s="168"/>
      <c r="U7" s="167"/>
      <c r="V7" s="5"/>
      <c r="W7" s="58"/>
      <c r="X7" s="63" t="str">
        <f>+D3</f>
        <v>Vật lý 1 và thí nghiệm</v>
      </c>
      <c r="Y7" s="64">
        <f>+O3</f>
        <v>0</v>
      </c>
      <c r="Z7" s="65">
        <f>+$AI$7+$AK$7+$AG$7</f>
        <v>150</v>
      </c>
      <c r="AA7" s="59">
        <f>COUNTIF($S$8:$S$196,"Khiển trách")</f>
        <v>0</v>
      </c>
      <c r="AB7" s="59">
        <f>COUNTIF($S$8:$S$196,"Cảnh cáo")</f>
        <v>0</v>
      </c>
      <c r="AC7" s="59">
        <f>COUNTIF($S$8:$S$196,"Đình chỉ thi")</f>
        <v>0</v>
      </c>
      <c r="AD7" s="66">
        <f>+($AA$7+$AB$7+$AC$7)/$Z$7*100%</f>
        <v>0</v>
      </c>
      <c r="AE7" s="59">
        <f>SUM(COUNTIF($S$8:$S$194,"Vắng"),COUNTIF($S$8:$S$194,"Vắng có phép"))</f>
        <v>1</v>
      </c>
      <c r="AF7" s="67">
        <f>+$AE$7/$Z$7</f>
        <v>6.6666666666666671E-3</v>
      </c>
      <c r="AG7" s="68">
        <f>COUNTIF($W$8:$W$194,"Thi lại")</f>
        <v>64</v>
      </c>
      <c r="AH7" s="67">
        <f>+$AG$7/$Z$7</f>
        <v>0.42666666666666669</v>
      </c>
      <c r="AI7" s="68">
        <f>COUNTIF($W$8:$W$195,"Học lại")</f>
        <v>11</v>
      </c>
      <c r="AJ7" s="67">
        <f>+$AI$7/$Z$7</f>
        <v>7.3333333333333334E-2</v>
      </c>
      <c r="AK7" s="59">
        <f>COUNTIF($W$9:$W$195,"Đạt")</f>
        <v>75</v>
      </c>
      <c r="AL7" s="66">
        <f>+$AK$7/$Z$7</f>
        <v>0.5</v>
      </c>
    </row>
    <row r="8" spans="2:38" ht="14.25" customHeight="1">
      <c r="B8" s="174" t="s">
        <v>27</v>
      </c>
      <c r="C8" s="175"/>
      <c r="D8" s="175"/>
      <c r="E8" s="175"/>
      <c r="F8" s="175"/>
      <c r="G8" s="176"/>
      <c r="H8" s="6">
        <f>VLOOKUP(LEFT($S$3,LEN(S3)-3),Trong_so,4,0)</f>
        <v>10</v>
      </c>
      <c r="I8" s="6">
        <f>VLOOKUP(LEFT($S$3,LEN(S3)-3),Trong_so,7,0)</f>
        <v>10</v>
      </c>
      <c r="J8" s="78">
        <f>VLOOKUP(LEFT($S$3,LEN(S3)-3),Trong_so,6,0)</f>
        <v>20</v>
      </c>
      <c r="K8" s="6">
        <f>VLOOKUP(LEFT($S$3,LEN(S3)-3),Trong_so,5,0)</f>
        <v>0</v>
      </c>
      <c r="L8" s="7"/>
      <c r="M8" s="8"/>
      <c r="N8" s="8"/>
      <c r="O8" s="55">
        <f>100-(H8+I8+J8+K8)</f>
        <v>60</v>
      </c>
      <c r="P8" s="159"/>
      <c r="Q8" s="9"/>
      <c r="R8" s="9"/>
      <c r="S8" s="159"/>
      <c r="T8" s="159"/>
      <c r="U8" s="167"/>
      <c r="W8" s="58"/>
      <c r="X8" s="69"/>
      <c r="Y8" s="69"/>
      <c r="Z8" s="69"/>
      <c r="AA8" s="69"/>
      <c r="AB8" s="69"/>
      <c r="AC8" s="69"/>
      <c r="AD8" s="69"/>
      <c r="AE8" s="69"/>
      <c r="AF8" s="69"/>
      <c r="AG8" s="69"/>
      <c r="AH8" s="69"/>
      <c r="AI8" s="69"/>
      <c r="AJ8" s="69"/>
      <c r="AK8" s="69"/>
      <c r="AL8" s="69"/>
    </row>
    <row r="9" spans="2:38" ht="17.850000000000001" customHeight="1">
      <c r="B9" s="10">
        <f>IF(LEN(C9=0),SUBTOTAL(3,$C$9:C9),"")</f>
        <v>1</v>
      </c>
      <c r="C9" s="11" t="s">
        <v>1764</v>
      </c>
      <c r="D9" s="12" t="s">
        <v>4107</v>
      </c>
      <c r="E9" s="13" t="s">
        <v>3206</v>
      </c>
      <c r="F9" s="14" t="s">
        <v>4108</v>
      </c>
      <c r="G9" s="11" t="s">
        <v>3228</v>
      </c>
      <c r="H9" s="26">
        <v>8</v>
      </c>
      <c r="I9" s="15">
        <v>9.5</v>
      </c>
      <c r="J9" s="15">
        <v>9</v>
      </c>
      <c r="K9" s="15" t="s">
        <v>28</v>
      </c>
      <c r="L9" s="114"/>
      <c r="M9" s="114"/>
      <c r="N9" s="114"/>
      <c r="O9" s="16">
        <v>4.5</v>
      </c>
      <c r="P9" s="17">
        <f>ROUND(SUMPRODUCT(H9:O9,$H$8:$O$8)/100,1)</f>
        <v>6.3</v>
      </c>
      <c r="Q9" s="18" t="str">
        <f t="shared" ref="Q9:Q40" si="0">IF(AND($P9&gt;=9,$P9&lt;=10),"A+","")&amp;IF(AND($P9&gt;=8.5,$P9&lt;=8.9),"A","")&amp;IF(AND($P9&gt;=8,$P9&lt;=8.4),"B+","")&amp;IF(AND($P9&gt;=7,$P9&lt;=7.9),"B","")&amp;IF(AND($P9&gt;=6.5,$P9&lt;=6.9),"C+","")&amp;IF(AND($P9&gt;=5.5,$P9&lt;=6.4),"C","")&amp;IF(AND($P9&gt;=5,$P9&lt;=5.4),"D+","")&amp;IF(AND($P9&gt;=4,$P9&lt;=4.9),"D","")&amp;IF(AND($P9&lt;4),"F","")</f>
        <v>C</v>
      </c>
      <c r="R9" s="115" t="str">
        <f t="shared" ref="R9:R40" si="1">IF($P9&lt;4,"Kém",IF(AND($P9&gt;=4,$P9&lt;=5.4),"Trung bình yếu",IF(AND($P9&gt;=5.5,$P9&lt;=6.9),"Trung bình",IF(AND($P9&gt;=7,$P9&lt;=8.4),"Khá",IF(AND($P9&gt;=8.5,$P9&lt;=10),"Giỏi","")))))</f>
        <v>Trung bình</v>
      </c>
      <c r="S9" s="31" t="str">
        <f t="shared" ref="S9:S40" si="2">+IF(OR($H9=0,$I9=0,$J9=0,$K9=0),"Không đủ ĐKDT",IF(AND(O9=0,P9&gt;=4),"Không đạt",""))</f>
        <v/>
      </c>
      <c r="T9" s="19" t="str">
        <f t="array" ref="T9">IFERROR(VLOOKUP($C9&amp;$S$3,CHOOSE({1,2},Data!$A$2:$A$15458&amp;Data!$B$2:$B$15458,Data!$C$2:$C$15458),2,0),"")</f>
        <v>203-A2</v>
      </c>
      <c r="U9" s="94" t="str">
        <f t="array" ref="U9">IFERROR(VLOOKUP($C9&amp;$G$4,CHOOSE({1,2},Data!$A$2:$A$15458&amp;Data!$E$2:$E$15458,Data!$F$2:$F$15458),2,0),"")</f>
        <v>BAS1224-20</v>
      </c>
      <c r="V9" s="20"/>
      <c r="W9" s="79" t="str">
        <f>IF(S9="Không đủ ĐKDT","Học lại",IF(S9="Đình chỉ thi","Học lại",IF(AND(MID(G9,2,2)&lt;"12",S9="Vắng"),"Thi lại",IF(S9="Vắng có phép", "Thi lại",IF(AND((MID(G9,2,2)&lt;"12"),P9&lt;4.5),"Thi lại",IF(AND((MID(G9,2,2)&lt;"19"),P9&lt;4),"Học lại",IF(AND((MID(G9,2,2)&gt;"18"),P9&lt;4),"Thi lại",IF(AND(MID(G9,2,2)&gt;"18",O9=0),"Thi lại",IF(AND((MID(G9,2,2)&lt;"12"),O9=0),"Thi lại",IF(AND((MID(G9,2,2)&lt;"19"),(MID(G9,2,2)&gt;"11"),O9=0),"Học lại","Đạt"))))))))))</f>
        <v>Đạt</v>
      </c>
      <c r="X9" s="70"/>
      <c r="Y9" s="70"/>
      <c r="Z9" s="124"/>
      <c r="AA9" s="60"/>
      <c r="AB9" s="60"/>
      <c r="AC9" s="60"/>
      <c r="AD9" s="71"/>
      <c r="AE9" s="60"/>
      <c r="AF9" s="72"/>
      <c r="AG9" s="73"/>
      <c r="AH9" s="72"/>
      <c r="AI9" s="73"/>
      <c r="AJ9" s="72"/>
      <c r="AK9" s="60"/>
      <c r="AL9" s="71"/>
    </row>
    <row r="10" spans="2:38" ht="17.850000000000001" customHeight="1">
      <c r="B10" s="21">
        <f>IF(LEN(C10=0),SUBTOTAL(3,$C$9:C10),"")</f>
        <v>2</v>
      </c>
      <c r="C10" s="22" t="s">
        <v>2252</v>
      </c>
      <c r="D10" s="23" t="s">
        <v>3212</v>
      </c>
      <c r="E10" s="24" t="s">
        <v>3206</v>
      </c>
      <c r="F10" s="25" t="s">
        <v>4112</v>
      </c>
      <c r="G10" s="22" t="s">
        <v>3242</v>
      </c>
      <c r="H10" s="26">
        <v>7</v>
      </c>
      <c r="I10" s="26">
        <v>8</v>
      </c>
      <c r="J10" s="26">
        <v>7</v>
      </c>
      <c r="K10" s="26" t="s">
        <v>28</v>
      </c>
      <c r="L10" s="33"/>
      <c r="M10" s="33"/>
      <c r="N10" s="33"/>
      <c r="O10" s="77">
        <v>3.5</v>
      </c>
      <c r="P10" s="28">
        <f>ROUND(SUMPRODUCT(H10:O10,$H$8:$O$8)/100,1)</f>
        <v>5</v>
      </c>
      <c r="Q10" s="29" t="str">
        <f t="shared" si="0"/>
        <v>D+</v>
      </c>
      <c r="R10" s="30" t="str">
        <f t="shared" si="1"/>
        <v>Trung bình yếu</v>
      </c>
      <c r="S10" s="31" t="str">
        <f t="shared" si="2"/>
        <v/>
      </c>
      <c r="T10" s="32" t="str">
        <f t="array" ref="T10">IFERROR(VLOOKUP($C10&amp;$S$3,CHOOSE({1,2},Data!$A$2:$A$15458&amp;Data!$B$2:$B$15458,Data!$C$2:$C$15458),2,0),"")</f>
        <v>203-A2</v>
      </c>
      <c r="U10" s="94" t="str">
        <f t="array" ref="U10">IFERROR(VLOOKUP($C10&amp;$G$4,CHOOSE({1,2},Data!$A$2:$A$15458&amp;Data!$E$2:$E$15458,Data!$F$2:$F$15458),2,0),"")</f>
        <v>BAS1224-20</v>
      </c>
      <c r="V10" s="20"/>
      <c r="W10" s="79" t="str">
        <f>IF(S10="Không đủ ĐKDT","Học lại",IF(S10="Đình chỉ thi","Học lại",IF(AND(MID(G10,2,2)&lt;"12",S10="Vắng"),"Thi lại",IF(S10="Vắng có phép", "Thi lại",IF(AND((MID(G10,2,2)&lt;"12"),P10&lt;4.5),"Thi lại",IF(AND((MID(G10,2,2)&lt;"19"),P10&lt;4),"Học lại",IF(AND((MID(G10,2,2)&gt;"18"),P10&lt;4),"Thi lại",IF(AND(MID(G10,2,2)&gt;"18",O10=0),"Thi lại",IF(AND((MID(G10,2,2)&lt;"12"),O10=0),"Thi lại",IF(AND((MID(G10,2,2)&lt;"19"),(MID(G10,2,2)&gt;"11"),O10=0),"Học lại","Đạt"))))))))))</f>
        <v>Đạt</v>
      </c>
      <c r="X10" s="58"/>
      <c r="Y10" s="58"/>
      <c r="Z10" s="58"/>
      <c r="AA10" s="58"/>
      <c r="AB10" s="58"/>
      <c r="AC10" s="58"/>
      <c r="AD10" s="58"/>
      <c r="AE10" s="58"/>
      <c r="AF10" s="58"/>
      <c r="AG10" s="58"/>
      <c r="AH10" s="58"/>
      <c r="AI10" s="58"/>
      <c r="AJ10" s="58"/>
      <c r="AK10" s="58"/>
      <c r="AL10" s="58"/>
    </row>
    <row r="11" spans="2:38" ht="17.850000000000001" customHeight="1">
      <c r="B11" s="21">
        <f>IF(LEN(C11=0),SUBTOTAL(3,$C$9:C11),"")</f>
        <v>3</v>
      </c>
      <c r="C11" s="22" t="s">
        <v>331</v>
      </c>
      <c r="D11" s="23" t="s">
        <v>3397</v>
      </c>
      <c r="E11" s="24" t="s">
        <v>3206</v>
      </c>
      <c r="F11" s="25" t="s">
        <v>3580</v>
      </c>
      <c r="G11" s="22" t="s">
        <v>3296</v>
      </c>
      <c r="H11" s="26">
        <v>10</v>
      </c>
      <c r="I11" s="26">
        <v>8.5</v>
      </c>
      <c r="J11" s="26">
        <v>8.5</v>
      </c>
      <c r="K11" s="26" t="s">
        <v>28</v>
      </c>
      <c r="L11" s="27"/>
      <c r="M11" s="27"/>
      <c r="N11" s="27"/>
      <c r="O11" s="77">
        <v>8</v>
      </c>
      <c r="P11" s="28">
        <f>ROUND(SUMPRODUCT(H11:O11,$H$8:$O$8)/100,1)</f>
        <v>8.4</v>
      </c>
      <c r="Q11" s="29" t="str">
        <f t="shared" si="0"/>
        <v>B+</v>
      </c>
      <c r="R11" s="29" t="str">
        <f t="shared" si="1"/>
        <v>Khá</v>
      </c>
      <c r="S11" s="31" t="str">
        <f t="shared" si="2"/>
        <v/>
      </c>
      <c r="T11" s="32" t="str">
        <f t="array" ref="T11">IFERROR(VLOOKUP($C11&amp;$S$3,CHOOSE({1,2},Data!$A$2:$A$15458&amp;Data!$B$2:$B$15458,Data!$C$2:$C$15458),2,0),"")</f>
        <v>203-A2</v>
      </c>
      <c r="U11" s="94" t="str">
        <f t="array" ref="U11">IFERROR(VLOOKUP($C11&amp;$G$4,CHOOSE({1,2},Data!$A$2:$A$15458&amp;Data!$E$2:$E$15458,Data!$F$2:$F$15458),2,0),"")</f>
        <v>BAS1224-20</v>
      </c>
      <c r="V11" s="20"/>
      <c r="W11" s="79" t="str">
        <f>IF(S11="Không đủ ĐKDT","Học lại",IF(S11="Đình chỉ thi","Học lại",IF(AND(MID(G11,2,2)&lt;"12",S11="Vắng"),"Thi lại",IF(S11="Vắng có phép", "Thi lại",IF(AND((MID(G11,2,2)&lt;"12"),P11&lt;4.5),"Thi lại",IF(AND((MID(G11,2,2)&lt;"19"),P11&lt;4),"Học lại",IF(AND((MID(G11,2,2)&gt;"18"),P11&lt;4),"Thi lại",IF(AND(MID(G11,2,2)&gt;"18",O11=0),"Thi lại",IF(AND((MID(G11,2,2)&lt;"12"),O11=0),"Thi lại",IF(AND((MID(G11,2,2)&lt;"19"),(MID(G11,2,2)&gt;"11"),O11=0),"Học lại","Đạt"))))))))))</f>
        <v>Đạt</v>
      </c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</row>
    <row r="12" spans="2:38" ht="17.850000000000001" customHeight="1">
      <c r="B12" s="21">
        <f>IF(LEN(C12=0),SUBTOTAL(3,$C$9:C12),"")</f>
        <v>4</v>
      </c>
      <c r="C12" s="22" t="s">
        <v>2617</v>
      </c>
      <c r="D12" s="23" t="s">
        <v>4109</v>
      </c>
      <c r="E12" s="24" t="s">
        <v>3206</v>
      </c>
      <c r="F12" s="25" t="s">
        <v>3671</v>
      </c>
      <c r="G12" s="22" t="s">
        <v>3358</v>
      </c>
      <c r="H12" s="26">
        <v>8</v>
      </c>
      <c r="I12" s="26">
        <v>8.5</v>
      </c>
      <c r="J12" s="26">
        <v>5</v>
      </c>
      <c r="K12" s="26" t="s">
        <v>28</v>
      </c>
      <c r="L12" s="33"/>
      <c r="M12" s="33"/>
      <c r="N12" s="33"/>
      <c r="O12" s="77">
        <v>3</v>
      </c>
      <c r="P12" s="28">
        <f>ROUND(SUMPRODUCT(H12:O12,$H$8:$O$8)/100,1)</f>
        <v>4.5</v>
      </c>
      <c r="Q12" s="29" t="str">
        <f t="shared" si="0"/>
        <v>D</v>
      </c>
      <c r="R12" s="30" t="str">
        <f t="shared" si="1"/>
        <v>Trung bình yếu</v>
      </c>
      <c r="S12" s="31" t="str">
        <f t="shared" si="2"/>
        <v/>
      </c>
      <c r="T12" s="32" t="str">
        <f t="array" ref="T12">IFERROR(VLOOKUP($C12&amp;$S$3,CHOOSE({1,2},Data!$A$2:$A$15458&amp;Data!$B$2:$B$15458,Data!$C$2:$C$15458),2,0),"")</f>
        <v>203-A2</v>
      </c>
      <c r="U12" s="94" t="str">
        <f t="array" ref="U12">IFERROR(VLOOKUP($C12&amp;$G$4,CHOOSE({1,2},Data!$A$2:$A$15458&amp;Data!$E$2:$E$15458,Data!$F$2:$F$15458),2,0),"")</f>
        <v>BAS1224-20</v>
      </c>
      <c r="V12" s="20"/>
      <c r="W12" s="79" t="str">
        <f>IF(S12="Không đủ ĐKDT","Học lại",IF(S12="Đình chỉ thi","Học lại",IF(AND(MID(G12,2,2)&lt;"12",S12="Vắng"),"Thi lại",IF(S12="Vắng có phép", "Thi lại",IF(AND((MID(G12,2,2)&lt;"12"),P12&lt;4.5),"Thi lại",IF(AND((MID(G12,2,2)&lt;"19"),P12&lt;4),"Học lại",IF(AND((MID(G12,2,2)&gt;"18"),P12&lt;4),"Thi lại",IF(AND(MID(G12,2,2)&gt;"18",O12=0),"Thi lại",IF(AND((MID(G12,2,2)&lt;"12"),O12=0),"Thi lại",IF(AND((MID(G12,2,2)&lt;"19"),(MID(G12,2,2)&gt;"11"),O12=0),"Học lại","Đạt"))))))))))</f>
        <v>Đạt</v>
      </c>
      <c r="X12" s="58"/>
      <c r="Y12" s="58"/>
      <c r="Z12" s="58"/>
      <c r="AA12" s="58"/>
      <c r="AB12" s="58"/>
      <c r="AC12" s="58"/>
      <c r="AD12" s="58"/>
      <c r="AE12" s="58"/>
      <c r="AF12" s="58"/>
      <c r="AG12" s="58"/>
      <c r="AH12" s="58"/>
      <c r="AI12" s="58"/>
      <c r="AJ12" s="58"/>
      <c r="AK12" s="58"/>
      <c r="AL12" s="58"/>
    </row>
    <row r="13" spans="2:38" ht="17.850000000000001" customHeight="1">
      <c r="B13" s="21">
        <f>IF(LEN(C13=0),SUBTOTAL(3,$C$9:C13),"")</f>
        <v>5</v>
      </c>
      <c r="C13" s="22" t="s">
        <v>1354</v>
      </c>
      <c r="D13" s="23" t="s">
        <v>4110</v>
      </c>
      <c r="E13" s="24" t="s">
        <v>3206</v>
      </c>
      <c r="F13" s="25" t="s">
        <v>3384</v>
      </c>
      <c r="G13" s="22" t="s">
        <v>3208</v>
      </c>
      <c r="H13" s="26">
        <v>5</v>
      </c>
      <c r="I13" s="26">
        <v>7</v>
      </c>
      <c r="J13" s="26">
        <v>8</v>
      </c>
      <c r="K13" s="26" t="s">
        <v>28</v>
      </c>
      <c r="L13" s="33"/>
      <c r="M13" s="33"/>
      <c r="N13" s="33"/>
      <c r="O13" s="77">
        <v>1</v>
      </c>
      <c r="P13" s="28">
        <f>ROUND(SUMPRODUCT(H13:O13,$H$8:$O$8)/100,1)</f>
        <v>3.4</v>
      </c>
      <c r="Q13" s="29" t="str">
        <f t="shared" si="0"/>
        <v>F</v>
      </c>
      <c r="R13" s="30" t="str">
        <f t="shared" si="1"/>
        <v>Kém</v>
      </c>
      <c r="S13" s="31" t="str">
        <f t="shared" si="2"/>
        <v/>
      </c>
      <c r="T13" s="32" t="str">
        <f t="array" ref="T13">IFERROR(VLOOKUP($C13&amp;$S$3,CHOOSE({1,2},Data!$A$2:$A$15458&amp;Data!$B$2:$B$15458,Data!$C$2:$C$15458),2,0),"")</f>
        <v>203-A2</v>
      </c>
      <c r="U13" s="94" t="str">
        <f t="array" ref="U13">IFERROR(VLOOKUP($C13&amp;$G$4,CHOOSE({1,2},Data!$A$2:$A$15458&amp;Data!$E$2:$E$15458,Data!$F$2:$F$15458),2,0),"")</f>
        <v>BAS1224-20</v>
      </c>
      <c r="V13" s="20"/>
      <c r="W13" s="79" t="str">
        <f>IF(S13="Không đủ ĐKDT","Học lại",IF(S13="Đình chỉ thi","Học lại",IF(AND(MID(G13,2,2)&lt;"12",S13="Vắng"),"Thi lại",IF(S13="Vắng có phép", "Thi lại",IF(AND((MID(G13,2,2)&lt;"12"),P13&lt;4.5),"Thi lại",IF(AND((MID(G13,2,2)&lt;"19"),P13&lt;4),"Học lại",IF(AND((MID(G13,2,2)&gt;"18"),P13&lt;4),"Thi lại",IF(AND(MID(G13,2,2)&gt;"18",O13=0),"Thi lại",IF(AND((MID(G13,2,2)&lt;"12"),O13=0),"Thi lại",IF(AND((MID(G13,2,2)&lt;"19"),(MID(G13,2,2)&gt;"11"),O13=0),"Học lại","Đạt"))))))))))</f>
        <v>Học lại</v>
      </c>
      <c r="X13" s="58"/>
      <c r="Y13" s="58"/>
      <c r="Z13" s="58"/>
      <c r="AA13" s="58"/>
      <c r="AB13" s="58"/>
      <c r="AC13" s="58"/>
      <c r="AD13" s="58"/>
      <c r="AE13" s="58"/>
      <c r="AF13" s="58"/>
      <c r="AG13" s="58"/>
      <c r="AH13" s="58"/>
      <c r="AI13" s="58"/>
      <c r="AJ13" s="58"/>
      <c r="AK13" s="58"/>
      <c r="AL13" s="58"/>
    </row>
    <row r="14" spans="2:38" ht="17.850000000000001" customHeight="1">
      <c r="B14" s="21">
        <f>IF(LEN(C14=0),SUBTOTAL(3,$C$9:C14),"")</f>
        <v>6</v>
      </c>
      <c r="C14" s="22" t="s">
        <v>2744</v>
      </c>
      <c r="D14" s="23" t="s">
        <v>3223</v>
      </c>
      <c r="E14" s="24" t="s">
        <v>3206</v>
      </c>
      <c r="F14" s="25" t="s">
        <v>4111</v>
      </c>
      <c r="G14" s="22" t="s">
        <v>3283</v>
      </c>
      <c r="H14" s="26">
        <v>4</v>
      </c>
      <c r="I14" s="26">
        <v>5</v>
      </c>
      <c r="J14" s="26">
        <v>8.5</v>
      </c>
      <c r="K14" s="26" t="s">
        <v>28</v>
      </c>
      <c r="L14" s="33"/>
      <c r="M14" s="33"/>
      <c r="N14" s="33"/>
      <c r="O14" s="77">
        <v>2</v>
      </c>
      <c r="P14" s="28">
        <f>ROUND(SUMPRODUCT(H14:O14,$H$8:$O$8)/100,1)</f>
        <v>3.8</v>
      </c>
      <c r="Q14" s="29" t="str">
        <f t="shared" si="0"/>
        <v>F</v>
      </c>
      <c r="R14" s="30" t="str">
        <f t="shared" si="1"/>
        <v>Kém</v>
      </c>
      <c r="S14" s="31" t="str">
        <f t="shared" si="2"/>
        <v/>
      </c>
      <c r="T14" s="32" t="str">
        <f t="array" ref="T14">IFERROR(VLOOKUP($C14&amp;$S$3,CHOOSE({1,2},Data!$A$2:$A$15458&amp;Data!$B$2:$B$15458,Data!$C$2:$C$15458),2,0),"")</f>
        <v>203-A2</v>
      </c>
      <c r="U14" s="94" t="str">
        <f t="array" ref="U14">IFERROR(VLOOKUP($C14&amp;$G$4,CHOOSE({1,2},Data!$A$2:$A$15458&amp;Data!$E$2:$E$15458,Data!$F$2:$F$15458),2,0),"")</f>
        <v>BAS1224-20</v>
      </c>
      <c r="V14" s="20"/>
      <c r="W14" s="79" t="str">
        <f>IF(S14="Không đủ ĐKDT","Học lại",IF(S14="Đình chỉ thi","Học lại",IF(AND(MID(G14,2,2)&lt;"12",S14="Vắng"),"Thi lại",IF(S14="Vắng có phép", "Thi lại",IF(AND((MID(G14,2,2)&lt;"12"),P14&lt;4.5),"Thi lại",IF(AND((MID(G14,2,2)&lt;"19"),P14&lt;4),"Học lại",IF(AND((MID(G14,2,2)&gt;"18"),P14&lt;4),"Thi lại",IF(AND(MID(G14,2,2)&gt;"18",O14=0),"Thi lại",IF(AND((MID(G14,2,2)&lt;"12"),O14=0),"Thi lại",IF(AND((MID(G14,2,2)&lt;"19"),(MID(G14,2,2)&gt;"11"),O14=0),"Học lại","Đạt"))))))))))</f>
        <v>Học lại</v>
      </c>
      <c r="X14" s="58"/>
      <c r="Y14" s="58"/>
      <c r="Z14" s="58"/>
      <c r="AA14" s="58"/>
      <c r="AB14" s="58"/>
      <c r="AC14" s="58"/>
      <c r="AD14" s="58"/>
      <c r="AE14" s="58"/>
      <c r="AF14" s="58"/>
      <c r="AG14" s="58"/>
      <c r="AH14" s="58"/>
      <c r="AI14" s="58"/>
      <c r="AJ14" s="58"/>
      <c r="AK14" s="58"/>
      <c r="AL14" s="58"/>
    </row>
    <row r="15" spans="2:38" ht="17.850000000000001" customHeight="1">
      <c r="B15" s="21">
        <f>IF(LEN(C15=0),SUBTOTAL(3,$C$9:C15),"")</f>
        <v>7</v>
      </c>
      <c r="C15" s="22" t="s">
        <v>2441</v>
      </c>
      <c r="D15" s="23" t="s">
        <v>4106</v>
      </c>
      <c r="E15" s="24" t="s">
        <v>3206</v>
      </c>
      <c r="F15" s="25" t="s">
        <v>3931</v>
      </c>
      <c r="G15" s="22" t="s">
        <v>3214</v>
      </c>
      <c r="H15" s="26">
        <v>10</v>
      </c>
      <c r="I15" s="26">
        <v>8</v>
      </c>
      <c r="J15" s="26">
        <v>8.5</v>
      </c>
      <c r="K15" s="26" t="s">
        <v>28</v>
      </c>
      <c r="L15" s="27"/>
      <c r="M15" s="27"/>
      <c r="N15" s="27"/>
      <c r="O15" s="77">
        <v>4.5</v>
      </c>
      <c r="P15" s="28">
        <f>ROUND(SUMPRODUCT(H15:O15,$H$8:$O$8)/100,1)</f>
        <v>6.2</v>
      </c>
      <c r="Q15" s="29" t="str">
        <f t="shared" si="0"/>
        <v>C</v>
      </c>
      <c r="R15" s="30" t="str">
        <f t="shared" si="1"/>
        <v>Trung bình</v>
      </c>
      <c r="S15" s="31" t="str">
        <f t="shared" si="2"/>
        <v/>
      </c>
      <c r="T15" s="32" t="str">
        <f t="array" ref="T15">IFERROR(VLOOKUP($C15&amp;$S$3,CHOOSE({1,2},Data!$A$2:$A$15458&amp;Data!$B$2:$B$15458,Data!$C$2:$C$15458),2,0),"")</f>
        <v>203-A2</v>
      </c>
      <c r="U15" s="94" t="str">
        <f t="array" ref="U15">IFERROR(VLOOKUP($C15&amp;$G$4,CHOOSE({1,2},Data!$A$2:$A$15458&amp;Data!$E$2:$E$15458,Data!$F$2:$F$15458),2,0),"")</f>
        <v>BAS1224-20</v>
      </c>
      <c r="V15" s="20"/>
      <c r="W15" s="79" t="str">
        <f>IF(S15="Không đủ ĐKDT","Học lại",IF(S15="Đình chỉ thi","Học lại",IF(AND(MID(G15,2,2)&lt;"12",S15="Vắng"),"Thi lại",IF(S15="Vắng có phép", "Thi lại",IF(AND((MID(G15,2,2)&lt;"12"),P15&lt;4.5),"Thi lại",IF(AND((MID(G15,2,2)&lt;"19"),P15&lt;4),"Học lại",IF(AND((MID(G15,2,2)&gt;"18"),P15&lt;4),"Thi lại",IF(AND(MID(G15,2,2)&gt;"18",O15=0),"Thi lại",IF(AND((MID(G15,2,2)&lt;"12"),O15=0),"Thi lại",IF(AND((MID(G15,2,2)&lt;"19"),(MID(G15,2,2)&gt;"11"),O15=0),"Học lại","Đạt"))))))))))</f>
        <v>Đạt</v>
      </c>
      <c r="X15" s="69"/>
      <c r="Y15" s="69"/>
      <c r="Z15" s="69"/>
      <c r="AA15" s="61"/>
      <c r="AB15" s="61"/>
      <c r="AC15" s="61"/>
      <c r="AD15" s="61"/>
      <c r="AE15" s="60"/>
      <c r="AF15" s="61"/>
      <c r="AG15" s="61"/>
      <c r="AH15" s="61"/>
      <c r="AI15" s="61"/>
      <c r="AJ15" s="61"/>
      <c r="AK15" s="61"/>
      <c r="AL15" s="62"/>
    </row>
    <row r="16" spans="2:38" ht="17.850000000000001" customHeight="1">
      <c r="B16" s="21">
        <f>IF(LEN(C16=0),SUBTOTAL(3,$C$9:C16),"")</f>
        <v>8</v>
      </c>
      <c r="C16" s="22" t="s">
        <v>1105</v>
      </c>
      <c r="D16" s="23" t="s">
        <v>3309</v>
      </c>
      <c r="E16" s="24" t="s">
        <v>3206</v>
      </c>
      <c r="F16" s="25" t="s">
        <v>3893</v>
      </c>
      <c r="G16" s="22" t="s">
        <v>3290</v>
      </c>
      <c r="H16" s="26">
        <v>10</v>
      </c>
      <c r="I16" s="26">
        <v>10</v>
      </c>
      <c r="J16" s="26">
        <v>8.5</v>
      </c>
      <c r="K16" s="26" t="s">
        <v>28</v>
      </c>
      <c r="L16" s="33"/>
      <c r="M16" s="33"/>
      <c r="N16" s="33"/>
      <c r="O16" s="77">
        <v>3.5</v>
      </c>
      <c r="P16" s="28">
        <f>ROUND(SUMPRODUCT(H16:O16,$H$8:$O$8)/100,1)</f>
        <v>5.8</v>
      </c>
      <c r="Q16" s="29" t="str">
        <f t="shared" si="0"/>
        <v>C</v>
      </c>
      <c r="R16" s="30" t="str">
        <f t="shared" si="1"/>
        <v>Trung bình</v>
      </c>
      <c r="S16" s="31" t="str">
        <f t="shared" si="2"/>
        <v/>
      </c>
      <c r="T16" s="32" t="str">
        <f t="array" ref="T16">IFERROR(VLOOKUP($C16&amp;$S$3,CHOOSE({1,2},Data!$A$2:$A$15458&amp;Data!$B$2:$B$15458,Data!$C$2:$C$15458),2,0),"")</f>
        <v>203-A2</v>
      </c>
      <c r="U16" s="94" t="str">
        <f t="array" ref="U16">IFERROR(VLOOKUP($C16&amp;$G$4,CHOOSE({1,2},Data!$A$2:$A$15458&amp;Data!$E$2:$E$15458,Data!$F$2:$F$15458),2,0),"")</f>
        <v>BAS1224-20</v>
      </c>
      <c r="V16" s="20"/>
      <c r="W16" s="79" t="str">
        <f>IF(S16="Không đủ ĐKDT","Học lại",IF(S16="Đình chỉ thi","Học lại",IF(AND(MID(G16,2,2)&lt;"12",S16="Vắng"),"Thi lại",IF(S16="Vắng có phép", "Thi lại",IF(AND((MID(G16,2,2)&lt;"12"),P16&lt;4.5),"Thi lại",IF(AND((MID(G16,2,2)&lt;"19"),P16&lt;4),"Học lại",IF(AND((MID(G16,2,2)&gt;"18"),P16&lt;4),"Thi lại",IF(AND(MID(G16,2,2)&gt;"18",O16=0),"Thi lại",IF(AND((MID(G16,2,2)&lt;"12"),O16=0),"Thi lại",IF(AND((MID(G16,2,2)&lt;"19"),(MID(G16,2,2)&gt;"11"),O16=0),"Học lại","Đạt"))))))))))</f>
        <v>Đạt</v>
      </c>
      <c r="X16" s="58"/>
      <c r="Y16" s="58"/>
      <c r="Z16" s="58"/>
      <c r="AA16" s="58"/>
      <c r="AB16" s="58"/>
      <c r="AC16" s="58"/>
      <c r="AD16" s="58"/>
      <c r="AE16" s="58"/>
      <c r="AF16" s="58"/>
      <c r="AG16" s="58"/>
      <c r="AH16" s="58"/>
      <c r="AI16" s="58"/>
      <c r="AJ16" s="58"/>
      <c r="AK16" s="58"/>
      <c r="AL16" s="58"/>
    </row>
    <row r="17" spans="2:38" ht="17.850000000000001" customHeight="1">
      <c r="B17" s="21">
        <f>IF(LEN(C17=0),SUBTOTAL(3,$C$9:C17),"")</f>
        <v>9</v>
      </c>
      <c r="C17" s="22" t="s">
        <v>1768</v>
      </c>
      <c r="D17" s="23" t="s">
        <v>4115</v>
      </c>
      <c r="E17" s="24" t="s">
        <v>3220</v>
      </c>
      <c r="F17" s="25" t="s">
        <v>3203</v>
      </c>
      <c r="G17" s="22" t="s">
        <v>3257</v>
      </c>
      <c r="H17" s="26">
        <v>10</v>
      </c>
      <c r="I17" s="26">
        <v>5</v>
      </c>
      <c r="J17" s="26">
        <v>8.5</v>
      </c>
      <c r="K17" s="26" t="s">
        <v>28</v>
      </c>
      <c r="L17" s="33"/>
      <c r="M17" s="33"/>
      <c r="N17" s="33"/>
      <c r="O17" s="77">
        <v>7.5</v>
      </c>
      <c r="P17" s="28">
        <f>ROUND(SUMPRODUCT(H17:O17,$H$8:$O$8)/100,1)</f>
        <v>7.7</v>
      </c>
      <c r="Q17" s="29" t="str">
        <f t="shared" si="0"/>
        <v>B</v>
      </c>
      <c r="R17" s="30" t="str">
        <f t="shared" si="1"/>
        <v>Khá</v>
      </c>
      <c r="S17" s="31" t="str">
        <f t="shared" si="2"/>
        <v/>
      </c>
      <c r="T17" s="32" t="str">
        <f t="array" ref="T17">IFERROR(VLOOKUP($C17&amp;$S$3,CHOOSE({1,2},Data!$A$2:$A$15458&amp;Data!$B$2:$B$15458,Data!$C$2:$C$15458),2,0),"")</f>
        <v>203-A2</v>
      </c>
      <c r="U17" s="94" t="str">
        <f t="array" ref="U17">IFERROR(VLOOKUP($C17&amp;$G$4,CHOOSE({1,2},Data!$A$2:$A$15458&amp;Data!$E$2:$E$15458,Data!$F$2:$F$15458),2,0),"")</f>
        <v>BAS1224-20</v>
      </c>
      <c r="V17" s="20"/>
      <c r="W17" s="79" t="str">
        <f>IF(S17="Không đủ ĐKDT","Học lại",IF(S17="Đình chỉ thi","Học lại",IF(AND(MID(G17,2,2)&lt;"12",S17="Vắng"),"Thi lại",IF(S17="Vắng có phép", "Thi lại",IF(AND((MID(G17,2,2)&lt;"12"),P17&lt;4.5),"Thi lại",IF(AND((MID(G17,2,2)&lt;"19"),P17&lt;4),"Học lại",IF(AND((MID(G17,2,2)&gt;"18"),P17&lt;4),"Thi lại",IF(AND(MID(G17,2,2)&gt;"18",O17=0),"Thi lại",IF(AND((MID(G17,2,2)&lt;"12"),O17=0),"Thi lại",IF(AND((MID(G17,2,2)&lt;"19"),(MID(G17,2,2)&gt;"11"),O17=0),"Học lại","Đạt"))))))))))</f>
        <v>Đạt</v>
      </c>
      <c r="X17" s="58"/>
      <c r="Y17" s="58"/>
      <c r="Z17" s="58"/>
      <c r="AA17" s="58"/>
      <c r="AB17" s="58"/>
      <c r="AC17" s="58"/>
      <c r="AD17" s="58"/>
      <c r="AE17" s="58"/>
      <c r="AF17" s="58"/>
      <c r="AG17" s="58"/>
      <c r="AH17" s="58"/>
      <c r="AI17" s="58"/>
      <c r="AJ17" s="58"/>
      <c r="AK17" s="58"/>
      <c r="AL17" s="58"/>
    </row>
    <row r="18" spans="2:38" ht="17.850000000000001" customHeight="1">
      <c r="B18" s="21">
        <f>IF(LEN(C18=0),SUBTOTAL(3,$C$9:C18),"")</f>
        <v>10</v>
      </c>
      <c r="C18" s="22" t="s">
        <v>1488</v>
      </c>
      <c r="D18" s="23" t="s">
        <v>3698</v>
      </c>
      <c r="E18" s="24" t="s">
        <v>4113</v>
      </c>
      <c r="F18" s="25" t="s">
        <v>4114</v>
      </c>
      <c r="G18" s="22" t="s">
        <v>3340</v>
      </c>
      <c r="H18" s="26">
        <v>10</v>
      </c>
      <c r="I18" s="26">
        <v>9.5</v>
      </c>
      <c r="J18" s="26">
        <v>10</v>
      </c>
      <c r="K18" s="26" t="s">
        <v>28</v>
      </c>
      <c r="L18" s="33"/>
      <c r="M18" s="33"/>
      <c r="N18" s="33"/>
      <c r="O18" s="77">
        <v>6.5</v>
      </c>
      <c r="P18" s="28">
        <f>ROUND(SUMPRODUCT(H18:O18,$H$8:$O$8)/100,1)</f>
        <v>7.9</v>
      </c>
      <c r="Q18" s="29" t="str">
        <f t="shared" si="0"/>
        <v>B</v>
      </c>
      <c r="R18" s="30" t="str">
        <f t="shared" si="1"/>
        <v>Khá</v>
      </c>
      <c r="S18" s="31" t="str">
        <f t="shared" si="2"/>
        <v/>
      </c>
      <c r="T18" s="32" t="str">
        <f t="array" ref="T18">IFERROR(VLOOKUP($C18&amp;$S$3,CHOOSE({1,2},Data!$A$2:$A$15458&amp;Data!$B$2:$B$15458,Data!$C$2:$C$15458),2,0),"")</f>
        <v>203-A2</v>
      </c>
      <c r="U18" s="94" t="str">
        <f t="array" ref="U18">IFERROR(VLOOKUP($C18&amp;$G$4,CHOOSE({1,2},Data!$A$2:$A$15458&amp;Data!$E$2:$E$15458,Data!$F$2:$F$15458),2,0),"")</f>
        <v>BAS1224-20</v>
      </c>
      <c r="V18" s="20"/>
      <c r="W18" s="79" t="str">
        <f>IF(S18="Không đủ ĐKDT","Học lại",IF(S18="Đình chỉ thi","Học lại",IF(AND(MID(G18,2,2)&lt;"12",S18="Vắng"),"Thi lại",IF(S18="Vắng có phép", "Thi lại",IF(AND((MID(G18,2,2)&lt;"12"),P18&lt;4.5),"Thi lại",IF(AND((MID(G18,2,2)&lt;"19"),P18&lt;4),"Học lại",IF(AND((MID(G18,2,2)&gt;"18"),P18&lt;4),"Thi lại",IF(AND(MID(G18,2,2)&gt;"18",O18=0),"Thi lại",IF(AND((MID(G18,2,2)&lt;"12"),O18=0),"Thi lại",IF(AND((MID(G18,2,2)&lt;"19"),(MID(G18,2,2)&gt;"11"),O18=0),"Học lại","Đạt"))))))))))</f>
        <v>Đạt</v>
      </c>
      <c r="X18" s="58"/>
      <c r="Y18" s="58"/>
      <c r="Z18" s="58"/>
      <c r="AA18" s="58"/>
      <c r="AB18" s="58"/>
      <c r="AC18" s="58"/>
      <c r="AD18" s="58"/>
      <c r="AE18" s="58"/>
      <c r="AF18" s="58"/>
      <c r="AG18" s="58"/>
      <c r="AH18" s="58"/>
      <c r="AI18" s="58"/>
      <c r="AJ18" s="58"/>
      <c r="AK18" s="58"/>
      <c r="AL18" s="58"/>
    </row>
    <row r="19" spans="2:38" ht="17.850000000000001" customHeight="1">
      <c r="B19" s="21">
        <f>IF(LEN(C19=0),SUBTOTAL(3,$C$9:C19),"")</f>
        <v>11</v>
      </c>
      <c r="C19" s="22" t="s">
        <v>1490</v>
      </c>
      <c r="D19" s="23" t="s">
        <v>3828</v>
      </c>
      <c r="E19" s="24" t="s">
        <v>3598</v>
      </c>
      <c r="F19" s="25" t="s">
        <v>3599</v>
      </c>
      <c r="G19" s="22" t="s">
        <v>3290</v>
      </c>
      <c r="H19" s="26">
        <v>6</v>
      </c>
      <c r="I19" s="26">
        <v>6</v>
      </c>
      <c r="J19" s="26">
        <v>7.5</v>
      </c>
      <c r="K19" s="26" t="s">
        <v>28</v>
      </c>
      <c r="L19" s="33"/>
      <c r="M19" s="33"/>
      <c r="N19" s="33"/>
      <c r="O19" s="77">
        <v>4</v>
      </c>
      <c r="P19" s="28">
        <f>ROUND(SUMPRODUCT(H19:O19,$H$8:$O$8)/100,1)</f>
        <v>5.0999999999999996</v>
      </c>
      <c r="Q19" s="29" t="str">
        <f t="shared" si="0"/>
        <v>D+</v>
      </c>
      <c r="R19" s="30" t="str">
        <f t="shared" si="1"/>
        <v>Trung bình yếu</v>
      </c>
      <c r="S19" s="31" t="str">
        <f t="shared" si="2"/>
        <v/>
      </c>
      <c r="T19" s="32" t="str">
        <f t="array" ref="T19">IFERROR(VLOOKUP($C19&amp;$S$3,CHOOSE({1,2},Data!$A$2:$A$15458&amp;Data!$B$2:$B$15458,Data!$C$2:$C$15458),2,0),"")</f>
        <v>203-A2</v>
      </c>
      <c r="U19" s="94" t="str">
        <f t="array" ref="U19">IFERROR(VLOOKUP($C19&amp;$G$4,CHOOSE({1,2},Data!$A$2:$A$15458&amp;Data!$E$2:$E$15458,Data!$F$2:$F$15458),2,0),"")</f>
        <v>BAS1224-20</v>
      </c>
      <c r="V19" s="20"/>
      <c r="W19" s="79" t="str">
        <f>IF(S19="Không đủ ĐKDT","Học lại",IF(S19="Đình chỉ thi","Học lại",IF(AND(MID(G19,2,2)&lt;"12",S19="Vắng"),"Thi lại",IF(S19="Vắng có phép", "Thi lại",IF(AND((MID(G19,2,2)&lt;"12"),P19&lt;4.5),"Thi lại",IF(AND((MID(G19,2,2)&lt;"19"),P19&lt;4),"Học lại",IF(AND((MID(G19,2,2)&gt;"18"),P19&lt;4),"Thi lại",IF(AND(MID(G19,2,2)&gt;"18",O19=0),"Thi lại",IF(AND((MID(G19,2,2)&lt;"12"),O19=0),"Thi lại",IF(AND((MID(G19,2,2)&lt;"19"),(MID(G19,2,2)&gt;"11"),O19=0),"Học lại","Đạt"))))))))))</f>
        <v>Đạt</v>
      </c>
      <c r="X19" s="58"/>
      <c r="Y19" s="58"/>
      <c r="Z19" s="58"/>
      <c r="AA19" s="58"/>
      <c r="AB19" s="58"/>
      <c r="AC19" s="58"/>
      <c r="AD19" s="58"/>
      <c r="AE19" s="58"/>
      <c r="AF19" s="58"/>
      <c r="AG19" s="58"/>
      <c r="AH19" s="58"/>
      <c r="AI19" s="58"/>
      <c r="AJ19" s="58"/>
      <c r="AK19" s="58"/>
      <c r="AL19" s="58"/>
    </row>
    <row r="20" spans="2:38" ht="17.850000000000001" customHeight="1">
      <c r="B20" s="21">
        <f>IF(LEN(C20=0),SUBTOTAL(3,$C$9:C20),"")</f>
        <v>12</v>
      </c>
      <c r="C20" s="22" t="s">
        <v>1299</v>
      </c>
      <c r="D20" s="23" t="s">
        <v>3240</v>
      </c>
      <c r="E20" s="24" t="s">
        <v>4116</v>
      </c>
      <c r="F20" s="25" t="s">
        <v>3562</v>
      </c>
      <c r="G20" s="22" t="s">
        <v>3218</v>
      </c>
      <c r="H20" s="26">
        <v>10</v>
      </c>
      <c r="I20" s="26">
        <v>9.5</v>
      </c>
      <c r="J20" s="26">
        <v>7</v>
      </c>
      <c r="K20" s="26" t="s">
        <v>28</v>
      </c>
      <c r="L20" s="33"/>
      <c r="M20" s="33"/>
      <c r="N20" s="33"/>
      <c r="O20" s="77">
        <v>5.5</v>
      </c>
      <c r="P20" s="28">
        <f>ROUND(SUMPRODUCT(H20:O20,$H$8:$O$8)/100,1)</f>
        <v>6.7</v>
      </c>
      <c r="Q20" s="29" t="str">
        <f t="shared" si="0"/>
        <v>C+</v>
      </c>
      <c r="R20" s="30" t="str">
        <f t="shared" si="1"/>
        <v>Trung bình</v>
      </c>
      <c r="S20" s="31" t="str">
        <f t="shared" si="2"/>
        <v/>
      </c>
      <c r="T20" s="32" t="str">
        <f t="array" ref="T20">IFERROR(VLOOKUP($C20&amp;$S$3,CHOOSE({1,2},Data!$A$2:$A$15458&amp;Data!$B$2:$B$15458,Data!$C$2:$C$15458),2,0),"")</f>
        <v>203-A2</v>
      </c>
      <c r="U20" s="94" t="str">
        <f t="array" ref="U20">IFERROR(VLOOKUP($C20&amp;$G$4,CHOOSE({1,2},Data!$A$2:$A$15458&amp;Data!$E$2:$E$15458,Data!$F$2:$F$15458),2,0),"")</f>
        <v>BAS1224-20</v>
      </c>
      <c r="V20" s="20"/>
      <c r="W20" s="79" t="str">
        <f>IF(S20="Không đủ ĐKDT","Học lại",IF(S20="Đình chỉ thi","Học lại",IF(AND(MID(G20,2,2)&lt;"12",S20="Vắng"),"Thi lại",IF(S20="Vắng có phép", "Thi lại",IF(AND((MID(G20,2,2)&lt;"12"),P20&lt;4.5),"Thi lại",IF(AND((MID(G20,2,2)&lt;"19"),P20&lt;4),"Học lại",IF(AND((MID(G20,2,2)&gt;"18"),P20&lt;4),"Thi lại",IF(AND(MID(G20,2,2)&gt;"18",O20=0),"Thi lại",IF(AND((MID(G20,2,2)&lt;"12"),O20=0),"Thi lại",IF(AND((MID(G20,2,2)&lt;"19"),(MID(G20,2,2)&gt;"11"),O20=0),"Học lại","Đạt"))))))))))</f>
        <v>Đạt</v>
      </c>
      <c r="X20" s="58"/>
      <c r="Y20" s="58"/>
      <c r="Z20" s="58"/>
      <c r="AA20" s="58"/>
      <c r="AB20" s="58"/>
      <c r="AC20" s="58"/>
      <c r="AD20" s="58"/>
      <c r="AE20" s="58"/>
      <c r="AF20" s="58"/>
      <c r="AG20" s="58"/>
      <c r="AH20" s="58"/>
      <c r="AI20" s="58"/>
      <c r="AJ20" s="58"/>
      <c r="AK20" s="58"/>
      <c r="AL20" s="58"/>
    </row>
    <row r="21" spans="2:38" ht="17.850000000000001" customHeight="1">
      <c r="B21" s="21">
        <f>IF(LEN(C21=0),SUBTOTAL(3,$C$9:C21),"")</f>
        <v>13</v>
      </c>
      <c r="C21" s="22" t="s">
        <v>1301</v>
      </c>
      <c r="D21" s="23" t="s">
        <v>4118</v>
      </c>
      <c r="E21" s="24" t="s">
        <v>3237</v>
      </c>
      <c r="F21" s="25" t="s">
        <v>4119</v>
      </c>
      <c r="G21" s="22" t="s">
        <v>3358</v>
      </c>
      <c r="H21" s="26">
        <v>10</v>
      </c>
      <c r="I21" s="26">
        <v>2</v>
      </c>
      <c r="J21" s="26">
        <v>8</v>
      </c>
      <c r="K21" s="26" t="s">
        <v>28</v>
      </c>
      <c r="L21" s="33"/>
      <c r="M21" s="33"/>
      <c r="N21" s="33"/>
      <c r="O21" s="77">
        <v>5</v>
      </c>
      <c r="P21" s="28">
        <f>ROUND(SUMPRODUCT(H21:O21,$H$8:$O$8)/100,1)</f>
        <v>5.8</v>
      </c>
      <c r="Q21" s="29" t="str">
        <f t="shared" si="0"/>
        <v>C</v>
      </c>
      <c r="R21" s="30" t="str">
        <f t="shared" si="1"/>
        <v>Trung bình</v>
      </c>
      <c r="S21" s="31" t="str">
        <f t="shared" si="2"/>
        <v/>
      </c>
      <c r="T21" s="32" t="str">
        <f t="array" ref="T21">IFERROR(VLOOKUP($C21&amp;$S$3,CHOOSE({1,2},Data!$A$2:$A$15458&amp;Data!$B$2:$B$15458,Data!$C$2:$C$15458),2,0),"")</f>
        <v>203-A2</v>
      </c>
      <c r="U21" s="94" t="str">
        <f t="array" ref="U21">IFERROR(VLOOKUP($C21&amp;$G$4,CHOOSE({1,2},Data!$A$2:$A$15458&amp;Data!$E$2:$E$15458,Data!$F$2:$F$15458),2,0),"")</f>
        <v>BAS1224-20</v>
      </c>
      <c r="V21" s="20"/>
      <c r="W21" s="79" t="str">
        <f>IF(S21="Không đủ ĐKDT","Học lại",IF(S21="Đình chỉ thi","Học lại",IF(AND(MID(G21,2,2)&lt;"12",S21="Vắng"),"Thi lại",IF(S21="Vắng có phép", "Thi lại",IF(AND((MID(G21,2,2)&lt;"12"),P21&lt;4.5),"Thi lại",IF(AND((MID(G21,2,2)&lt;"19"),P21&lt;4),"Học lại",IF(AND((MID(G21,2,2)&gt;"18"),P21&lt;4),"Thi lại",IF(AND(MID(G21,2,2)&gt;"18",O21=0),"Thi lại",IF(AND((MID(G21,2,2)&lt;"12"),O21=0),"Thi lại",IF(AND((MID(G21,2,2)&lt;"19"),(MID(G21,2,2)&gt;"11"),O21=0),"Học lại","Đạt"))))))))))</f>
        <v>Đạt</v>
      </c>
      <c r="X21" s="58"/>
      <c r="Y21" s="58"/>
      <c r="Z21" s="58"/>
      <c r="AA21" s="58"/>
      <c r="AB21" s="58"/>
      <c r="AC21" s="58"/>
      <c r="AD21" s="58"/>
      <c r="AE21" s="58"/>
      <c r="AF21" s="58"/>
      <c r="AG21" s="58"/>
      <c r="AH21" s="58"/>
      <c r="AI21" s="58"/>
      <c r="AJ21" s="58"/>
      <c r="AK21" s="58"/>
      <c r="AL21" s="58"/>
    </row>
    <row r="22" spans="2:38" ht="17.850000000000001" customHeight="1">
      <c r="B22" s="21">
        <f>IF(LEN(C22=0),SUBTOTAL(3,$C$9:C22),"")</f>
        <v>14</v>
      </c>
      <c r="C22" s="22" t="s">
        <v>1304</v>
      </c>
      <c r="D22" s="23" t="s">
        <v>3477</v>
      </c>
      <c r="E22" s="24" t="s">
        <v>3237</v>
      </c>
      <c r="F22" s="25" t="s">
        <v>3456</v>
      </c>
      <c r="G22" s="22" t="s">
        <v>3228</v>
      </c>
      <c r="H22" s="26">
        <v>9</v>
      </c>
      <c r="I22" s="26">
        <v>4.5</v>
      </c>
      <c r="J22" s="26">
        <v>8</v>
      </c>
      <c r="K22" s="26" t="s">
        <v>28</v>
      </c>
      <c r="L22" s="33"/>
      <c r="M22" s="33"/>
      <c r="N22" s="33"/>
      <c r="O22" s="77">
        <v>3</v>
      </c>
      <c r="P22" s="28">
        <f>ROUND(SUMPRODUCT(H22:O22,$H$8:$O$8)/100,1)</f>
        <v>4.8</v>
      </c>
      <c r="Q22" s="29" t="str">
        <f t="shared" si="0"/>
        <v>D</v>
      </c>
      <c r="R22" s="30" t="str">
        <f t="shared" si="1"/>
        <v>Trung bình yếu</v>
      </c>
      <c r="S22" s="31" t="str">
        <f t="shared" si="2"/>
        <v/>
      </c>
      <c r="T22" s="32" t="str">
        <f t="array" ref="T22">IFERROR(VLOOKUP($C22&amp;$S$3,CHOOSE({1,2},Data!$A$2:$A$15458&amp;Data!$B$2:$B$15458,Data!$C$2:$C$15458),2,0),"")</f>
        <v>203-A2</v>
      </c>
      <c r="U22" s="94" t="str">
        <f t="array" ref="U22">IFERROR(VLOOKUP($C22&amp;$G$4,CHOOSE({1,2},Data!$A$2:$A$15458&amp;Data!$E$2:$E$15458,Data!$F$2:$F$15458),2,0),"")</f>
        <v>BAS1224-20</v>
      </c>
      <c r="V22" s="20"/>
      <c r="W22" s="79" t="str">
        <f>IF(S22="Không đủ ĐKDT","Học lại",IF(S22="Đình chỉ thi","Học lại",IF(AND(MID(G22,2,2)&lt;"12",S22="Vắng"),"Thi lại",IF(S22="Vắng có phép", "Thi lại",IF(AND((MID(G22,2,2)&lt;"12"),P22&lt;4.5),"Thi lại",IF(AND((MID(G22,2,2)&lt;"19"),P22&lt;4),"Học lại",IF(AND((MID(G22,2,2)&gt;"18"),P22&lt;4),"Thi lại",IF(AND(MID(G22,2,2)&gt;"18",O22=0),"Thi lại",IF(AND((MID(G22,2,2)&lt;"12"),O22=0),"Thi lại",IF(AND((MID(G22,2,2)&lt;"19"),(MID(G22,2,2)&gt;"11"),O22=0),"Học lại","Đạt"))))))))))</f>
        <v>Đạt</v>
      </c>
      <c r="X22" s="58"/>
      <c r="Y22" s="58"/>
      <c r="Z22" s="58"/>
      <c r="AA22" s="58"/>
      <c r="AB22" s="58"/>
      <c r="AC22" s="58"/>
      <c r="AD22" s="58"/>
      <c r="AE22" s="58"/>
      <c r="AF22" s="58"/>
      <c r="AG22" s="58"/>
      <c r="AH22" s="58"/>
      <c r="AI22" s="58"/>
      <c r="AJ22" s="58"/>
      <c r="AK22" s="58"/>
      <c r="AL22" s="58"/>
    </row>
    <row r="23" spans="2:38" ht="17.850000000000001" customHeight="1">
      <c r="B23" s="21">
        <f>IF(LEN(C23=0),SUBTOTAL(3,$C$9:C23),"")</f>
        <v>15</v>
      </c>
      <c r="C23" s="22" t="s">
        <v>2623</v>
      </c>
      <c r="D23" s="23" t="s">
        <v>4117</v>
      </c>
      <c r="E23" s="24" t="s">
        <v>3237</v>
      </c>
      <c r="F23" s="25" t="s">
        <v>4108</v>
      </c>
      <c r="G23" s="22" t="s">
        <v>3242</v>
      </c>
      <c r="H23" s="26">
        <v>10</v>
      </c>
      <c r="I23" s="26">
        <v>8.5</v>
      </c>
      <c r="J23" s="26">
        <v>8</v>
      </c>
      <c r="K23" s="26" t="s">
        <v>28</v>
      </c>
      <c r="L23" s="33"/>
      <c r="M23" s="33"/>
      <c r="N23" s="33"/>
      <c r="O23" s="77">
        <v>2</v>
      </c>
      <c r="P23" s="28">
        <f>ROUND(SUMPRODUCT(H23:O23,$H$8:$O$8)/100,1)</f>
        <v>4.7</v>
      </c>
      <c r="Q23" s="29" t="str">
        <f t="shared" si="0"/>
        <v>D</v>
      </c>
      <c r="R23" s="30" t="str">
        <f t="shared" si="1"/>
        <v>Trung bình yếu</v>
      </c>
      <c r="S23" s="31" t="str">
        <f t="shared" si="2"/>
        <v/>
      </c>
      <c r="T23" s="32" t="str">
        <f t="array" ref="T23">IFERROR(VLOOKUP($C23&amp;$S$3,CHOOSE({1,2},Data!$A$2:$A$15458&amp;Data!$B$2:$B$15458,Data!$C$2:$C$15458),2,0),"")</f>
        <v>203-A2</v>
      </c>
      <c r="U23" s="94" t="str">
        <f t="array" ref="U23">IFERROR(VLOOKUP($C23&amp;$G$4,CHOOSE({1,2},Data!$A$2:$A$15458&amp;Data!$E$2:$E$15458,Data!$F$2:$F$15458),2,0),"")</f>
        <v>BAS1224-20</v>
      </c>
      <c r="V23" s="20"/>
      <c r="W23" s="79" t="str">
        <f>IF(S23="Không đủ ĐKDT","Học lại",IF(S23="Đình chỉ thi","Học lại",IF(AND(MID(G23,2,2)&lt;"12",S23="Vắng"),"Thi lại",IF(S23="Vắng có phép", "Thi lại",IF(AND((MID(G23,2,2)&lt;"12"),P23&lt;4.5),"Thi lại",IF(AND((MID(G23,2,2)&lt;"19"),P23&lt;4),"Học lại",IF(AND((MID(G23,2,2)&gt;"18"),P23&lt;4),"Thi lại",IF(AND(MID(G23,2,2)&gt;"18",O23=0),"Thi lại",IF(AND((MID(G23,2,2)&lt;"12"),O23=0),"Thi lại",IF(AND((MID(G23,2,2)&lt;"19"),(MID(G23,2,2)&gt;"11"),O23=0),"Học lại","Đạt"))))))))))</f>
        <v>Đạt</v>
      </c>
      <c r="X23" s="58"/>
      <c r="Y23" s="58"/>
      <c r="Z23" s="58"/>
      <c r="AA23" s="58"/>
      <c r="AB23" s="58"/>
      <c r="AC23" s="58"/>
      <c r="AD23" s="58"/>
      <c r="AE23" s="58"/>
      <c r="AF23" s="58"/>
      <c r="AG23" s="58"/>
      <c r="AH23" s="58"/>
      <c r="AI23" s="58"/>
      <c r="AJ23" s="58"/>
      <c r="AK23" s="58"/>
      <c r="AL23" s="58"/>
    </row>
    <row r="24" spans="2:38" ht="17.850000000000001" customHeight="1">
      <c r="B24" s="21">
        <f>IF(LEN(C24=0),SUBTOTAL(3,$C$9:C24),"")</f>
        <v>16</v>
      </c>
      <c r="C24" s="22" t="s">
        <v>2747</v>
      </c>
      <c r="D24" s="23" t="s">
        <v>3856</v>
      </c>
      <c r="E24" s="24" t="s">
        <v>3466</v>
      </c>
      <c r="F24" s="25" t="s">
        <v>3626</v>
      </c>
      <c r="G24" s="22" t="s">
        <v>3208</v>
      </c>
      <c r="H24" s="26">
        <v>1</v>
      </c>
      <c r="I24" s="26">
        <v>2</v>
      </c>
      <c r="J24" s="26">
        <v>7</v>
      </c>
      <c r="K24" s="26" t="s">
        <v>28</v>
      </c>
      <c r="L24" s="33"/>
      <c r="M24" s="33"/>
      <c r="N24" s="33"/>
      <c r="O24" s="77">
        <v>2</v>
      </c>
      <c r="P24" s="28">
        <f>ROUND(SUMPRODUCT(H24:O24,$H$8:$O$8)/100,1)</f>
        <v>2.9</v>
      </c>
      <c r="Q24" s="29" t="str">
        <f t="shared" si="0"/>
        <v>F</v>
      </c>
      <c r="R24" s="30" t="str">
        <f t="shared" si="1"/>
        <v>Kém</v>
      </c>
      <c r="S24" s="31" t="str">
        <f t="shared" si="2"/>
        <v/>
      </c>
      <c r="T24" s="32" t="str">
        <f t="array" ref="T24">IFERROR(VLOOKUP($C24&amp;$S$3,CHOOSE({1,2},Data!$A$2:$A$15458&amp;Data!$B$2:$B$15458,Data!$C$2:$C$15458),2,0),"")</f>
        <v>203-A2</v>
      </c>
      <c r="U24" s="94" t="str">
        <f t="array" ref="U24">IFERROR(VLOOKUP($C24&amp;$G$4,CHOOSE({1,2},Data!$A$2:$A$15458&amp;Data!$E$2:$E$15458,Data!$F$2:$F$15458),2,0),"")</f>
        <v>BAS1224-20</v>
      </c>
      <c r="V24" s="20"/>
      <c r="W24" s="79" t="str">
        <f>IF(S24="Không đủ ĐKDT","Học lại",IF(S24="Đình chỉ thi","Học lại",IF(AND(MID(G24,2,2)&lt;"12",S24="Vắng"),"Thi lại",IF(S24="Vắng có phép", "Thi lại",IF(AND((MID(G24,2,2)&lt;"12"),P24&lt;4.5),"Thi lại",IF(AND((MID(G24,2,2)&lt;"19"),P24&lt;4),"Học lại",IF(AND((MID(G24,2,2)&gt;"18"),P24&lt;4),"Thi lại",IF(AND(MID(G24,2,2)&gt;"18",O24=0),"Thi lại",IF(AND((MID(G24,2,2)&lt;"12"),O24=0),"Thi lại",IF(AND((MID(G24,2,2)&lt;"19"),(MID(G24,2,2)&gt;"11"),O24=0),"Học lại","Đạt"))))))))))</f>
        <v>Học lại</v>
      </c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</row>
    <row r="25" spans="2:38" ht="17.850000000000001" customHeight="1">
      <c r="B25" s="21">
        <f>IF(LEN(C25=0),SUBTOTAL(3,$C$9:C25),"")</f>
        <v>17</v>
      </c>
      <c r="C25" s="22" t="s">
        <v>1772</v>
      </c>
      <c r="D25" s="23" t="s">
        <v>3402</v>
      </c>
      <c r="E25" s="24" t="s">
        <v>3470</v>
      </c>
      <c r="F25" s="25" t="s">
        <v>3350</v>
      </c>
      <c r="G25" s="22" t="s">
        <v>3239</v>
      </c>
      <c r="H25" s="26">
        <v>8</v>
      </c>
      <c r="I25" s="26">
        <v>8.5</v>
      </c>
      <c r="J25" s="26">
        <v>10</v>
      </c>
      <c r="K25" s="26" t="s">
        <v>28</v>
      </c>
      <c r="L25" s="33"/>
      <c r="M25" s="33"/>
      <c r="N25" s="33"/>
      <c r="O25" s="77">
        <v>7</v>
      </c>
      <c r="P25" s="28">
        <f>ROUND(SUMPRODUCT(H25:O25,$H$8:$O$8)/100,1)</f>
        <v>7.9</v>
      </c>
      <c r="Q25" s="29" t="str">
        <f t="shared" si="0"/>
        <v>B</v>
      </c>
      <c r="R25" s="30" t="str">
        <f t="shared" si="1"/>
        <v>Khá</v>
      </c>
      <c r="S25" s="31" t="str">
        <f t="shared" si="2"/>
        <v/>
      </c>
      <c r="T25" s="32" t="str">
        <f t="array" ref="T25">IFERROR(VLOOKUP($C25&amp;$S$3,CHOOSE({1,2},Data!$A$2:$A$15458&amp;Data!$B$2:$B$15458,Data!$C$2:$C$15458),2,0),"")</f>
        <v>203-A2</v>
      </c>
      <c r="U25" s="94" t="str">
        <f t="array" ref="U25">IFERROR(VLOOKUP($C25&amp;$G$4,CHOOSE({1,2},Data!$A$2:$A$15458&amp;Data!$E$2:$E$15458,Data!$F$2:$F$15458),2,0),"")</f>
        <v>BAS1224-20</v>
      </c>
      <c r="V25" s="20"/>
      <c r="W25" s="79" t="str">
        <f>IF(S25="Không đủ ĐKDT","Học lại",IF(S25="Đình chỉ thi","Học lại",IF(AND(MID(G25,2,2)&lt;"12",S25="Vắng"),"Thi lại",IF(S25="Vắng có phép", "Thi lại",IF(AND((MID(G25,2,2)&lt;"12"),P25&lt;4.5),"Thi lại",IF(AND((MID(G25,2,2)&lt;"19"),P25&lt;4),"Học lại",IF(AND((MID(G25,2,2)&gt;"18"),P25&lt;4),"Thi lại",IF(AND(MID(G25,2,2)&gt;"18",O25=0),"Thi lại",IF(AND((MID(G25,2,2)&lt;"12"),O25=0),"Thi lại",IF(AND((MID(G25,2,2)&lt;"19"),(MID(G25,2,2)&gt;"11"),O25=0),"Học lại","Đạt"))))))))))</f>
        <v>Đạt</v>
      </c>
      <c r="X25" s="58"/>
      <c r="Y25" s="58"/>
      <c r="Z25" s="58"/>
      <c r="AA25" s="58"/>
      <c r="AB25" s="58"/>
      <c r="AC25" s="58"/>
      <c r="AD25" s="58"/>
      <c r="AE25" s="58"/>
      <c r="AF25" s="58"/>
      <c r="AG25" s="58"/>
      <c r="AH25" s="58"/>
      <c r="AI25" s="58"/>
      <c r="AJ25" s="58"/>
      <c r="AK25" s="58"/>
      <c r="AL25" s="58"/>
    </row>
    <row r="26" spans="2:38" ht="17.850000000000001" customHeight="1">
      <c r="B26" s="21">
        <f>IF(LEN(C26=0),SUBTOTAL(3,$C$9:C26),"")</f>
        <v>18</v>
      </c>
      <c r="C26" s="22" t="s">
        <v>530</v>
      </c>
      <c r="D26" s="23" t="s">
        <v>3322</v>
      </c>
      <c r="E26" s="24" t="s">
        <v>3470</v>
      </c>
      <c r="F26" s="25" t="s">
        <v>3846</v>
      </c>
      <c r="G26" s="22" t="s">
        <v>3290</v>
      </c>
      <c r="H26" s="26">
        <v>8</v>
      </c>
      <c r="I26" s="26">
        <v>7</v>
      </c>
      <c r="J26" s="26">
        <v>8</v>
      </c>
      <c r="K26" s="26" t="s">
        <v>28</v>
      </c>
      <c r="L26" s="33"/>
      <c r="M26" s="33"/>
      <c r="N26" s="33"/>
      <c r="O26" s="77">
        <v>3.5</v>
      </c>
      <c r="P26" s="28">
        <f>ROUND(SUMPRODUCT(H26:O26,$H$8:$O$8)/100,1)</f>
        <v>5.2</v>
      </c>
      <c r="Q26" s="29" t="str">
        <f t="shared" si="0"/>
        <v>D+</v>
      </c>
      <c r="R26" s="30" t="str">
        <f t="shared" si="1"/>
        <v>Trung bình yếu</v>
      </c>
      <c r="S26" s="31" t="str">
        <f t="shared" si="2"/>
        <v/>
      </c>
      <c r="T26" s="32" t="str">
        <f t="array" ref="T26">IFERROR(VLOOKUP($C26&amp;$S$3,CHOOSE({1,2},Data!$A$2:$A$15458&amp;Data!$B$2:$B$15458,Data!$C$2:$C$15458),2,0),"")</f>
        <v>203-A2</v>
      </c>
      <c r="U26" s="94" t="str">
        <f t="array" ref="U26">IFERROR(VLOOKUP($C26&amp;$G$4,CHOOSE({1,2},Data!$A$2:$A$15458&amp;Data!$E$2:$E$15458,Data!$F$2:$F$15458),2,0),"")</f>
        <v>BAS1224-20</v>
      </c>
      <c r="V26" s="20"/>
      <c r="W26" s="79" t="str">
        <f>IF(S26="Không đủ ĐKDT","Học lại",IF(S26="Đình chỉ thi","Học lại",IF(AND(MID(G26,2,2)&lt;"12",S26="Vắng"),"Thi lại",IF(S26="Vắng có phép", "Thi lại",IF(AND((MID(G26,2,2)&lt;"12"),P26&lt;4.5),"Thi lại",IF(AND((MID(G26,2,2)&lt;"19"),P26&lt;4),"Học lại",IF(AND((MID(G26,2,2)&gt;"18"),P26&lt;4),"Thi lại",IF(AND(MID(G26,2,2)&gt;"18",O26=0),"Thi lại",IF(AND((MID(G26,2,2)&lt;"12"),O26=0),"Thi lại",IF(AND((MID(G26,2,2)&lt;"19"),(MID(G26,2,2)&gt;"11"),O26=0),"Học lại","Đạt"))))))))))</f>
        <v>Đạt</v>
      </c>
      <c r="X26" s="58"/>
      <c r="Y26" s="58"/>
      <c r="Z26" s="58"/>
      <c r="AA26" s="58"/>
      <c r="AB26" s="58"/>
      <c r="AC26" s="58"/>
      <c r="AD26" s="58"/>
      <c r="AE26" s="58"/>
      <c r="AF26" s="58"/>
      <c r="AG26" s="58"/>
      <c r="AH26" s="58"/>
      <c r="AI26" s="58"/>
      <c r="AJ26" s="58"/>
      <c r="AK26" s="58"/>
      <c r="AL26" s="58"/>
    </row>
    <row r="27" spans="2:38" ht="17.850000000000001" customHeight="1">
      <c r="B27" s="21">
        <f>IF(LEN(C27=0),SUBTOTAL(3,$C$9:C27),"")</f>
        <v>19</v>
      </c>
      <c r="C27" s="22" t="s">
        <v>2194</v>
      </c>
      <c r="D27" s="23" t="s">
        <v>3477</v>
      </c>
      <c r="E27" s="24" t="s">
        <v>3250</v>
      </c>
      <c r="F27" s="25" t="s">
        <v>3381</v>
      </c>
      <c r="G27" s="22" t="s">
        <v>3246</v>
      </c>
      <c r="H27" s="26">
        <v>9</v>
      </c>
      <c r="I27" s="26">
        <v>9.5</v>
      </c>
      <c r="J27" s="26">
        <v>8.5</v>
      </c>
      <c r="K27" s="26" t="s">
        <v>28</v>
      </c>
      <c r="L27" s="33"/>
      <c r="M27" s="33"/>
      <c r="N27" s="33"/>
      <c r="O27" s="77">
        <v>3.5</v>
      </c>
      <c r="P27" s="28">
        <f>ROUND(SUMPRODUCT(H27:O27,$H$8:$O$8)/100,1)</f>
        <v>5.7</v>
      </c>
      <c r="Q27" s="29" t="str">
        <f t="shared" si="0"/>
        <v>C</v>
      </c>
      <c r="R27" s="30" t="str">
        <f t="shared" si="1"/>
        <v>Trung bình</v>
      </c>
      <c r="S27" s="31" t="str">
        <f t="shared" si="2"/>
        <v/>
      </c>
      <c r="T27" s="32" t="str">
        <f t="array" ref="T27">IFERROR(VLOOKUP($C27&amp;$S$3,CHOOSE({1,2},Data!$A$2:$A$15458&amp;Data!$B$2:$B$15458,Data!$C$2:$C$15458),2,0),"")</f>
        <v>203-A2</v>
      </c>
      <c r="U27" s="94" t="str">
        <f t="array" ref="U27">IFERROR(VLOOKUP($C27&amp;$G$4,CHOOSE({1,2},Data!$A$2:$A$15458&amp;Data!$E$2:$E$15458,Data!$F$2:$F$15458),2,0),"")</f>
        <v>BAS1224-20</v>
      </c>
      <c r="V27" s="20"/>
      <c r="W27" s="79" t="str">
        <f>IF(S27="Không đủ ĐKDT","Học lại",IF(S27="Đình chỉ thi","Học lại",IF(AND(MID(G27,2,2)&lt;"12",S27="Vắng"),"Thi lại",IF(S27="Vắng có phép", "Thi lại",IF(AND((MID(G27,2,2)&lt;"12"),P27&lt;4.5),"Thi lại",IF(AND((MID(G27,2,2)&lt;"19"),P27&lt;4),"Học lại",IF(AND((MID(G27,2,2)&gt;"18"),P27&lt;4),"Thi lại",IF(AND(MID(G27,2,2)&gt;"18",O27=0),"Thi lại",IF(AND((MID(G27,2,2)&lt;"12"),O27=0),"Thi lại",IF(AND((MID(G27,2,2)&lt;"19"),(MID(G27,2,2)&gt;"11"),O27=0),"Học lại","Đạt"))))))))))</f>
        <v>Đạt</v>
      </c>
      <c r="X27" s="58"/>
      <c r="Y27" s="58"/>
      <c r="Z27" s="58"/>
      <c r="AA27" s="58"/>
      <c r="AB27" s="58"/>
      <c r="AC27" s="58"/>
      <c r="AD27" s="58"/>
      <c r="AE27" s="58"/>
      <c r="AF27" s="58"/>
      <c r="AG27" s="58"/>
      <c r="AH27" s="58"/>
      <c r="AI27" s="58"/>
      <c r="AJ27" s="58"/>
      <c r="AK27" s="58"/>
      <c r="AL27" s="58"/>
    </row>
    <row r="28" spans="2:38" ht="17.850000000000001" customHeight="1">
      <c r="B28" s="21">
        <f>IF(LEN(C28=0),SUBTOTAL(3,$C$9:C28),"")</f>
        <v>20</v>
      </c>
      <c r="C28" s="22" t="s">
        <v>847</v>
      </c>
      <c r="D28" s="23" t="s">
        <v>4121</v>
      </c>
      <c r="E28" s="24" t="s">
        <v>3250</v>
      </c>
      <c r="F28" s="25" t="s">
        <v>4122</v>
      </c>
      <c r="G28" s="22" t="s">
        <v>3283</v>
      </c>
      <c r="H28" s="26">
        <v>6</v>
      </c>
      <c r="I28" s="26">
        <v>2</v>
      </c>
      <c r="J28" s="26">
        <v>6.5</v>
      </c>
      <c r="K28" s="26" t="s">
        <v>28</v>
      </c>
      <c r="L28" s="33"/>
      <c r="M28" s="33"/>
      <c r="N28" s="33"/>
      <c r="O28" s="77">
        <v>3</v>
      </c>
      <c r="P28" s="28">
        <f>ROUND(SUMPRODUCT(H28:O28,$H$8:$O$8)/100,1)</f>
        <v>3.9</v>
      </c>
      <c r="Q28" s="29" t="str">
        <f t="shared" si="0"/>
        <v>F</v>
      </c>
      <c r="R28" s="30" t="str">
        <f t="shared" si="1"/>
        <v>Kém</v>
      </c>
      <c r="S28" s="31" t="str">
        <f t="shared" si="2"/>
        <v/>
      </c>
      <c r="T28" s="32" t="str">
        <f t="array" ref="T28">IFERROR(VLOOKUP($C28&amp;$S$3,CHOOSE({1,2},Data!$A$2:$A$15458&amp;Data!$B$2:$B$15458,Data!$C$2:$C$15458),2,0),"")</f>
        <v>203-A2</v>
      </c>
      <c r="U28" s="94" t="str">
        <f t="array" ref="U28">IFERROR(VLOOKUP($C28&amp;$G$4,CHOOSE({1,2},Data!$A$2:$A$15458&amp;Data!$E$2:$E$15458,Data!$F$2:$F$15458),2,0),"")</f>
        <v>BAS1224-20</v>
      </c>
      <c r="V28" s="20"/>
      <c r="W28" s="79" t="str">
        <f>IF(S28="Không đủ ĐKDT","Học lại",IF(S28="Đình chỉ thi","Học lại",IF(AND(MID(G28,2,2)&lt;"12",S28="Vắng"),"Thi lại",IF(S28="Vắng có phép", "Thi lại",IF(AND((MID(G28,2,2)&lt;"12"),P28&lt;4.5),"Thi lại",IF(AND((MID(G28,2,2)&lt;"19"),P28&lt;4),"Học lại",IF(AND((MID(G28,2,2)&gt;"18"),P28&lt;4),"Thi lại",IF(AND(MID(G28,2,2)&gt;"18",O28=0),"Thi lại",IF(AND((MID(G28,2,2)&lt;"12"),O28=0),"Thi lại",IF(AND((MID(G28,2,2)&lt;"19"),(MID(G28,2,2)&gt;"11"),O28=0),"Học lại","Đạt"))))))))))</f>
        <v>Học lại</v>
      </c>
      <c r="X28" s="58"/>
      <c r="Y28" s="58"/>
      <c r="Z28" s="58"/>
      <c r="AA28" s="58"/>
      <c r="AB28" s="58"/>
      <c r="AC28" s="58"/>
      <c r="AD28" s="58"/>
      <c r="AE28" s="58"/>
      <c r="AF28" s="58"/>
      <c r="AG28" s="58"/>
      <c r="AH28" s="58"/>
      <c r="AI28" s="58"/>
      <c r="AJ28" s="58"/>
      <c r="AK28" s="58"/>
      <c r="AL28" s="58"/>
    </row>
    <row r="29" spans="2:38" ht="17.850000000000001" customHeight="1">
      <c r="B29" s="21">
        <f>IF(LEN(C29=0),SUBTOTAL(3,$C$9:C29),"")</f>
        <v>21</v>
      </c>
      <c r="C29" s="22" t="s">
        <v>2190</v>
      </c>
      <c r="D29" s="23" t="s">
        <v>4120</v>
      </c>
      <c r="E29" s="24" t="s">
        <v>3250</v>
      </c>
      <c r="F29" s="25" t="s">
        <v>4020</v>
      </c>
      <c r="G29" s="22" t="s">
        <v>3228</v>
      </c>
      <c r="H29" s="26">
        <v>8</v>
      </c>
      <c r="I29" s="26">
        <v>3.5</v>
      </c>
      <c r="J29" s="26">
        <v>10</v>
      </c>
      <c r="K29" s="26" t="s">
        <v>28</v>
      </c>
      <c r="L29" s="33"/>
      <c r="M29" s="33"/>
      <c r="N29" s="33"/>
      <c r="O29" s="77">
        <v>3.5</v>
      </c>
      <c r="P29" s="28">
        <f>ROUND(SUMPRODUCT(H29:O29,$H$8:$O$8)/100,1)</f>
        <v>5.3</v>
      </c>
      <c r="Q29" s="29" t="str">
        <f t="shared" si="0"/>
        <v>D+</v>
      </c>
      <c r="R29" s="30" t="str">
        <f t="shared" si="1"/>
        <v>Trung bình yếu</v>
      </c>
      <c r="S29" s="31" t="str">
        <f t="shared" si="2"/>
        <v/>
      </c>
      <c r="T29" s="32" t="str">
        <f t="array" ref="T29">IFERROR(VLOOKUP($C29&amp;$S$3,CHOOSE({1,2},Data!$A$2:$A$15458&amp;Data!$B$2:$B$15458,Data!$C$2:$C$15458),2,0),"")</f>
        <v>203-A2</v>
      </c>
      <c r="U29" s="94" t="str">
        <f t="array" ref="U29">IFERROR(VLOOKUP($C29&amp;$G$4,CHOOSE({1,2},Data!$A$2:$A$15458&amp;Data!$E$2:$E$15458,Data!$F$2:$F$15458),2,0),"")</f>
        <v>BAS1224-20</v>
      </c>
      <c r="V29" s="20"/>
      <c r="W29" s="79" t="str">
        <f>IF(S29="Không đủ ĐKDT","Học lại",IF(S29="Đình chỉ thi","Học lại",IF(AND(MID(G29,2,2)&lt;"12",S29="Vắng"),"Thi lại",IF(S29="Vắng có phép", "Thi lại",IF(AND((MID(G29,2,2)&lt;"12"),P29&lt;4.5),"Thi lại",IF(AND((MID(G29,2,2)&lt;"19"),P29&lt;4),"Học lại",IF(AND((MID(G29,2,2)&gt;"18"),P29&lt;4),"Thi lại",IF(AND(MID(G29,2,2)&gt;"18",O29=0),"Thi lại",IF(AND((MID(G29,2,2)&lt;"12"),O29=0),"Thi lại",IF(AND((MID(G29,2,2)&lt;"19"),(MID(G29,2,2)&gt;"11"),O29=0),"Học lại","Đạt"))))))))))</f>
        <v>Đạt</v>
      </c>
      <c r="X29" s="58"/>
      <c r="Y29" s="58"/>
      <c r="Z29" s="58"/>
      <c r="AA29" s="58"/>
      <c r="AB29" s="58"/>
      <c r="AC29" s="58"/>
      <c r="AD29" s="58"/>
      <c r="AE29" s="58"/>
      <c r="AF29" s="58"/>
      <c r="AG29" s="58"/>
      <c r="AH29" s="58"/>
      <c r="AI29" s="58"/>
      <c r="AJ29" s="58"/>
      <c r="AK29" s="58"/>
      <c r="AL29" s="58"/>
    </row>
    <row r="30" spans="2:38" ht="17.850000000000001" customHeight="1">
      <c r="B30" s="21">
        <f>IF(LEN(C30=0),SUBTOTAL(3,$C$9:C30),"")</f>
        <v>22</v>
      </c>
      <c r="C30" s="22" t="s">
        <v>409</v>
      </c>
      <c r="D30" s="23" t="s">
        <v>3303</v>
      </c>
      <c r="E30" s="24" t="s">
        <v>3275</v>
      </c>
      <c r="F30" s="25" t="s">
        <v>3299</v>
      </c>
      <c r="G30" s="22" t="s">
        <v>3358</v>
      </c>
      <c r="H30" s="26">
        <v>10</v>
      </c>
      <c r="I30" s="26">
        <v>9</v>
      </c>
      <c r="J30" s="26">
        <v>8.5</v>
      </c>
      <c r="K30" s="26" t="s">
        <v>28</v>
      </c>
      <c r="L30" s="33"/>
      <c r="M30" s="33"/>
      <c r="N30" s="33"/>
      <c r="O30" s="77">
        <v>2</v>
      </c>
      <c r="P30" s="28">
        <f>ROUND(SUMPRODUCT(H30:O30,$H$8:$O$8)/100,1)</f>
        <v>4.8</v>
      </c>
      <c r="Q30" s="29" t="str">
        <f t="shared" si="0"/>
        <v>D</v>
      </c>
      <c r="R30" s="30" t="str">
        <f t="shared" si="1"/>
        <v>Trung bình yếu</v>
      </c>
      <c r="S30" s="31" t="str">
        <f t="shared" si="2"/>
        <v/>
      </c>
      <c r="T30" s="32" t="str">
        <f t="array" ref="T30">IFERROR(VLOOKUP($C30&amp;$S$3,CHOOSE({1,2},Data!$A$2:$A$15458&amp;Data!$B$2:$B$15458,Data!$C$2:$C$15458),2,0),"")</f>
        <v>203-A2</v>
      </c>
      <c r="U30" s="94" t="str">
        <f t="array" ref="U30">IFERROR(VLOOKUP($C30&amp;$G$4,CHOOSE({1,2},Data!$A$2:$A$15458&amp;Data!$E$2:$E$15458,Data!$F$2:$F$15458),2,0),"")</f>
        <v>BAS1224-20</v>
      </c>
      <c r="V30" s="20"/>
      <c r="W30" s="79" t="str">
        <f>IF(S30="Không đủ ĐKDT","Học lại",IF(S30="Đình chỉ thi","Học lại",IF(AND(MID(G30,2,2)&lt;"12",S30="Vắng"),"Thi lại",IF(S30="Vắng có phép", "Thi lại",IF(AND((MID(G30,2,2)&lt;"12"),P30&lt;4.5),"Thi lại",IF(AND((MID(G30,2,2)&lt;"19"),P30&lt;4),"Học lại",IF(AND((MID(G30,2,2)&gt;"18"),P30&lt;4),"Thi lại",IF(AND(MID(G30,2,2)&gt;"18",O30=0),"Thi lại",IF(AND((MID(G30,2,2)&lt;"12"),O30=0),"Thi lại",IF(AND((MID(G30,2,2)&lt;"19"),(MID(G30,2,2)&gt;"11"),O30=0),"Học lại","Đạt"))))))))))</f>
        <v>Đạt</v>
      </c>
      <c r="X30" s="58"/>
      <c r="Y30" s="58"/>
      <c r="Z30" s="58"/>
      <c r="AA30" s="58"/>
      <c r="AB30" s="58"/>
      <c r="AC30" s="58"/>
      <c r="AD30" s="58"/>
      <c r="AE30" s="58"/>
      <c r="AF30" s="58"/>
      <c r="AG30" s="58"/>
      <c r="AH30" s="58"/>
      <c r="AI30" s="58"/>
      <c r="AJ30" s="58"/>
      <c r="AK30" s="58"/>
      <c r="AL30" s="58"/>
    </row>
    <row r="31" spans="2:38" ht="17.850000000000001" customHeight="1">
      <c r="B31" s="21">
        <f>IF(LEN(C31=0),SUBTOTAL(3,$C$9:C31),"")</f>
        <v>23</v>
      </c>
      <c r="C31" s="22" t="s">
        <v>2455</v>
      </c>
      <c r="D31" s="23" t="s">
        <v>3255</v>
      </c>
      <c r="E31" s="24" t="s">
        <v>3275</v>
      </c>
      <c r="F31" s="25" t="s">
        <v>3681</v>
      </c>
      <c r="G31" s="22" t="s">
        <v>3257</v>
      </c>
      <c r="H31" s="26">
        <v>4</v>
      </c>
      <c r="I31" s="26">
        <v>6.5</v>
      </c>
      <c r="J31" s="26">
        <v>6.5</v>
      </c>
      <c r="K31" s="26" t="s">
        <v>28</v>
      </c>
      <c r="L31" s="33"/>
      <c r="M31" s="33"/>
      <c r="N31" s="33"/>
      <c r="O31" s="77">
        <v>3.5</v>
      </c>
      <c r="P31" s="28">
        <f>ROUND(SUMPRODUCT(H31:O31,$H$8:$O$8)/100,1)</f>
        <v>4.5</v>
      </c>
      <c r="Q31" s="29" t="str">
        <f t="shared" si="0"/>
        <v>D</v>
      </c>
      <c r="R31" s="30" t="str">
        <f t="shared" si="1"/>
        <v>Trung bình yếu</v>
      </c>
      <c r="S31" s="31" t="str">
        <f t="shared" si="2"/>
        <v/>
      </c>
      <c r="T31" s="32" t="str">
        <f t="array" ref="T31">IFERROR(VLOOKUP($C31&amp;$S$3,CHOOSE({1,2},Data!$A$2:$A$15458&amp;Data!$B$2:$B$15458,Data!$C$2:$C$15458),2,0),"")</f>
        <v>203-A2</v>
      </c>
      <c r="U31" s="94" t="str">
        <f t="array" ref="U31">IFERROR(VLOOKUP($C31&amp;$G$4,CHOOSE({1,2},Data!$A$2:$A$15458&amp;Data!$E$2:$E$15458,Data!$F$2:$F$15458),2,0),"")</f>
        <v>BAS1224-20</v>
      </c>
      <c r="V31" s="20"/>
      <c r="W31" s="79" t="str">
        <f>IF(S31="Không đủ ĐKDT","Học lại",IF(S31="Đình chỉ thi","Học lại",IF(AND(MID(G31,2,2)&lt;"12",S31="Vắng"),"Thi lại",IF(S31="Vắng có phép", "Thi lại",IF(AND((MID(G31,2,2)&lt;"12"),P31&lt;4.5),"Thi lại",IF(AND((MID(G31,2,2)&lt;"19"),P31&lt;4),"Học lại",IF(AND((MID(G31,2,2)&gt;"18"),P31&lt;4),"Thi lại",IF(AND(MID(G31,2,2)&gt;"18",O31=0),"Thi lại",IF(AND((MID(G31,2,2)&lt;"12"),O31=0),"Thi lại",IF(AND((MID(G31,2,2)&lt;"19"),(MID(G31,2,2)&gt;"11"),O31=0),"Học lại","Đạt"))))))))))</f>
        <v>Đạt</v>
      </c>
      <c r="X31" s="58"/>
      <c r="Y31" s="58"/>
      <c r="Z31" s="58"/>
      <c r="AA31" s="58"/>
      <c r="AB31" s="58"/>
      <c r="AC31" s="58"/>
      <c r="AD31" s="58"/>
      <c r="AE31" s="58"/>
      <c r="AF31" s="58"/>
      <c r="AG31" s="58"/>
      <c r="AH31" s="58"/>
      <c r="AI31" s="58"/>
      <c r="AJ31" s="58"/>
      <c r="AK31" s="58"/>
      <c r="AL31" s="58"/>
    </row>
    <row r="32" spans="2:38" ht="17.850000000000001" customHeight="1">
      <c r="B32" s="21">
        <f>IF(LEN(C32=0),SUBTOTAL(3,$C$9:C32),"")</f>
        <v>24</v>
      </c>
      <c r="C32" s="22" t="s">
        <v>1556</v>
      </c>
      <c r="D32" s="23" t="s">
        <v>4123</v>
      </c>
      <c r="E32" s="24" t="s">
        <v>3275</v>
      </c>
      <c r="F32" s="25" t="s">
        <v>3292</v>
      </c>
      <c r="G32" s="22" t="s">
        <v>3228</v>
      </c>
      <c r="H32" s="26">
        <v>8</v>
      </c>
      <c r="I32" s="26">
        <v>6.5</v>
      </c>
      <c r="J32" s="26">
        <v>7.5</v>
      </c>
      <c r="K32" s="26" t="s">
        <v>28</v>
      </c>
      <c r="L32" s="33"/>
      <c r="M32" s="33"/>
      <c r="N32" s="33"/>
      <c r="O32" s="77">
        <v>3</v>
      </c>
      <c r="P32" s="28">
        <f>ROUND(SUMPRODUCT(H32:O32,$H$8:$O$8)/100,1)</f>
        <v>4.8</v>
      </c>
      <c r="Q32" s="29" t="str">
        <f t="shared" si="0"/>
        <v>D</v>
      </c>
      <c r="R32" s="30" t="str">
        <f t="shared" si="1"/>
        <v>Trung bình yếu</v>
      </c>
      <c r="S32" s="31" t="str">
        <f t="shared" si="2"/>
        <v/>
      </c>
      <c r="T32" s="32" t="str">
        <f t="array" ref="T32">IFERROR(VLOOKUP($C32&amp;$S$3,CHOOSE({1,2},Data!$A$2:$A$15458&amp;Data!$B$2:$B$15458,Data!$C$2:$C$15458),2,0),"")</f>
        <v>203-A2</v>
      </c>
      <c r="U32" s="94" t="str">
        <f t="array" ref="U32">IFERROR(VLOOKUP($C32&amp;$G$4,CHOOSE({1,2},Data!$A$2:$A$15458&amp;Data!$E$2:$E$15458,Data!$F$2:$F$15458),2,0),"")</f>
        <v>BAS1224-20</v>
      </c>
      <c r="V32" s="20"/>
      <c r="W32" s="79" t="str">
        <f>IF(S32="Không đủ ĐKDT","Học lại",IF(S32="Đình chỉ thi","Học lại",IF(AND(MID(G32,2,2)&lt;"12",S32="Vắng"),"Thi lại",IF(S32="Vắng có phép", "Thi lại",IF(AND((MID(G32,2,2)&lt;"12"),P32&lt;4.5),"Thi lại",IF(AND((MID(G32,2,2)&lt;"19"),P32&lt;4),"Học lại",IF(AND((MID(G32,2,2)&gt;"18"),P32&lt;4),"Thi lại",IF(AND(MID(G32,2,2)&gt;"18",O32=0),"Thi lại",IF(AND((MID(G32,2,2)&lt;"12"),O32=0),"Thi lại",IF(AND((MID(G32,2,2)&lt;"19"),(MID(G32,2,2)&gt;"11"),O32=0),"Học lại","Đạt"))))))))))</f>
        <v>Đạt</v>
      </c>
      <c r="X32" s="58"/>
      <c r="Y32" s="58"/>
      <c r="Z32" s="58"/>
      <c r="AA32" s="58"/>
      <c r="AB32" s="58"/>
      <c r="AC32" s="58"/>
      <c r="AD32" s="58"/>
      <c r="AE32" s="58"/>
      <c r="AF32" s="58"/>
      <c r="AG32" s="58"/>
      <c r="AH32" s="58"/>
      <c r="AI32" s="58"/>
      <c r="AJ32" s="58"/>
      <c r="AK32" s="58"/>
      <c r="AL32" s="58"/>
    </row>
    <row r="33" spans="2:38" ht="17.850000000000001" customHeight="1">
      <c r="B33" s="21">
        <f>IF(LEN(C33=0),SUBTOTAL(3,$C$9:C33),"")</f>
        <v>25</v>
      </c>
      <c r="C33" s="22" t="s">
        <v>537</v>
      </c>
      <c r="D33" s="23" t="s">
        <v>4124</v>
      </c>
      <c r="E33" s="24" t="s">
        <v>4125</v>
      </c>
      <c r="F33" s="25" t="s">
        <v>3450</v>
      </c>
      <c r="G33" s="22" t="s">
        <v>3228</v>
      </c>
      <c r="H33" s="26">
        <v>10</v>
      </c>
      <c r="I33" s="26">
        <v>10</v>
      </c>
      <c r="J33" s="26">
        <v>10</v>
      </c>
      <c r="K33" s="26" t="s">
        <v>28</v>
      </c>
      <c r="L33" s="33"/>
      <c r="M33" s="33"/>
      <c r="N33" s="33"/>
      <c r="O33" s="77">
        <v>4.5</v>
      </c>
      <c r="P33" s="28">
        <f>ROUND(SUMPRODUCT(H33:O33,$H$8:$O$8)/100,1)</f>
        <v>6.7</v>
      </c>
      <c r="Q33" s="29" t="str">
        <f t="shared" si="0"/>
        <v>C+</v>
      </c>
      <c r="R33" s="30" t="str">
        <f t="shared" si="1"/>
        <v>Trung bình</v>
      </c>
      <c r="S33" s="31" t="str">
        <f t="shared" si="2"/>
        <v/>
      </c>
      <c r="T33" s="32" t="str">
        <f t="array" ref="T33">IFERROR(VLOOKUP($C33&amp;$S$3,CHOOSE({1,2},Data!$A$2:$A$15458&amp;Data!$B$2:$B$15458,Data!$C$2:$C$15458),2,0),"")</f>
        <v>203-A2</v>
      </c>
      <c r="U33" s="94" t="str">
        <f t="array" ref="U33">IFERROR(VLOOKUP($C33&amp;$G$4,CHOOSE({1,2},Data!$A$2:$A$15458&amp;Data!$E$2:$E$15458,Data!$F$2:$F$15458),2,0),"")</f>
        <v>BAS1224-20</v>
      </c>
      <c r="V33" s="20"/>
      <c r="W33" s="79" t="str">
        <f>IF(S33="Không đủ ĐKDT","Học lại",IF(S33="Đình chỉ thi","Học lại",IF(AND(MID(G33,2,2)&lt;"12",S33="Vắng"),"Thi lại",IF(S33="Vắng có phép", "Thi lại",IF(AND((MID(G33,2,2)&lt;"12"),P33&lt;4.5),"Thi lại",IF(AND((MID(G33,2,2)&lt;"19"),P33&lt;4),"Học lại",IF(AND((MID(G33,2,2)&gt;"18"),P33&lt;4),"Thi lại",IF(AND(MID(G33,2,2)&gt;"18",O33=0),"Thi lại",IF(AND((MID(G33,2,2)&lt;"12"),O33=0),"Thi lại",IF(AND((MID(G33,2,2)&lt;"19"),(MID(G33,2,2)&gt;"11"),O33=0),"Học lại","Đạt"))))))))))</f>
        <v>Đạt</v>
      </c>
      <c r="X33" s="58"/>
      <c r="Y33" s="58"/>
      <c r="Z33" s="58"/>
      <c r="AA33" s="58"/>
      <c r="AB33" s="58"/>
      <c r="AC33" s="58"/>
      <c r="AD33" s="58"/>
      <c r="AE33" s="58"/>
      <c r="AF33" s="58"/>
      <c r="AG33" s="58"/>
      <c r="AH33" s="58"/>
      <c r="AI33" s="58"/>
      <c r="AJ33" s="58"/>
      <c r="AK33" s="58"/>
      <c r="AL33" s="58"/>
    </row>
    <row r="34" spans="2:38" ht="17.850000000000001" customHeight="1">
      <c r="B34" s="21">
        <f>IF(LEN(C34=0),SUBTOTAL(3,$C$9:C34),"")</f>
        <v>26</v>
      </c>
      <c r="C34" s="22" t="s">
        <v>415</v>
      </c>
      <c r="D34" s="23" t="s">
        <v>3402</v>
      </c>
      <c r="E34" s="24" t="s">
        <v>3294</v>
      </c>
      <c r="F34" s="25" t="s">
        <v>3747</v>
      </c>
      <c r="G34" s="22" t="s">
        <v>3358</v>
      </c>
      <c r="H34" s="26">
        <v>9</v>
      </c>
      <c r="I34" s="26">
        <v>5</v>
      </c>
      <c r="J34" s="26">
        <v>8</v>
      </c>
      <c r="K34" s="26" t="s">
        <v>28</v>
      </c>
      <c r="L34" s="33"/>
      <c r="M34" s="33"/>
      <c r="N34" s="33"/>
      <c r="O34" s="77">
        <v>2</v>
      </c>
      <c r="P34" s="28">
        <f>ROUND(SUMPRODUCT(H34:O34,$H$8:$O$8)/100,1)</f>
        <v>4.2</v>
      </c>
      <c r="Q34" s="29" t="str">
        <f t="shared" si="0"/>
        <v>D</v>
      </c>
      <c r="R34" s="30" t="str">
        <f t="shared" si="1"/>
        <v>Trung bình yếu</v>
      </c>
      <c r="S34" s="31" t="str">
        <f t="shared" si="2"/>
        <v/>
      </c>
      <c r="T34" s="32" t="str">
        <f t="array" ref="T34">IFERROR(VLOOKUP($C34&amp;$S$3,CHOOSE({1,2},Data!$A$2:$A$15458&amp;Data!$B$2:$B$15458,Data!$C$2:$C$15458),2,0),"")</f>
        <v>203-A2</v>
      </c>
      <c r="U34" s="94" t="str">
        <f t="array" ref="U34">IFERROR(VLOOKUP($C34&amp;$G$4,CHOOSE({1,2},Data!$A$2:$A$15458&amp;Data!$E$2:$E$15458,Data!$F$2:$F$15458),2,0),"")</f>
        <v>BAS1224-20</v>
      </c>
      <c r="V34" s="20"/>
      <c r="W34" s="79" t="str">
        <f>IF(S34="Không đủ ĐKDT","Học lại",IF(S34="Đình chỉ thi","Học lại",IF(AND(MID(G34,2,2)&lt;"12",S34="Vắng"),"Thi lại",IF(S34="Vắng có phép", "Thi lại",IF(AND((MID(G34,2,2)&lt;"12"),P34&lt;4.5),"Thi lại",IF(AND((MID(G34,2,2)&lt;"19"),P34&lt;4),"Học lại",IF(AND((MID(G34,2,2)&gt;"18"),P34&lt;4),"Thi lại",IF(AND(MID(G34,2,2)&gt;"18",O34=0),"Thi lại",IF(AND((MID(G34,2,2)&lt;"12"),O34=0),"Thi lại",IF(AND((MID(G34,2,2)&lt;"19"),(MID(G34,2,2)&gt;"11"),O34=0),"Học lại","Đạt"))))))))))</f>
        <v>Đạt</v>
      </c>
      <c r="X34" s="58"/>
      <c r="Y34" s="58"/>
      <c r="Z34" s="58"/>
      <c r="AA34" s="58"/>
      <c r="AB34" s="58"/>
      <c r="AC34" s="58"/>
      <c r="AD34" s="58"/>
      <c r="AE34" s="58"/>
      <c r="AF34" s="58"/>
      <c r="AG34" s="58"/>
      <c r="AH34" s="58"/>
      <c r="AI34" s="58"/>
      <c r="AJ34" s="58"/>
      <c r="AK34" s="58"/>
      <c r="AL34" s="58"/>
    </row>
    <row r="35" spans="2:38" ht="17.850000000000001" customHeight="1">
      <c r="B35" s="21">
        <f>IF(LEN(C35=0),SUBTOTAL(3,$C$9:C35),"")</f>
        <v>27</v>
      </c>
      <c r="C35" s="22" t="s">
        <v>2267</v>
      </c>
      <c r="D35" s="23" t="s">
        <v>3322</v>
      </c>
      <c r="E35" s="24" t="s">
        <v>3294</v>
      </c>
      <c r="F35" s="25" t="s">
        <v>4128</v>
      </c>
      <c r="G35" s="22" t="s">
        <v>3242</v>
      </c>
      <c r="H35" s="26">
        <v>10</v>
      </c>
      <c r="I35" s="26">
        <v>8</v>
      </c>
      <c r="J35" s="26">
        <v>10</v>
      </c>
      <c r="K35" s="26" t="s">
        <v>28</v>
      </c>
      <c r="L35" s="33"/>
      <c r="M35" s="33"/>
      <c r="N35" s="33"/>
      <c r="O35" s="77">
        <v>9</v>
      </c>
      <c r="P35" s="28">
        <f>ROUND(SUMPRODUCT(H35:O35,$H$8:$O$8)/100,1)</f>
        <v>9.1999999999999993</v>
      </c>
      <c r="Q35" s="29" t="str">
        <f t="shared" si="0"/>
        <v>A+</v>
      </c>
      <c r="R35" s="30" t="str">
        <f t="shared" si="1"/>
        <v>Giỏi</v>
      </c>
      <c r="S35" s="31" t="str">
        <f t="shared" si="2"/>
        <v/>
      </c>
      <c r="T35" s="32" t="str">
        <f t="array" ref="T35">IFERROR(VLOOKUP($C35&amp;$S$3,CHOOSE({1,2},Data!$A$2:$A$15458&amp;Data!$B$2:$B$15458,Data!$C$2:$C$15458),2,0),"")</f>
        <v>203-A2</v>
      </c>
      <c r="U35" s="94" t="str">
        <f t="array" ref="U35">IFERROR(VLOOKUP($C35&amp;$G$4,CHOOSE({1,2},Data!$A$2:$A$15458&amp;Data!$E$2:$E$15458,Data!$F$2:$F$15458),2,0),"")</f>
        <v>BAS1224-20</v>
      </c>
      <c r="V35" s="20"/>
      <c r="W35" s="79" t="str">
        <f>IF(S35="Không đủ ĐKDT","Học lại",IF(S35="Đình chỉ thi","Học lại",IF(AND(MID(G35,2,2)&lt;"12",S35="Vắng"),"Thi lại",IF(S35="Vắng có phép", "Thi lại",IF(AND((MID(G35,2,2)&lt;"12"),P35&lt;4.5),"Thi lại",IF(AND((MID(G35,2,2)&lt;"19"),P35&lt;4),"Học lại",IF(AND((MID(G35,2,2)&gt;"18"),P35&lt;4),"Thi lại",IF(AND(MID(G35,2,2)&gt;"18",O35=0),"Thi lại",IF(AND((MID(G35,2,2)&lt;"12"),O35=0),"Thi lại",IF(AND((MID(G35,2,2)&lt;"19"),(MID(G35,2,2)&gt;"11"),O35=0),"Học lại","Đạt"))))))))))</f>
        <v>Đạt</v>
      </c>
      <c r="X35" s="58"/>
      <c r="Y35" s="58"/>
      <c r="Z35" s="58"/>
      <c r="AA35" s="58"/>
      <c r="AB35" s="58"/>
      <c r="AC35" s="58"/>
      <c r="AD35" s="58"/>
      <c r="AE35" s="58"/>
      <c r="AF35" s="58"/>
      <c r="AG35" s="58"/>
      <c r="AH35" s="58"/>
      <c r="AI35" s="58"/>
      <c r="AJ35" s="58"/>
      <c r="AK35" s="58"/>
      <c r="AL35" s="58"/>
    </row>
    <row r="36" spans="2:38" ht="17.850000000000001" customHeight="1">
      <c r="B36" s="21">
        <f>IF(LEN(C36=0),SUBTOTAL(3,$C$9:C36),"")</f>
        <v>28</v>
      </c>
      <c r="C36" s="22" t="s">
        <v>1117</v>
      </c>
      <c r="D36" s="23" t="s">
        <v>4126</v>
      </c>
      <c r="E36" s="24" t="s">
        <v>3294</v>
      </c>
      <c r="F36" s="25" t="s">
        <v>4127</v>
      </c>
      <c r="G36" s="22" t="s">
        <v>3218</v>
      </c>
      <c r="H36" s="26">
        <v>10</v>
      </c>
      <c r="I36" s="26">
        <v>10</v>
      </c>
      <c r="J36" s="26">
        <v>10</v>
      </c>
      <c r="K36" s="26" t="s">
        <v>28</v>
      </c>
      <c r="L36" s="33"/>
      <c r="M36" s="33"/>
      <c r="N36" s="33"/>
      <c r="O36" s="77">
        <v>6.5</v>
      </c>
      <c r="P36" s="28">
        <f>ROUND(SUMPRODUCT(H36:O36,$H$8:$O$8)/100,1)</f>
        <v>7.9</v>
      </c>
      <c r="Q36" s="29" t="str">
        <f t="shared" si="0"/>
        <v>B</v>
      </c>
      <c r="R36" s="30" t="str">
        <f t="shared" si="1"/>
        <v>Khá</v>
      </c>
      <c r="S36" s="31" t="str">
        <f t="shared" si="2"/>
        <v/>
      </c>
      <c r="T36" s="32" t="str">
        <f t="array" ref="T36">IFERROR(VLOOKUP($C36&amp;$S$3,CHOOSE({1,2},Data!$A$2:$A$15458&amp;Data!$B$2:$B$15458,Data!$C$2:$C$15458),2,0),"")</f>
        <v>203-A2</v>
      </c>
      <c r="U36" s="94" t="str">
        <f t="array" ref="U36">IFERROR(VLOOKUP($C36&amp;$G$4,CHOOSE({1,2},Data!$A$2:$A$15458&amp;Data!$E$2:$E$15458,Data!$F$2:$F$15458),2,0),"")</f>
        <v>BAS1224-20</v>
      </c>
      <c r="V36" s="20"/>
      <c r="W36" s="79" t="str">
        <f>IF(S36="Không đủ ĐKDT","Học lại",IF(S36="Đình chỉ thi","Học lại",IF(AND(MID(G36,2,2)&lt;"12",S36="Vắng"),"Thi lại",IF(S36="Vắng có phép", "Thi lại",IF(AND((MID(G36,2,2)&lt;"12"),P36&lt;4.5),"Thi lại",IF(AND((MID(G36,2,2)&lt;"19"),P36&lt;4),"Học lại",IF(AND((MID(G36,2,2)&gt;"18"),P36&lt;4),"Thi lại",IF(AND(MID(G36,2,2)&gt;"18",O36=0),"Thi lại",IF(AND((MID(G36,2,2)&lt;"12"),O36=0),"Thi lại",IF(AND((MID(G36,2,2)&lt;"19"),(MID(G36,2,2)&gt;"11"),O36=0),"Học lại","Đạt"))))))))))</f>
        <v>Đạt</v>
      </c>
      <c r="X36" s="58"/>
      <c r="Y36" s="58"/>
      <c r="Z36" s="58"/>
      <c r="AA36" s="58"/>
      <c r="AB36" s="58"/>
      <c r="AC36" s="58"/>
      <c r="AD36" s="58"/>
      <c r="AE36" s="58"/>
      <c r="AF36" s="58"/>
      <c r="AG36" s="58"/>
      <c r="AH36" s="58"/>
      <c r="AI36" s="58"/>
      <c r="AJ36" s="58"/>
      <c r="AK36" s="58"/>
      <c r="AL36" s="58"/>
    </row>
    <row r="37" spans="2:38" ht="17.850000000000001" customHeight="1">
      <c r="B37" s="21">
        <f>IF(LEN(C37=0),SUBTOTAL(3,$C$9:C37),"")</f>
        <v>29</v>
      </c>
      <c r="C37" s="22" t="s">
        <v>2463</v>
      </c>
      <c r="D37" s="23" t="s">
        <v>3402</v>
      </c>
      <c r="E37" s="24" t="s">
        <v>3301</v>
      </c>
      <c r="F37" s="25" t="s">
        <v>4081</v>
      </c>
      <c r="G37" s="22" t="s">
        <v>3204</v>
      </c>
      <c r="H37" s="26">
        <v>7</v>
      </c>
      <c r="I37" s="26">
        <v>8</v>
      </c>
      <c r="J37" s="26">
        <v>8</v>
      </c>
      <c r="K37" s="26" t="s">
        <v>28</v>
      </c>
      <c r="L37" s="33"/>
      <c r="M37" s="33"/>
      <c r="N37" s="33"/>
      <c r="O37" s="77">
        <v>8.5</v>
      </c>
      <c r="P37" s="28">
        <f>ROUND(SUMPRODUCT(H37:O37,$H$8:$O$8)/100,1)</f>
        <v>8.1999999999999993</v>
      </c>
      <c r="Q37" s="29" t="str">
        <f t="shared" si="0"/>
        <v>B+</v>
      </c>
      <c r="R37" s="30" t="str">
        <f t="shared" si="1"/>
        <v>Khá</v>
      </c>
      <c r="S37" s="31" t="str">
        <f t="shared" si="2"/>
        <v/>
      </c>
      <c r="T37" s="32" t="str">
        <f t="array" ref="T37">IFERROR(VLOOKUP($C37&amp;$S$3,CHOOSE({1,2},Data!$A$2:$A$15458&amp;Data!$B$2:$B$15458,Data!$C$2:$C$15458),2,0),"")</f>
        <v>203-A2</v>
      </c>
      <c r="U37" s="94" t="str">
        <f t="array" ref="U37">IFERROR(VLOOKUP($C37&amp;$G$4,CHOOSE({1,2},Data!$A$2:$A$15458&amp;Data!$E$2:$E$15458,Data!$F$2:$F$15458),2,0),"")</f>
        <v>BAS1224-20</v>
      </c>
      <c r="V37" s="20"/>
      <c r="W37" s="79" t="str">
        <f>IF(S37="Không đủ ĐKDT","Học lại",IF(S37="Đình chỉ thi","Học lại",IF(AND(MID(G37,2,2)&lt;"12",S37="Vắng"),"Thi lại",IF(S37="Vắng có phép", "Thi lại",IF(AND((MID(G37,2,2)&lt;"12"),P37&lt;4.5),"Thi lại",IF(AND((MID(G37,2,2)&lt;"19"),P37&lt;4),"Học lại",IF(AND((MID(G37,2,2)&gt;"18"),P37&lt;4),"Thi lại",IF(AND(MID(G37,2,2)&gt;"18",O37=0),"Thi lại",IF(AND((MID(G37,2,2)&lt;"12"),O37=0),"Thi lại",IF(AND((MID(G37,2,2)&lt;"19"),(MID(G37,2,2)&gt;"11"),O37=0),"Học lại","Đạt"))))))))))</f>
        <v>Đạt</v>
      </c>
      <c r="X37" s="58"/>
      <c r="Y37" s="58"/>
      <c r="Z37" s="58"/>
      <c r="AA37" s="58"/>
      <c r="AB37" s="58"/>
      <c r="AC37" s="58"/>
      <c r="AD37" s="58"/>
      <c r="AE37" s="58"/>
      <c r="AF37" s="58"/>
      <c r="AG37" s="58"/>
      <c r="AH37" s="58"/>
      <c r="AI37" s="58"/>
      <c r="AJ37" s="58"/>
      <c r="AK37" s="58"/>
      <c r="AL37" s="58"/>
    </row>
    <row r="38" spans="2:38" ht="17.850000000000001" customHeight="1">
      <c r="B38" s="21">
        <f>IF(LEN(C38=0),SUBTOTAL(3,$C$9:C38),"")</f>
        <v>30</v>
      </c>
      <c r="C38" s="22" t="s">
        <v>416</v>
      </c>
      <c r="D38" s="23" t="s">
        <v>3255</v>
      </c>
      <c r="E38" s="24" t="s">
        <v>3306</v>
      </c>
      <c r="F38" s="25" t="s">
        <v>3662</v>
      </c>
      <c r="G38" s="22" t="s">
        <v>3358</v>
      </c>
      <c r="H38" s="26">
        <v>10</v>
      </c>
      <c r="I38" s="26">
        <v>7</v>
      </c>
      <c r="J38" s="26">
        <v>8.5</v>
      </c>
      <c r="K38" s="26" t="s">
        <v>28</v>
      </c>
      <c r="L38" s="33"/>
      <c r="M38" s="33"/>
      <c r="N38" s="33"/>
      <c r="O38" s="77">
        <v>2.5</v>
      </c>
      <c r="P38" s="28">
        <f>ROUND(SUMPRODUCT(H38:O38,$H$8:$O$8)/100,1)</f>
        <v>4.9000000000000004</v>
      </c>
      <c r="Q38" s="29" t="str">
        <f t="shared" si="0"/>
        <v>D</v>
      </c>
      <c r="R38" s="30" t="str">
        <f t="shared" si="1"/>
        <v>Trung bình yếu</v>
      </c>
      <c r="S38" s="31" t="str">
        <f t="shared" si="2"/>
        <v/>
      </c>
      <c r="T38" s="32" t="str">
        <f t="array" ref="T38">IFERROR(VLOOKUP($C38&amp;$S$3,CHOOSE({1,2},Data!$A$2:$A$15458&amp;Data!$B$2:$B$15458,Data!$C$2:$C$15458),2,0),"")</f>
        <v>602-A2</v>
      </c>
      <c r="U38" s="94" t="str">
        <f t="array" ref="U38">IFERROR(VLOOKUP($C38&amp;$G$4,CHOOSE({1,2},Data!$A$2:$A$15458&amp;Data!$E$2:$E$15458,Data!$F$2:$F$15458),2,0),"")</f>
        <v>BAS1224-20</v>
      </c>
      <c r="V38" s="20"/>
      <c r="W38" s="79" t="str">
        <f>IF(S38="Không đủ ĐKDT","Học lại",IF(S38="Đình chỉ thi","Học lại",IF(AND(MID(G38,2,2)&lt;"12",S38="Vắng"),"Thi lại",IF(S38="Vắng có phép", "Thi lại",IF(AND((MID(G38,2,2)&lt;"12"),P38&lt;4.5),"Thi lại",IF(AND((MID(G38,2,2)&lt;"19"),P38&lt;4),"Học lại",IF(AND((MID(G38,2,2)&gt;"18"),P38&lt;4),"Thi lại",IF(AND(MID(G38,2,2)&gt;"18",O38=0),"Thi lại",IF(AND((MID(G38,2,2)&lt;"12"),O38=0),"Thi lại",IF(AND((MID(G38,2,2)&lt;"19"),(MID(G38,2,2)&gt;"11"),O38=0),"Học lại","Đạt"))))))))))</f>
        <v>Đạt</v>
      </c>
      <c r="X38" s="58"/>
      <c r="Y38" s="58"/>
      <c r="Z38" s="58"/>
      <c r="AA38" s="58"/>
      <c r="AB38" s="58"/>
      <c r="AC38" s="58"/>
      <c r="AD38" s="58"/>
      <c r="AE38" s="58"/>
      <c r="AF38" s="58"/>
      <c r="AG38" s="58"/>
      <c r="AH38" s="58"/>
      <c r="AI38" s="58"/>
      <c r="AJ38" s="58"/>
      <c r="AK38" s="58"/>
      <c r="AL38" s="58"/>
    </row>
    <row r="39" spans="2:38" ht="17.850000000000001" customHeight="1">
      <c r="B39" s="21">
        <f>IF(LEN(C39=0),SUBTOTAL(3,$C$9:C39),"")</f>
        <v>31</v>
      </c>
      <c r="C39" s="22" t="s">
        <v>2402</v>
      </c>
      <c r="D39" s="23" t="s">
        <v>3305</v>
      </c>
      <c r="E39" s="24" t="s">
        <v>3306</v>
      </c>
      <c r="F39" s="25" t="s">
        <v>4129</v>
      </c>
      <c r="G39" s="22" t="s">
        <v>3283</v>
      </c>
      <c r="H39" s="26">
        <v>8</v>
      </c>
      <c r="I39" s="26">
        <v>7</v>
      </c>
      <c r="J39" s="26">
        <v>7</v>
      </c>
      <c r="K39" s="26" t="s">
        <v>28</v>
      </c>
      <c r="L39" s="33"/>
      <c r="M39" s="33"/>
      <c r="N39" s="33"/>
      <c r="O39" s="77">
        <v>1.5</v>
      </c>
      <c r="P39" s="28">
        <f>ROUND(SUMPRODUCT(H39:O39,$H$8:$O$8)/100,1)</f>
        <v>3.8</v>
      </c>
      <c r="Q39" s="29" t="str">
        <f t="shared" si="0"/>
        <v>F</v>
      </c>
      <c r="R39" s="30" t="str">
        <f t="shared" si="1"/>
        <v>Kém</v>
      </c>
      <c r="S39" s="31" t="str">
        <f t="shared" si="2"/>
        <v/>
      </c>
      <c r="T39" s="32" t="str">
        <f t="array" ref="T39">IFERROR(VLOOKUP($C39&amp;$S$3,CHOOSE({1,2},Data!$A$2:$A$15458&amp;Data!$B$2:$B$15458,Data!$C$2:$C$15458),2,0),"")</f>
        <v>602-A2</v>
      </c>
      <c r="U39" s="94" t="str">
        <f t="array" ref="U39">IFERROR(VLOOKUP($C39&amp;$G$4,CHOOSE({1,2},Data!$A$2:$A$15458&amp;Data!$E$2:$E$15458,Data!$F$2:$F$15458),2,0),"")</f>
        <v>BAS1224-20</v>
      </c>
      <c r="V39" s="20"/>
      <c r="W39" s="79" t="str">
        <f>IF(S39="Không đủ ĐKDT","Học lại",IF(S39="Đình chỉ thi","Học lại",IF(AND(MID(G39,2,2)&lt;"12",S39="Vắng"),"Thi lại",IF(S39="Vắng có phép", "Thi lại",IF(AND((MID(G39,2,2)&lt;"12"),P39&lt;4.5),"Thi lại",IF(AND((MID(G39,2,2)&lt;"19"),P39&lt;4),"Học lại",IF(AND((MID(G39,2,2)&gt;"18"),P39&lt;4),"Thi lại",IF(AND(MID(G39,2,2)&gt;"18",O39=0),"Thi lại",IF(AND((MID(G39,2,2)&lt;"12"),O39=0),"Thi lại",IF(AND((MID(G39,2,2)&lt;"19"),(MID(G39,2,2)&gt;"11"),O39=0),"Học lại","Đạt"))))))))))</f>
        <v>Học lại</v>
      </c>
      <c r="X39" s="58"/>
      <c r="Y39" s="58"/>
      <c r="Z39" s="58"/>
      <c r="AA39" s="58"/>
      <c r="AB39" s="58"/>
      <c r="AC39" s="58"/>
      <c r="AD39" s="58"/>
      <c r="AE39" s="58"/>
      <c r="AF39" s="58"/>
      <c r="AG39" s="58"/>
      <c r="AH39" s="58"/>
      <c r="AI39" s="58"/>
      <c r="AJ39" s="58"/>
      <c r="AK39" s="58"/>
      <c r="AL39" s="58"/>
    </row>
    <row r="40" spans="2:38" ht="17.850000000000001" customHeight="1">
      <c r="B40" s="21">
        <f>IF(LEN(C40=0),SUBTOTAL(3,$C$9:C40),"")</f>
        <v>32</v>
      </c>
      <c r="C40" s="22" t="s">
        <v>2758</v>
      </c>
      <c r="D40" s="23" t="s">
        <v>3311</v>
      </c>
      <c r="E40" s="24" t="s">
        <v>3306</v>
      </c>
      <c r="F40" s="25" t="s">
        <v>3420</v>
      </c>
      <c r="G40" s="22" t="s">
        <v>3239</v>
      </c>
      <c r="H40" s="26">
        <v>10</v>
      </c>
      <c r="I40" s="26">
        <v>8.5</v>
      </c>
      <c r="J40" s="26">
        <v>9.5</v>
      </c>
      <c r="K40" s="26" t="s">
        <v>28</v>
      </c>
      <c r="L40" s="33"/>
      <c r="M40" s="33"/>
      <c r="N40" s="33"/>
      <c r="O40" s="77">
        <v>1</v>
      </c>
      <c r="P40" s="28">
        <f>ROUND(SUMPRODUCT(H40:O40,$H$8:$O$8)/100,1)</f>
        <v>4.4000000000000004</v>
      </c>
      <c r="Q40" s="29" t="str">
        <f t="shared" si="0"/>
        <v>D</v>
      </c>
      <c r="R40" s="30" t="str">
        <f t="shared" si="1"/>
        <v>Trung bình yếu</v>
      </c>
      <c r="S40" s="31" t="str">
        <f t="shared" si="2"/>
        <v/>
      </c>
      <c r="T40" s="32" t="str">
        <f t="array" ref="T40">IFERROR(VLOOKUP($C40&amp;$S$3,CHOOSE({1,2},Data!$A$2:$A$15458&amp;Data!$B$2:$B$15458,Data!$C$2:$C$15458),2,0),"")</f>
        <v>602-A2</v>
      </c>
      <c r="U40" s="94" t="str">
        <f t="array" ref="U40">IFERROR(VLOOKUP($C40&amp;$G$4,CHOOSE({1,2},Data!$A$2:$A$15458&amp;Data!$E$2:$E$15458,Data!$F$2:$F$15458),2,0),"")</f>
        <v>BAS1224-20</v>
      </c>
      <c r="V40" s="20"/>
      <c r="W40" s="79" t="str">
        <f>IF(S40="Không đủ ĐKDT","Học lại",IF(S40="Đình chỉ thi","Học lại",IF(AND(MID(G40,2,2)&lt;"12",S40="Vắng"),"Thi lại",IF(S40="Vắng có phép", "Thi lại",IF(AND((MID(G40,2,2)&lt;"12"),P40&lt;4.5),"Thi lại",IF(AND((MID(G40,2,2)&lt;"19"),P40&lt;4),"Học lại",IF(AND((MID(G40,2,2)&gt;"18"),P40&lt;4),"Thi lại",IF(AND(MID(G40,2,2)&gt;"18",O40=0),"Thi lại",IF(AND((MID(G40,2,2)&lt;"12"),O40=0),"Thi lại",IF(AND((MID(G40,2,2)&lt;"19"),(MID(G40,2,2)&gt;"11"),O40=0),"Học lại","Đạt"))))))))))</f>
        <v>Đạt</v>
      </c>
      <c r="X40" s="58"/>
      <c r="Y40" s="58"/>
      <c r="Z40" s="58"/>
      <c r="AA40" s="58"/>
      <c r="AB40" s="58"/>
      <c r="AC40" s="58"/>
      <c r="AD40" s="58"/>
      <c r="AE40" s="58"/>
      <c r="AF40" s="58"/>
      <c r="AG40" s="58"/>
      <c r="AH40" s="58"/>
      <c r="AI40" s="58"/>
      <c r="AJ40" s="58"/>
      <c r="AK40" s="58"/>
      <c r="AL40" s="58"/>
    </row>
    <row r="41" spans="2:38" ht="17.850000000000001" customHeight="1">
      <c r="B41" s="21">
        <f>IF(LEN(C41=0),SUBTOTAL(3,$C$9:C41),"")</f>
        <v>33</v>
      </c>
      <c r="C41" s="22" t="s">
        <v>860</v>
      </c>
      <c r="D41" s="23" t="s">
        <v>4130</v>
      </c>
      <c r="E41" s="24" t="s">
        <v>3306</v>
      </c>
      <c r="F41" s="25" t="s">
        <v>3747</v>
      </c>
      <c r="G41" s="22" t="s">
        <v>3281</v>
      </c>
      <c r="H41" s="26">
        <v>10</v>
      </c>
      <c r="I41" s="26">
        <v>6</v>
      </c>
      <c r="J41" s="26">
        <v>8.5</v>
      </c>
      <c r="K41" s="26" t="s">
        <v>28</v>
      </c>
      <c r="L41" s="33"/>
      <c r="M41" s="33"/>
      <c r="N41" s="33"/>
      <c r="O41" s="77">
        <v>2</v>
      </c>
      <c r="P41" s="28">
        <f>ROUND(SUMPRODUCT(H41:O41,$H$8:$O$8)/100,1)</f>
        <v>4.5</v>
      </c>
      <c r="Q41" s="29" t="str">
        <f t="shared" ref="Q41:Q72" si="3">IF(AND($P41&gt;=9,$P41&lt;=10),"A+","")&amp;IF(AND($P41&gt;=8.5,$P41&lt;=8.9),"A","")&amp;IF(AND($P41&gt;=8,$P41&lt;=8.4),"B+","")&amp;IF(AND($P41&gt;=7,$P41&lt;=7.9),"B","")&amp;IF(AND($P41&gt;=6.5,$P41&lt;=6.9),"C+","")&amp;IF(AND($P41&gt;=5.5,$P41&lt;=6.4),"C","")&amp;IF(AND($P41&gt;=5,$P41&lt;=5.4),"D+","")&amp;IF(AND($P41&gt;=4,$P41&lt;=4.9),"D","")&amp;IF(AND($P41&lt;4),"F","")</f>
        <v>D</v>
      </c>
      <c r="R41" s="30" t="str">
        <f t="shared" ref="R41:R72" si="4">IF($P41&lt;4,"Kém",IF(AND($P41&gt;=4,$P41&lt;=5.4),"Trung bình yếu",IF(AND($P41&gt;=5.5,$P41&lt;=6.9),"Trung bình",IF(AND($P41&gt;=7,$P41&lt;=8.4),"Khá",IF(AND($P41&gt;=8.5,$P41&lt;=10),"Giỏi","")))))</f>
        <v>Trung bình yếu</v>
      </c>
      <c r="S41" s="31" t="str">
        <f t="shared" ref="S41:S69" si="5">+IF(OR($H41=0,$I41=0,$J41=0,$K41=0),"Không đủ ĐKDT",IF(AND(O41=0,P41&gt;=4),"Không đạt",""))</f>
        <v/>
      </c>
      <c r="T41" s="32" t="str">
        <f t="array" ref="T41">IFERROR(VLOOKUP($C41&amp;$S$3,CHOOSE({1,2},Data!$A$2:$A$15458&amp;Data!$B$2:$B$15458,Data!$C$2:$C$15458),2,0),"")</f>
        <v>602-A2</v>
      </c>
      <c r="U41" s="94" t="str">
        <f t="array" ref="U41">IFERROR(VLOOKUP($C41&amp;$G$4,CHOOSE({1,2},Data!$A$2:$A$15458&amp;Data!$E$2:$E$15458,Data!$F$2:$F$15458),2,0),"")</f>
        <v>BAS1224-20</v>
      </c>
      <c r="V41" s="20"/>
      <c r="W41" s="79" t="str">
        <f>IF(S41="Không đủ ĐKDT","Học lại",IF(S41="Đình chỉ thi","Học lại",IF(AND(MID(G41,2,2)&lt;"12",S41="Vắng"),"Thi lại",IF(S41="Vắng có phép", "Thi lại",IF(AND((MID(G41,2,2)&lt;"12"),P41&lt;4.5),"Thi lại",IF(AND((MID(G41,2,2)&lt;"19"),P41&lt;4),"Học lại",IF(AND((MID(G41,2,2)&gt;"18"),P41&lt;4),"Thi lại",IF(AND(MID(G41,2,2)&gt;"18",O41=0),"Thi lại",IF(AND((MID(G41,2,2)&lt;"12"),O41=0),"Thi lại",IF(AND((MID(G41,2,2)&lt;"19"),(MID(G41,2,2)&gt;"11"),O41=0),"Học lại","Đạt"))))))))))</f>
        <v>Đạt</v>
      </c>
      <c r="X41" s="58"/>
      <c r="Y41" s="58"/>
      <c r="Z41" s="58"/>
      <c r="AA41" s="58"/>
      <c r="AB41" s="58"/>
      <c r="AC41" s="58"/>
      <c r="AD41" s="58"/>
      <c r="AE41" s="58"/>
      <c r="AF41" s="58"/>
      <c r="AG41" s="58"/>
      <c r="AH41" s="58"/>
      <c r="AI41" s="58"/>
      <c r="AJ41" s="58"/>
      <c r="AK41" s="58"/>
      <c r="AL41" s="58"/>
    </row>
    <row r="42" spans="2:38" ht="17.850000000000001" customHeight="1">
      <c r="B42" s="21">
        <f>IF(LEN(C42=0),SUBTOTAL(3,$C$9:C42),"")</f>
        <v>34</v>
      </c>
      <c r="C42" s="22" t="s">
        <v>2272</v>
      </c>
      <c r="D42" s="23" t="s">
        <v>3765</v>
      </c>
      <c r="E42" s="24" t="s">
        <v>3306</v>
      </c>
      <c r="F42" s="25" t="s">
        <v>3354</v>
      </c>
      <c r="G42" s="22" t="s">
        <v>3242</v>
      </c>
      <c r="H42" s="26">
        <v>8</v>
      </c>
      <c r="I42" s="26">
        <v>6.5</v>
      </c>
      <c r="J42" s="26">
        <v>8</v>
      </c>
      <c r="K42" s="26" t="s">
        <v>28</v>
      </c>
      <c r="L42" s="33"/>
      <c r="M42" s="33"/>
      <c r="N42" s="33"/>
      <c r="O42" s="77">
        <v>3.5</v>
      </c>
      <c r="P42" s="28">
        <f>ROUND(SUMPRODUCT(H42:O42,$H$8:$O$8)/100,1)</f>
        <v>5.2</v>
      </c>
      <c r="Q42" s="29" t="str">
        <f t="shared" si="3"/>
        <v>D+</v>
      </c>
      <c r="R42" s="30" t="str">
        <f t="shared" si="4"/>
        <v>Trung bình yếu</v>
      </c>
      <c r="S42" s="31" t="str">
        <f t="shared" si="5"/>
        <v/>
      </c>
      <c r="T42" s="32" t="str">
        <f t="array" ref="T42">IFERROR(VLOOKUP($C42&amp;$S$3,CHOOSE({1,2},Data!$A$2:$A$15458&amp;Data!$B$2:$B$15458,Data!$C$2:$C$15458),2,0),"")</f>
        <v>602-A2</v>
      </c>
      <c r="U42" s="94" t="str">
        <f t="array" ref="U42">IFERROR(VLOOKUP($C42&amp;$G$4,CHOOSE({1,2},Data!$A$2:$A$15458&amp;Data!$E$2:$E$15458,Data!$F$2:$F$15458),2,0),"")</f>
        <v>BAS1224-20</v>
      </c>
      <c r="V42" s="20"/>
      <c r="W42" s="79" t="str">
        <f>IF(S42="Không đủ ĐKDT","Học lại",IF(S42="Đình chỉ thi","Học lại",IF(AND(MID(G42,2,2)&lt;"12",S42="Vắng"),"Thi lại",IF(S42="Vắng có phép", "Thi lại",IF(AND((MID(G42,2,2)&lt;"12"),P42&lt;4.5),"Thi lại",IF(AND((MID(G42,2,2)&lt;"19"),P42&lt;4),"Học lại",IF(AND((MID(G42,2,2)&gt;"18"),P42&lt;4),"Thi lại",IF(AND(MID(G42,2,2)&gt;"18",O42=0),"Thi lại",IF(AND((MID(G42,2,2)&lt;"12"),O42=0),"Thi lại",IF(AND((MID(G42,2,2)&lt;"19"),(MID(G42,2,2)&gt;"11"),O42=0),"Học lại","Đạt"))))))))))</f>
        <v>Đạt</v>
      </c>
      <c r="X42" s="58"/>
      <c r="Y42" s="58"/>
      <c r="Z42" s="58"/>
      <c r="AA42" s="58"/>
      <c r="AB42" s="58"/>
      <c r="AC42" s="58"/>
      <c r="AD42" s="58"/>
      <c r="AE42" s="58"/>
      <c r="AF42" s="58"/>
      <c r="AG42" s="58"/>
      <c r="AH42" s="58"/>
      <c r="AI42" s="58"/>
      <c r="AJ42" s="58"/>
      <c r="AK42" s="58"/>
      <c r="AL42" s="58"/>
    </row>
    <row r="43" spans="2:38" ht="17.850000000000001" customHeight="1">
      <c r="B43" s="21">
        <f>IF(LEN(C43=0),SUBTOTAL(3,$C$9:C43),"")</f>
        <v>35</v>
      </c>
      <c r="C43" s="22" t="s">
        <v>1437</v>
      </c>
      <c r="D43" s="23" t="s">
        <v>3402</v>
      </c>
      <c r="E43" s="24" t="s">
        <v>3957</v>
      </c>
      <c r="F43" s="25" t="s">
        <v>3848</v>
      </c>
      <c r="G43" s="22" t="s">
        <v>3273</v>
      </c>
      <c r="H43" s="26">
        <v>10</v>
      </c>
      <c r="I43" s="26">
        <v>10</v>
      </c>
      <c r="J43" s="26">
        <v>10</v>
      </c>
      <c r="K43" s="26" t="s">
        <v>28</v>
      </c>
      <c r="L43" s="33"/>
      <c r="M43" s="33"/>
      <c r="N43" s="33"/>
      <c r="O43" s="77">
        <v>7.5</v>
      </c>
      <c r="P43" s="28">
        <f>ROUND(SUMPRODUCT(H43:O43,$H$8:$O$8)/100,1)</f>
        <v>8.5</v>
      </c>
      <c r="Q43" s="29" t="str">
        <f t="shared" si="3"/>
        <v>A</v>
      </c>
      <c r="R43" s="30" t="str">
        <f t="shared" si="4"/>
        <v>Giỏi</v>
      </c>
      <c r="S43" s="31" t="str">
        <f t="shared" si="5"/>
        <v/>
      </c>
      <c r="T43" s="32" t="str">
        <f t="array" ref="T43">IFERROR(VLOOKUP($C43&amp;$S$3,CHOOSE({1,2},Data!$A$2:$A$15458&amp;Data!$B$2:$B$15458,Data!$C$2:$C$15458),2,0),"")</f>
        <v>602-A2</v>
      </c>
      <c r="U43" s="94" t="str">
        <f t="array" ref="U43">IFERROR(VLOOKUP($C43&amp;$G$4,CHOOSE({1,2},Data!$A$2:$A$15458&amp;Data!$E$2:$E$15458,Data!$F$2:$F$15458),2,0),"")</f>
        <v>BAS1224-20</v>
      </c>
      <c r="V43" s="20"/>
      <c r="W43" s="79" t="str">
        <f>IF(S43="Không đủ ĐKDT","Học lại",IF(S43="Đình chỉ thi","Học lại",IF(AND(MID(G43,2,2)&lt;"12",S43="Vắng"),"Thi lại",IF(S43="Vắng có phép", "Thi lại",IF(AND((MID(G43,2,2)&lt;"12"),P43&lt;4.5),"Thi lại",IF(AND((MID(G43,2,2)&lt;"19"),P43&lt;4),"Học lại",IF(AND((MID(G43,2,2)&gt;"18"),P43&lt;4),"Thi lại",IF(AND(MID(G43,2,2)&gt;"18",O43=0),"Thi lại",IF(AND((MID(G43,2,2)&lt;"12"),O43=0),"Thi lại",IF(AND((MID(G43,2,2)&lt;"19"),(MID(G43,2,2)&gt;"11"),O43=0),"Học lại","Đạt"))))))))))</f>
        <v>Đạt</v>
      </c>
      <c r="X43" s="58"/>
      <c r="Y43" s="58"/>
      <c r="Z43" s="58"/>
      <c r="AA43" s="58"/>
      <c r="AB43" s="58"/>
      <c r="AC43" s="58"/>
      <c r="AD43" s="58"/>
      <c r="AE43" s="58"/>
      <c r="AF43" s="58"/>
      <c r="AG43" s="58"/>
      <c r="AH43" s="58"/>
      <c r="AI43" s="58"/>
      <c r="AJ43" s="58"/>
      <c r="AK43" s="58"/>
      <c r="AL43" s="58"/>
    </row>
    <row r="44" spans="2:38" ht="17.850000000000001" customHeight="1">
      <c r="B44" s="21">
        <f>IF(LEN(C44=0),SUBTOTAL(3,$C$9:C44),"")</f>
        <v>36</v>
      </c>
      <c r="C44" s="22" t="s">
        <v>2926</v>
      </c>
      <c r="D44" s="23" t="s">
        <v>4131</v>
      </c>
      <c r="E44" s="24" t="s">
        <v>3312</v>
      </c>
      <c r="F44" s="25" t="s">
        <v>4132</v>
      </c>
      <c r="G44" s="22" t="s">
        <v>4025</v>
      </c>
      <c r="H44" s="26">
        <v>1</v>
      </c>
      <c r="I44" s="26">
        <v>5</v>
      </c>
      <c r="J44" s="26">
        <v>6</v>
      </c>
      <c r="K44" s="26" t="s">
        <v>28</v>
      </c>
      <c r="L44" s="33"/>
      <c r="M44" s="33"/>
      <c r="N44" s="33"/>
      <c r="O44" s="77">
        <v>1.5</v>
      </c>
      <c r="P44" s="28">
        <f>ROUND(SUMPRODUCT(H44:O44,$H$8:$O$8)/100,1)</f>
        <v>2.7</v>
      </c>
      <c r="Q44" s="29" t="str">
        <f t="shared" si="3"/>
        <v>F</v>
      </c>
      <c r="R44" s="30" t="str">
        <f t="shared" si="4"/>
        <v>Kém</v>
      </c>
      <c r="S44" s="31" t="str">
        <f t="shared" si="5"/>
        <v/>
      </c>
      <c r="T44" s="32" t="str">
        <f t="array" ref="T44">IFERROR(VLOOKUP($C44&amp;$S$3,CHOOSE({1,2},Data!$A$2:$A$15458&amp;Data!$B$2:$B$15458,Data!$C$2:$C$15458),2,0),"")</f>
        <v>602-A2</v>
      </c>
      <c r="U44" s="94" t="str">
        <f t="array" ref="U44">IFERROR(VLOOKUP($C44&amp;$G$4,CHOOSE({1,2},Data!$A$2:$A$15458&amp;Data!$E$2:$E$15458,Data!$F$2:$F$15458),2,0),"")</f>
        <v>BAS1224-20</v>
      </c>
      <c r="V44" s="20"/>
      <c r="W44" s="79" t="str">
        <f>IF(S44="Không đủ ĐKDT","Học lại",IF(S44="Đình chỉ thi","Học lại",IF(AND(MID(G44,2,2)&lt;"12",S44="Vắng"),"Thi lại",IF(S44="Vắng có phép", "Thi lại",IF(AND((MID(G44,2,2)&lt;"12"),P44&lt;4.5),"Thi lại",IF(AND((MID(G44,2,2)&lt;"19"),P44&lt;4),"Học lại",IF(AND((MID(G44,2,2)&gt;"18"),P44&lt;4),"Thi lại",IF(AND(MID(G44,2,2)&gt;"18",O44=0),"Thi lại",IF(AND((MID(G44,2,2)&lt;"12"),O44=0),"Thi lại",IF(AND((MID(G44,2,2)&lt;"19"),(MID(G44,2,2)&gt;"11"),O44=0),"Học lại","Đạt"))))))))))</f>
        <v>Học lại</v>
      </c>
      <c r="X44" s="58"/>
      <c r="Y44" s="58"/>
      <c r="Z44" s="58"/>
      <c r="AA44" s="58"/>
      <c r="AB44" s="58"/>
      <c r="AC44" s="58"/>
      <c r="AD44" s="58"/>
      <c r="AE44" s="58"/>
      <c r="AF44" s="58"/>
      <c r="AG44" s="58"/>
      <c r="AH44" s="58"/>
      <c r="AI44" s="58"/>
      <c r="AJ44" s="58"/>
      <c r="AK44" s="58"/>
      <c r="AL44" s="58"/>
    </row>
    <row r="45" spans="2:38" ht="17.850000000000001" customHeight="1">
      <c r="B45" s="21">
        <f>IF(LEN(C45=0),SUBTOTAL(3,$C$9:C45),"")</f>
        <v>37</v>
      </c>
      <c r="C45" s="22" t="s">
        <v>1793</v>
      </c>
      <c r="D45" s="23" t="s">
        <v>3240</v>
      </c>
      <c r="E45" s="24" t="s">
        <v>3316</v>
      </c>
      <c r="F45" s="25" t="s">
        <v>3931</v>
      </c>
      <c r="G45" s="22" t="s">
        <v>3218</v>
      </c>
      <c r="H45" s="26">
        <v>10</v>
      </c>
      <c r="I45" s="26">
        <v>10</v>
      </c>
      <c r="J45" s="26">
        <v>7.5</v>
      </c>
      <c r="K45" s="26" t="s">
        <v>28</v>
      </c>
      <c r="L45" s="33"/>
      <c r="M45" s="33"/>
      <c r="N45" s="33"/>
      <c r="O45" s="77">
        <v>6</v>
      </c>
      <c r="P45" s="28">
        <f>ROUND(SUMPRODUCT(H45:O45,$H$8:$O$8)/100,1)</f>
        <v>7.1</v>
      </c>
      <c r="Q45" s="29" t="str">
        <f t="shared" si="3"/>
        <v>B</v>
      </c>
      <c r="R45" s="30" t="str">
        <f t="shared" si="4"/>
        <v>Khá</v>
      </c>
      <c r="S45" s="31" t="str">
        <f t="shared" si="5"/>
        <v/>
      </c>
      <c r="T45" s="32" t="str">
        <f t="array" ref="T45">IFERROR(VLOOKUP($C45&amp;$S$3,CHOOSE({1,2},Data!$A$2:$A$15458&amp;Data!$B$2:$B$15458,Data!$C$2:$C$15458),2,0),"")</f>
        <v>602-A2</v>
      </c>
      <c r="U45" s="94" t="str">
        <f t="array" ref="U45">IFERROR(VLOOKUP($C45&amp;$G$4,CHOOSE({1,2},Data!$A$2:$A$15458&amp;Data!$E$2:$E$15458,Data!$F$2:$F$15458),2,0),"")</f>
        <v>BAS1224-20</v>
      </c>
      <c r="V45" s="20"/>
      <c r="W45" s="79" t="str">
        <f>IF(S45="Không đủ ĐKDT","Học lại",IF(S45="Đình chỉ thi","Học lại",IF(AND(MID(G45,2,2)&lt;"12",S45="Vắng"),"Thi lại",IF(S45="Vắng có phép", "Thi lại",IF(AND((MID(G45,2,2)&lt;"12"),P45&lt;4.5),"Thi lại",IF(AND((MID(G45,2,2)&lt;"19"),P45&lt;4),"Học lại",IF(AND((MID(G45,2,2)&gt;"18"),P45&lt;4),"Thi lại",IF(AND(MID(G45,2,2)&gt;"18",O45=0),"Thi lại",IF(AND((MID(G45,2,2)&lt;"12"),O45=0),"Thi lại",IF(AND((MID(G45,2,2)&lt;"19"),(MID(G45,2,2)&gt;"11"),O45=0),"Học lại","Đạt"))))))))))</f>
        <v>Đạt</v>
      </c>
      <c r="X45" s="58"/>
      <c r="Y45" s="58"/>
      <c r="Z45" s="58"/>
      <c r="AA45" s="58"/>
      <c r="AB45" s="58"/>
      <c r="AC45" s="58"/>
      <c r="AD45" s="58"/>
      <c r="AE45" s="58"/>
      <c r="AF45" s="58"/>
      <c r="AG45" s="58"/>
      <c r="AH45" s="58"/>
      <c r="AI45" s="58"/>
      <c r="AJ45" s="58"/>
      <c r="AK45" s="58"/>
      <c r="AL45" s="58"/>
    </row>
    <row r="46" spans="2:38" ht="17.850000000000001" customHeight="1">
      <c r="B46" s="21">
        <f>IF(LEN(C46=0),SUBTOTAL(3,$C$9:C46),"")</f>
        <v>38</v>
      </c>
      <c r="C46" s="22" t="s">
        <v>3144</v>
      </c>
      <c r="D46" s="23" t="s">
        <v>4133</v>
      </c>
      <c r="E46" s="24" t="s">
        <v>3868</v>
      </c>
      <c r="F46" s="25" t="s">
        <v>4134</v>
      </c>
      <c r="G46" s="22" t="s">
        <v>3919</v>
      </c>
      <c r="H46" s="26">
        <v>6</v>
      </c>
      <c r="I46" s="26">
        <v>9.5</v>
      </c>
      <c r="J46" s="26">
        <v>7</v>
      </c>
      <c r="K46" s="26" t="s">
        <v>28</v>
      </c>
      <c r="L46" s="33"/>
      <c r="M46" s="33"/>
      <c r="N46" s="33"/>
      <c r="O46" s="77">
        <v>2.5</v>
      </c>
      <c r="P46" s="28">
        <f>ROUND(SUMPRODUCT(H46:O46,$H$8:$O$8)/100,1)</f>
        <v>4.5</v>
      </c>
      <c r="Q46" s="29" t="str">
        <f t="shared" si="3"/>
        <v>D</v>
      </c>
      <c r="R46" s="30" t="str">
        <f t="shared" si="4"/>
        <v>Trung bình yếu</v>
      </c>
      <c r="S46" s="31" t="str">
        <f t="shared" si="5"/>
        <v/>
      </c>
      <c r="T46" s="32" t="str">
        <f t="array" ref="T46">IFERROR(VLOOKUP($C46&amp;$S$3,CHOOSE({1,2},Data!$A$2:$A$15458&amp;Data!$B$2:$B$15458,Data!$C$2:$C$15458),2,0),"")</f>
        <v>602-A2</v>
      </c>
      <c r="U46" s="94" t="str">
        <f t="array" ref="U46">IFERROR(VLOOKUP($C46&amp;$G$4,CHOOSE({1,2},Data!$A$2:$A$15458&amp;Data!$E$2:$E$15458,Data!$F$2:$F$15458),2,0),"")</f>
        <v>BAS1224-20</v>
      </c>
      <c r="V46" s="20"/>
      <c r="W46" s="79" t="str">
        <f>IF(S46="Không đủ ĐKDT","Học lại",IF(S46="Đình chỉ thi","Học lại",IF(AND(MID(G46,2,2)&lt;"12",S46="Vắng"),"Thi lại",IF(S46="Vắng có phép", "Thi lại",IF(AND((MID(G46,2,2)&lt;"12"),P46&lt;4.5),"Thi lại",IF(AND((MID(G46,2,2)&lt;"19"),P46&lt;4),"Học lại",IF(AND((MID(G46,2,2)&gt;"18"),P46&lt;4),"Thi lại",IF(AND(MID(G46,2,2)&gt;"18",O46=0),"Thi lại",IF(AND((MID(G46,2,2)&lt;"12"),O46=0),"Thi lại",IF(AND((MID(G46,2,2)&lt;"19"),(MID(G46,2,2)&gt;"11"),O46=0),"Học lại","Đạt"))))))))))</f>
        <v>Đạt</v>
      </c>
      <c r="X46" s="58"/>
      <c r="Y46" s="58"/>
      <c r="Z46" s="58"/>
      <c r="AA46" s="58"/>
      <c r="AB46" s="58"/>
      <c r="AC46" s="58"/>
      <c r="AD46" s="58"/>
      <c r="AE46" s="58"/>
      <c r="AF46" s="58"/>
      <c r="AG46" s="58"/>
      <c r="AH46" s="58"/>
      <c r="AI46" s="58"/>
      <c r="AJ46" s="58"/>
      <c r="AK46" s="58"/>
      <c r="AL46" s="58"/>
    </row>
    <row r="47" spans="2:38" ht="17.850000000000001" customHeight="1">
      <c r="B47" s="21">
        <f>IF(LEN(C47=0),SUBTOTAL(3,$C$9:C47),"")</f>
        <v>39</v>
      </c>
      <c r="C47" s="22" t="s">
        <v>864</v>
      </c>
      <c r="D47" s="23" t="s">
        <v>4135</v>
      </c>
      <c r="E47" s="24" t="s">
        <v>3323</v>
      </c>
      <c r="F47" s="25" t="s">
        <v>4041</v>
      </c>
      <c r="G47" s="22" t="s">
        <v>3208</v>
      </c>
      <c r="H47" s="26">
        <v>10</v>
      </c>
      <c r="I47" s="26">
        <v>5</v>
      </c>
      <c r="J47" s="26">
        <v>8.5</v>
      </c>
      <c r="K47" s="26" t="s">
        <v>28</v>
      </c>
      <c r="L47" s="33"/>
      <c r="M47" s="33"/>
      <c r="N47" s="33"/>
      <c r="O47" s="77">
        <v>6.5</v>
      </c>
      <c r="P47" s="28">
        <f>ROUND(SUMPRODUCT(H47:O47,$H$8:$O$8)/100,1)</f>
        <v>7.1</v>
      </c>
      <c r="Q47" s="29" t="str">
        <f t="shared" si="3"/>
        <v>B</v>
      </c>
      <c r="R47" s="30" t="str">
        <f t="shared" si="4"/>
        <v>Khá</v>
      </c>
      <c r="S47" s="31" t="str">
        <f t="shared" si="5"/>
        <v/>
      </c>
      <c r="T47" s="32" t="str">
        <f t="array" ref="T47">IFERROR(VLOOKUP($C47&amp;$S$3,CHOOSE({1,2},Data!$A$2:$A$15458&amp;Data!$B$2:$B$15458,Data!$C$2:$C$15458),2,0),"")</f>
        <v>602-A2</v>
      </c>
      <c r="U47" s="94" t="str">
        <f t="array" ref="U47">IFERROR(VLOOKUP($C47&amp;$G$4,CHOOSE({1,2},Data!$A$2:$A$15458&amp;Data!$E$2:$E$15458,Data!$F$2:$F$15458),2,0),"")</f>
        <v>BAS1224-20</v>
      </c>
      <c r="V47" s="20"/>
      <c r="W47" s="79" t="str">
        <f>IF(S47="Không đủ ĐKDT","Học lại",IF(S47="Đình chỉ thi","Học lại",IF(AND(MID(G47,2,2)&lt;"12",S47="Vắng"),"Thi lại",IF(S47="Vắng có phép", "Thi lại",IF(AND((MID(G47,2,2)&lt;"12"),P47&lt;4.5),"Thi lại",IF(AND((MID(G47,2,2)&lt;"19"),P47&lt;4),"Học lại",IF(AND((MID(G47,2,2)&gt;"18"),P47&lt;4),"Thi lại",IF(AND(MID(G47,2,2)&gt;"18",O47=0),"Thi lại",IF(AND((MID(G47,2,2)&lt;"12"),O47=0),"Thi lại",IF(AND((MID(G47,2,2)&lt;"19"),(MID(G47,2,2)&gt;"11"),O47=0),"Học lại","Đạt"))))))))))</f>
        <v>Đạt</v>
      </c>
      <c r="X47" s="58"/>
      <c r="Y47" s="58"/>
      <c r="Z47" s="58"/>
      <c r="AA47" s="58"/>
      <c r="AB47" s="58"/>
      <c r="AC47" s="58"/>
      <c r="AD47" s="58"/>
      <c r="AE47" s="58"/>
      <c r="AF47" s="58"/>
      <c r="AG47" s="58"/>
      <c r="AH47" s="58"/>
      <c r="AI47" s="58"/>
      <c r="AJ47" s="58"/>
      <c r="AK47" s="58"/>
      <c r="AL47" s="58"/>
    </row>
    <row r="48" spans="2:38" ht="17.850000000000001" customHeight="1">
      <c r="B48" s="21">
        <f>IF(LEN(C48=0),SUBTOTAL(3,$C$9:C48),"")</f>
        <v>40</v>
      </c>
      <c r="C48" s="22" t="s">
        <v>2646</v>
      </c>
      <c r="D48" s="23" t="s">
        <v>4138</v>
      </c>
      <c r="E48" s="24" t="s">
        <v>3323</v>
      </c>
      <c r="F48" s="25" t="s">
        <v>3681</v>
      </c>
      <c r="G48" s="22" t="s">
        <v>3242</v>
      </c>
      <c r="H48" s="26">
        <v>10</v>
      </c>
      <c r="I48" s="26">
        <v>9</v>
      </c>
      <c r="J48" s="26">
        <v>8.5</v>
      </c>
      <c r="K48" s="26" t="s">
        <v>28</v>
      </c>
      <c r="L48" s="33"/>
      <c r="M48" s="33"/>
      <c r="N48" s="33"/>
      <c r="O48" s="77">
        <v>3</v>
      </c>
      <c r="P48" s="28">
        <f>ROUND(SUMPRODUCT(H48:O48,$H$8:$O$8)/100,1)</f>
        <v>5.4</v>
      </c>
      <c r="Q48" s="29" t="str">
        <f t="shared" si="3"/>
        <v>D+</v>
      </c>
      <c r="R48" s="30" t="str">
        <f t="shared" si="4"/>
        <v>Trung bình yếu</v>
      </c>
      <c r="S48" s="31" t="str">
        <f t="shared" si="5"/>
        <v/>
      </c>
      <c r="T48" s="32" t="str">
        <f t="array" ref="T48">IFERROR(VLOOKUP($C48&amp;$S$3,CHOOSE({1,2},Data!$A$2:$A$15458&amp;Data!$B$2:$B$15458,Data!$C$2:$C$15458),2,0),"")</f>
        <v>602-A2</v>
      </c>
      <c r="U48" s="94" t="str">
        <f t="array" ref="U48">IFERROR(VLOOKUP($C48&amp;$G$4,CHOOSE({1,2},Data!$A$2:$A$15458&amp;Data!$E$2:$E$15458,Data!$F$2:$F$15458),2,0),"")</f>
        <v>BAS1224-20</v>
      </c>
      <c r="V48" s="20"/>
      <c r="W48" s="79" t="str">
        <f>IF(S48="Không đủ ĐKDT","Học lại",IF(S48="Đình chỉ thi","Học lại",IF(AND(MID(G48,2,2)&lt;"12",S48="Vắng"),"Thi lại",IF(S48="Vắng có phép", "Thi lại",IF(AND((MID(G48,2,2)&lt;"12"),P48&lt;4.5),"Thi lại",IF(AND((MID(G48,2,2)&lt;"19"),P48&lt;4),"Học lại",IF(AND((MID(G48,2,2)&gt;"18"),P48&lt;4),"Thi lại",IF(AND(MID(G48,2,2)&gt;"18",O48=0),"Thi lại",IF(AND((MID(G48,2,2)&lt;"12"),O48=0),"Thi lại",IF(AND((MID(G48,2,2)&lt;"19"),(MID(G48,2,2)&gt;"11"),O48=0),"Học lại","Đạt"))))))))))</f>
        <v>Đạt</v>
      </c>
      <c r="X48" s="58"/>
      <c r="Y48" s="58"/>
      <c r="Z48" s="58"/>
      <c r="AA48" s="58"/>
      <c r="AB48" s="58"/>
      <c r="AC48" s="58"/>
      <c r="AD48" s="58"/>
      <c r="AE48" s="58"/>
      <c r="AF48" s="58"/>
      <c r="AG48" s="58"/>
      <c r="AH48" s="58"/>
      <c r="AI48" s="58"/>
      <c r="AJ48" s="58"/>
      <c r="AK48" s="58"/>
      <c r="AL48" s="58"/>
    </row>
    <row r="49" spans="2:38" ht="17.850000000000001" customHeight="1">
      <c r="B49" s="21">
        <f>IF(LEN(C49=0),SUBTOTAL(3,$C$9:C49),"")</f>
        <v>41</v>
      </c>
      <c r="C49" s="22" t="s">
        <v>865</v>
      </c>
      <c r="D49" s="23" t="s">
        <v>3830</v>
      </c>
      <c r="E49" s="24" t="s">
        <v>3323</v>
      </c>
      <c r="F49" s="25" t="s">
        <v>4136</v>
      </c>
      <c r="G49" s="22" t="s">
        <v>3218</v>
      </c>
      <c r="H49" s="26">
        <v>9</v>
      </c>
      <c r="I49" s="26">
        <v>6</v>
      </c>
      <c r="J49" s="26">
        <v>8</v>
      </c>
      <c r="K49" s="26" t="s">
        <v>28</v>
      </c>
      <c r="L49" s="33"/>
      <c r="M49" s="33"/>
      <c r="N49" s="33"/>
      <c r="O49" s="77">
        <v>2</v>
      </c>
      <c r="P49" s="28">
        <f>ROUND(SUMPRODUCT(H49:O49,$H$8:$O$8)/100,1)</f>
        <v>4.3</v>
      </c>
      <c r="Q49" s="29" t="str">
        <f t="shared" si="3"/>
        <v>D</v>
      </c>
      <c r="R49" s="30" t="str">
        <f t="shared" si="4"/>
        <v>Trung bình yếu</v>
      </c>
      <c r="S49" s="31" t="str">
        <f t="shared" si="5"/>
        <v/>
      </c>
      <c r="T49" s="32" t="str">
        <f t="array" ref="T49">IFERROR(VLOOKUP($C49&amp;$S$3,CHOOSE({1,2},Data!$A$2:$A$15458&amp;Data!$B$2:$B$15458,Data!$C$2:$C$15458),2,0),"")</f>
        <v>602-A2</v>
      </c>
      <c r="U49" s="94" t="str">
        <f t="array" ref="U49">IFERROR(VLOOKUP($C49&amp;$G$4,CHOOSE({1,2},Data!$A$2:$A$15458&amp;Data!$E$2:$E$15458,Data!$F$2:$F$15458),2,0),"")</f>
        <v>BAS1224-20</v>
      </c>
      <c r="V49" s="20"/>
      <c r="W49" s="79" t="str">
        <f>IF(S49="Không đủ ĐKDT","Học lại",IF(S49="Đình chỉ thi","Học lại",IF(AND(MID(G49,2,2)&lt;"12",S49="Vắng"),"Thi lại",IF(S49="Vắng có phép", "Thi lại",IF(AND((MID(G49,2,2)&lt;"12"),P49&lt;4.5),"Thi lại",IF(AND((MID(G49,2,2)&lt;"19"),P49&lt;4),"Học lại",IF(AND((MID(G49,2,2)&gt;"18"),P49&lt;4),"Thi lại",IF(AND(MID(G49,2,2)&gt;"18",O49=0),"Thi lại",IF(AND((MID(G49,2,2)&lt;"12"),O49=0),"Thi lại",IF(AND((MID(G49,2,2)&lt;"19"),(MID(G49,2,2)&gt;"11"),O49=0),"Học lại","Đạt"))))))))))</f>
        <v>Đạt</v>
      </c>
      <c r="X49" s="58"/>
      <c r="Y49" s="58"/>
      <c r="Z49" s="58"/>
      <c r="AA49" s="58"/>
      <c r="AB49" s="58"/>
      <c r="AC49" s="58"/>
      <c r="AD49" s="58"/>
      <c r="AE49" s="58"/>
      <c r="AF49" s="58"/>
      <c r="AG49" s="58"/>
      <c r="AH49" s="58"/>
      <c r="AI49" s="58"/>
      <c r="AJ49" s="58"/>
      <c r="AK49" s="58"/>
      <c r="AL49" s="58"/>
    </row>
    <row r="50" spans="2:38" ht="17.850000000000001" customHeight="1">
      <c r="B50" s="21">
        <f>IF(LEN(C50=0),SUBTOTAL(3,$C$9:C50),"")</f>
        <v>42</v>
      </c>
      <c r="C50" s="22" t="s">
        <v>421</v>
      </c>
      <c r="D50" s="23" t="s">
        <v>3825</v>
      </c>
      <c r="E50" s="24" t="s">
        <v>3323</v>
      </c>
      <c r="F50" s="25" t="s">
        <v>4137</v>
      </c>
      <c r="G50" s="22" t="s">
        <v>3358</v>
      </c>
      <c r="H50" s="26">
        <v>9</v>
      </c>
      <c r="I50" s="26">
        <v>7.5</v>
      </c>
      <c r="J50" s="26">
        <v>8.5</v>
      </c>
      <c r="K50" s="26" t="s">
        <v>28</v>
      </c>
      <c r="L50" s="33"/>
      <c r="M50" s="33"/>
      <c r="N50" s="33"/>
      <c r="O50" s="77">
        <v>2</v>
      </c>
      <c r="P50" s="28">
        <f>ROUND(SUMPRODUCT(H50:O50,$H$8:$O$8)/100,1)</f>
        <v>4.5999999999999996</v>
      </c>
      <c r="Q50" s="29" t="str">
        <f t="shared" si="3"/>
        <v>D</v>
      </c>
      <c r="R50" s="30" t="str">
        <f t="shared" si="4"/>
        <v>Trung bình yếu</v>
      </c>
      <c r="S50" s="31" t="str">
        <f t="shared" si="5"/>
        <v/>
      </c>
      <c r="T50" s="32" t="str">
        <f t="array" ref="T50">IFERROR(VLOOKUP($C50&amp;$S$3,CHOOSE({1,2},Data!$A$2:$A$15458&amp;Data!$B$2:$B$15458,Data!$C$2:$C$15458),2,0),"")</f>
        <v>602-A2</v>
      </c>
      <c r="U50" s="94" t="str">
        <f t="array" ref="U50">IFERROR(VLOOKUP($C50&amp;$G$4,CHOOSE({1,2},Data!$A$2:$A$15458&amp;Data!$E$2:$E$15458,Data!$F$2:$F$15458),2,0),"")</f>
        <v>BAS1224-20</v>
      </c>
      <c r="V50" s="20"/>
      <c r="W50" s="79" t="str">
        <f>IF(S50="Không đủ ĐKDT","Học lại",IF(S50="Đình chỉ thi","Học lại",IF(AND(MID(G50,2,2)&lt;"12",S50="Vắng"),"Thi lại",IF(S50="Vắng có phép", "Thi lại",IF(AND((MID(G50,2,2)&lt;"12"),P50&lt;4.5),"Thi lại",IF(AND((MID(G50,2,2)&lt;"19"),P50&lt;4),"Học lại",IF(AND((MID(G50,2,2)&gt;"18"),P50&lt;4),"Thi lại",IF(AND(MID(G50,2,2)&gt;"18",O50=0),"Thi lại",IF(AND((MID(G50,2,2)&lt;"12"),O50=0),"Thi lại",IF(AND((MID(G50,2,2)&lt;"19"),(MID(G50,2,2)&gt;"11"),O50=0),"Học lại","Đạt"))))))))))</f>
        <v>Đạt</v>
      </c>
      <c r="X50" s="58"/>
      <c r="Y50" s="58"/>
      <c r="Z50" s="58"/>
      <c r="AA50" s="58"/>
      <c r="AB50" s="58"/>
      <c r="AC50" s="58"/>
      <c r="AD50" s="58"/>
      <c r="AE50" s="58"/>
      <c r="AF50" s="58"/>
      <c r="AG50" s="58"/>
      <c r="AH50" s="58"/>
      <c r="AI50" s="58"/>
      <c r="AJ50" s="58"/>
      <c r="AK50" s="58"/>
      <c r="AL50" s="58"/>
    </row>
    <row r="51" spans="2:38" ht="17.850000000000001" customHeight="1">
      <c r="B51" s="21">
        <f>IF(LEN(C51=0),SUBTOTAL(3,$C$9:C51),"")</f>
        <v>43</v>
      </c>
      <c r="C51" s="22" t="s">
        <v>1514</v>
      </c>
      <c r="D51" s="23" t="s">
        <v>3253</v>
      </c>
      <c r="E51" s="24" t="s">
        <v>3331</v>
      </c>
      <c r="F51" s="25" t="s">
        <v>3241</v>
      </c>
      <c r="G51" s="22" t="s">
        <v>3252</v>
      </c>
      <c r="H51" s="26">
        <v>10</v>
      </c>
      <c r="I51" s="26">
        <v>6</v>
      </c>
      <c r="J51" s="26">
        <v>7.5</v>
      </c>
      <c r="K51" s="26" t="s">
        <v>28</v>
      </c>
      <c r="L51" s="33"/>
      <c r="M51" s="33"/>
      <c r="N51" s="33"/>
      <c r="O51" s="77">
        <v>9</v>
      </c>
      <c r="P51" s="28">
        <f>ROUND(SUMPRODUCT(H51:O51,$H$8:$O$8)/100,1)</f>
        <v>8.5</v>
      </c>
      <c r="Q51" s="29" t="str">
        <f t="shared" si="3"/>
        <v>A</v>
      </c>
      <c r="R51" s="30" t="str">
        <f t="shared" si="4"/>
        <v>Giỏi</v>
      </c>
      <c r="S51" s="31" t="str">
        <f t="shared" si="5"/>
        <v/>
      </c>
      <c r="T51" s="32" t="str">
        <f t="array" ref="T51">IFERROR(VLOOKUP($C51&amp;$S$3,CHOOSE({1,2},Data!$A$2:$A$15458&amp;Data!$B$2:$B$15458,Data!$C$2:$C$15458),2,0),"")</f>
        <v>602-A2</v>
      </c>
      <c r="U51" s="94" t="str">
        <f t="array" ref="U51">IFERROR(VLOOKUP($C51&amp;$G$4,CHOOSE({1,2},Data!$A$2:$A$15458&amp;Data!$E$2:$E$15458,Data!$F$2:$F$15458),2,0),"")</f>
        <v>BAS1224-20</v>
      </c>
      <c r="V51" s="20"/>
      <c r="W51" s="79" t="str">
        <f>IF(S51="Không đủ ĐKDT","Học lại",IF(S51="Đình chỉ thi","Học lại",IF(AND(MID(G51,2,2)&lt;"12",S51="Vắng"),"Thi lại",IF(S51="Vắng có phép", "Thi lại",IF(AND((MID(G51,2,2)&lt;"12"),P51&lt;4.5),"Thi lại",IF(AND((MID(G51,2,2)&lt;"19"),P51&lt;4),"Học lại",IF(AND((MID(G51,2,2)&gt;"18"),P51&lt;4),"Thi lại",IF(AND(MID(G51,2,2)&gt;"18",O51=0),"Thi lại",IF(AND((MID(G51,2,2)&lt;"12"),O51=0),"Thi lại",IF(AND((MID(G51,2,2)&lt;"19"),(MID(G51,2,2)&gt;"11"),O51=0),"Học lại","Đạt"))))))))))</f>
        <v>Đạt</v>
      </c>
      <c r="X51" s="58"/>
      <c r="Y51" s="58"/>
      <c r="Z51" s="58"/>
      <c r="AA51" s="58"/>
      <c r="AB51" s="58"/>
      <c r="AC51" s="58"/>
      <c r="AD51" s="58"/>
      <c r="AE51" s="58"/>
      <c r="AF51" s="58"/>
      <c r="AG51" s="58"/>
      <c r="AH51" s="58"/>
      <c r="AI51" s="58"/>
      <c r="AJ51" s="58"/>
      <c r="AK51" s="58"/>
      <c r="AL51" s="58"/>
    </row>
    <row r="52" spans="2:38" ht="17.850000000000001" customHeight="1">
      <c r="B52" s="21">
        <f>IF(LEN(C52=0),SUBTOTAL(3,$C$9:C52),"")</f>
        <v>44</v>
      </c>
      <c r="C52" s="22" t="s">
        <v>1726</v>
      </c>
      <c r="D52" s="23" t="s">
        <v>4139</v>
      </c>
      <c r="E52" s="24" t="s">
        <v>3525</v>
      </c>
      <c r="F52" s="25" t="s">
        <v>3915</v>
      </c>
      <c r="G52" s="22" t="s">
        <v>3208</v>
      </c>
      <c r="H52" s="26">
        <v>7</v>
      </c>
      <c r="I52" s="26">
        <v>7</v>
      </c>
      <c r="J52" s="26">
        <v>8.5</v>
      </c>
      <c r="K52" s="26" t="s">
        <v>28</v>
      </c>
      <c r="L52" s="33"/>
      <c r="M52" s="33"/>
      <c r="N52" s="33"/>
      <c r="O52" s="77">
        <v>7</v>
      </c>
      <c r="P52" s="28">
        <f>ROUND(SUMPRODUCT(H52:O52,$H$8:$O$8)/100,1)</f>
        <v>7.3</v>
      </c>
      <c r="Q52" s="29" t="str">
        <f t="shared" si="3"/>
        <v>B</v>
      </c>
      <c r="R52" s="30" t="str">
        <f t="shared" si="4"/>
        <v>Khá</v>
      </c>
      <c r="S52" s="31" t="str">
        <f t="shared" si="5"/>
        <v/>
      </c>
      <c r="T52" s="32" t="str">
        <f t="array" ref="T52">IFERROR(VLOOKUP($C52&amp;$S$3,CHOOSE({1,2},Data!$A$2:$A$15458&amp;Data!$B$2:$B$15458,Data!$C$2:$C$15458),2,0),"")</f>
        <v>602-A2</v>
      </c>
      <c r="U52" s="94" t="str">
        <f t="array" ref="U52">IFERROR(VLOOKUP($C52&amp;$G$4,CHOOSE({1,2},Data!$A$2:$A$15458&amp;Data!$E$2:$E$15458,Data!$F$2:$F$15458),2,0),"")</f>
        <v>BAS1224-20</v>
      </c>
      <c r="V52" s="20"/>
      <c r="W52" s="79" t="str">
        <f>IF(S52="Không đủ ĐKDT","Học lại",IF(S52="Đình chỉ thi","Học lại",IF(AND(MID(G52,2,2)&lt;"12",S52="Vắng"),"Thi lại",IF(S52="Vắng có phép", "Thi lại",IF(AND((MID(G52,2,2)&lt;"12"),P52&lt;4.5),"Thi lại",IF(AND((MID(G52,2,2)&lt;"19"),P52&lt;4),"Học lại",IF(AND((MID(G52,2,2)&gt;"18"),P52&lt;4),"Thi lại",IF(AND(MID(G52,2,2)&gt;"18",O52=0),"Thi lại",IF(AND((MID(G52,2,2)&lt;"12"),O52=0),"Thi lại",IF(AND((MID(G52,2,2)&lt;"19"),(MID(G52,2,2)&gt;"11"),O52=0),"Học lại","Đạt"))))))))))</f>
        <v>Đạt</v>
      </c>
      <c r="X52" s="58"/>
      <c r="Y52" s="58"/>
      <c r="Z52" s="58"/>
      <c r="AA52" s="58"/>
      <c r="AB52" s="58"/>
      <c r="AC52" s="58"/>
      <c r="AD52" s="58"/>
      <c r="AE52" s="58"/>
      <c r="AF52" s="58"/>
      <c r="AG52" s="58"/>
      <c r="AH52" s="58"/>
      <c r="AI52" s="58"/>
      <c r="AJ52" s="58"/>
      <c r="AK52" s="58"/>
      <c r="AL52" s="58"/>
    </row>
    <row r="53" spans="2:38" ht="17.850000000000001" customHeight="1">
      <c r="B53" s="21">
        <f>IF(LEN(C53=0),SUBTOTAL(3,$C$9:C53),"")</f>
        <v>45</v>
      </c>
      <c r="C53" s="22" t="s">
        <v>2770</v>
      </c>
      <c r="D53" s="23" t="s">
        <v>3402</v>
      </c>
      <c r="E53" s="24" t="s">
        <v>3528</v>
      </c>
      <c r="F53" s="25" t="s">
        <v>3478</v>
      </c>
      <c r="G53" s="22" t="s">
        <v>3283</v>
      </c>
      <c r="H53" s="26">
        <v>8</v>
      </c>
      <c r="I53" s="26">
        <v>7</v>
      </c>
      <c r="J53" s="26">
        <v>8</v>
      </c>
      <c r="K53" s="26" t="s">
        <v>28</v>
      </c>
      <c r="L53" s="33"/>
      <c r="M53" s="33"/>
      <c r="N53" s="33"/>
      <c r="O53" s="77">
        <v>1</v>
      </c>
      <c r="P53" s="28">
        <f>ROUND(SUMPRODUCT(H53:O53,$H$8:$O$8)/100,1)</f>
        <v>3.7</v>
      </c>
      <c r="Q53" s="29" t="str">
        <f t="shared" si="3"/>
        <v>F</v>
      </c>
      <c r="R53" s="30" t="str">
        <f t="shared" si="4"/>
        <v>Kém</v>
      </c>
      <c r="S53" s="31" t="str">
        <f t="shared" si="5"/>
        <v/>
      </c>
      <c r="T53" s="32" t="str">
        <f t="array" ref="T53">IFERROR(VLOOKUP($C53&amp;$S$3,CHOOSE({1,2},Data!$A$2:$A$15458&amp;Data!$B$2:$B$15458,Data!$C$2:$C$15458),2,0),"")</f>
        <v>602-A2</v>
      </c>
      <c r="U53" s="94" t="str">
        <f t="array" ref="U53">IFERROR(VLOOKUP($C53&amp;$G$4,CHOOSE({1,2},Data!$A$2:$A$15458&amp;Data!$E$2:$E$15458,Data!$F$2:$F$15458),2,0),"")</f>
        <v>BAS1224-20</v>
      </c>
      <c r="V53" s="20"/>
      <c r="W53" s="79" t="str">
        <f>IF(S53="Không đủ ĐKDT","Học lại",IF(S53="Đình chỉ thi","Học lại",IF(AND(MID(G53,2,2)&lt;"12",S53="Vắng"),"Thi lại",IF(S53="Vắng có phép", "Thi lại",IF(AND((MID(G53,2,2)&lt;"12"),P53&lt;4.5),"Thi lại",IF(AND((MID(G53,2,2)&lt;"19"),P53&lt;4),"Học lại",IF(AND((MID(G53,2,2)&gt;"18"),P53&lt;4),"Thi lại",IF(AND(MID(G53,2,2)&gt;"18",O53=0),"Thi lại",IF(AND((MID(G53,2,2)&lt;"12"),O53=0),"Thi lại",IF(AND((MID(G53,2,2)&lt;"19"),(MID(G53,2,2)&gt;"11"),O53=0),"Học lại","Đạt"))))))))))</f>
        <v>Học lại</v>
      </c>
      <c r="X53" s="58"/>
      <c r="Y53" s="58"/>
      <c r="Z53" s="58"/>
      <c r="AA53" s="58"/>
      <c r="AB53" s="58"/>
      <c r="AC53" s="58"/>
      <c r="AD53" s="58"/>
      <c r="AE53" s="58"/>
      <c r="AF53" s="58"/>
      <c r="AG53" s="58"/>
      <c r="AH53" s="58"/>
      <c r="AI53" s="58"/>
      <c r="AJ53" s="58"/>
      <c r="AK53" s="58"/>
      <c r="AL53" s="58"/>
    </row>
    <row r="54" spans="2:38" ht="17.850000000000001" customHeight="1">
      <c r="B54" s="21">
        <f>IF(LEN(C54=0),SUBTOTAL(3,$C$9:C54),"")</f>
        <v>46</v>
      </c>
      <c r="C54" s="22" t="s">
        <v>551</v>
      </c>
      <c r="D54" s="23" t="s">
        <v>3412</v>
      </c>
      <c r="E54" s="24" t="s">
        <v>3338</v>
      </c>
      <c r="F54" s="25" t="s">
        <v>3898</v>
      </c>
      <c r="G54" s="22" t="s">
        <v>3242</v>
      </c>
      <c r="H54" s="26">
        <v>10</v>
      </c>
      <c r="I54" s="26">
        <v>1.5</v>
      </c>
      <c r="J54" s="26">
        <v>8.5</v>
      </c>
      <c r="K54" s="26" t="s">
        <v>28</v>
      </c>
      <c r="L54" s="33"/>
      <c r="M54" s="33"/>
      <c r="N54" s="33"/>
      <c r="O54" s="77">
        <v>1</v>
      </c>
      <c r="P54" s="28">
        <f>ROUND(SUMPRODUCT(H54:O54,$H$8:$O$8)/100,1)</f>
        <v>3.5</v>
      </c>
      <c r="Q54" s="29" t="str">
        <f t="shared" si="3"/>
        <v>F</v>
      </c>
      <c r="R54" s="30" t="str">
        <f t="shared" si="4"/>
        <v>Kém</v>
      </c>
      <c r="S54" s="31" t="str">
        <f t="shared" si="5"/>
        <v/>
      </c>
      <c r="T54" s="32" t="str">
        <f t="array" ref="T54">IFERROR(VLOOKUP($C54&amp;$S$3,CHOOSE({1,2},Data!$A$2:$A$15458&amp;Data!$B$2:$B$15458,Data!$C$2:$C$15458),2,0),"")</f>
        <v>602-A2</v>
      </c>
      <c r="U54" s="94" t="str">
        <f t="array" ref="U54">IFERROR(VLOOKUP($C54&amp;$G$4,CHOOSE({1,2},Data!$A$2:$A$15458&amp;Data!$E$2:$E$15458,Data!$F$2:$F$15458),2,0),"")</f>
        <v>BAS1224-20</v>
      </c>
      <c r="V54" s="20"/>
      <c r="W54" s="79" t="str">
        <f>IF(S54="Không đủ ĐKDT","Học lại",IF(S54="Đình chỉ thi","Học lại",IF(AND(MID(G54,2,2)&lt;"12",S54="Vắng"),"Thi lại",IF(S54="Vắng có phép", "Thi lại",IF(AND((MID(G54,2,2)&lt;"12"),P54&lt;4.5),"Thi lại",IF(AND((MID(G54,2,2)&lt;"19"),P54&lt;4),"Học lại",IF(AND((MID(G54,2,2)&gt;"18"),P54&lt;4),"Thi lại",IF(AND(MID(G54,2,2)&gt;"18",O54=0),"Thi lại",IF(AND((MID(G54,2,2)&lt;"12"),O54=0),"Thi lại",IF(AND((MID(G54,2,2)&lt;"19"),(MID(G54,2,2)&gt;"11"),O54=0),"Học lại","Đạt"))))))))))</f>
        <v>Học lại</v>
      </c>
      <c r="X54" s="58"/>
      <c r="Y54" s="58"/>
      <c r="Z54" s="58"/>
      <c r="AA54" s="58"/>
      <c r="AB54" s="58"/>
      <c r="AC54" s="58"/>
      <c r="AD54" s="58"/>
      <c r="AE54" s="58"/>
      <c r="AF54" s="58"/>
      <c r="AG54" s="58"/>
      <c r="AH54" s="58"/>
      <c r="AI54" s="58"/>
      <c r="AJ54" s="58"/>
      <c r="AK54" s="58"/>
      <c r="AL54" s="58"/>
    </row>
    <row r="55" spans="2:38" ht="17.850000000000001" customHeight="1">
      <c r="B55" s="21">
        <f>IF(LEN(C55=0),SUBTOTAL(3,$C$9:C55),"")</f>
        <v>47</v>
      </c>
      <c r="C55" s="22" t="s">
        <v>1133</v>
      </c>
      <c r="D55" s="23" t="s">
        <v>3461</v>
      </c>
      <c r="E55" s="24" t="s">
        <v>3338</v>
      </c>
      <c r="F55" s="25" t="s">
        <v>4108</v>
      </c>
      <c r="G55" s="22" t="s">
        <v>3281</v>
      </c>
      <c r="H55" s="26">
        <v>8</v>
      </c>
      <c r="I55" s="26">
        <v>10</v>
      </c>
      <c r="J55" s="26">
        <v>8.5</v>
      </c>
      <c r="K55" s="26" t="s">
        <v>28</v>
      </c>
      <c r="L55" s="33"/>
      <c r="M55" s="33"/>
      <c r="N55" s="33"/>
      <c r="O55" s="77">
        <v>4.5</v>
      </c>
      <c r="P55" s="28">
        <f>ROUND(SUMPRODUCT(H55:O55,$H$8:$O$8)/100,1)</f>
        <v>6.2</v>
      </c>
      <c r="Q55" s="29" t="str">
        <f t="shared" si="3"/>
        <v>C</v>
      </c>
      <c r="R55" s="30" t="str">
        <f t="shared" si="4"/>
        <v>Trung bình</v>
      </c>
      <c r="S55" s="31" t="str">
        <f t="shared" si="5"/>
        <v/>
      </c>
      <c r="T55" s="32" t="str">
        <f t="array" ref="T55">IFERROR(VLOOKUP($C55&amp;$S$3,CHOOSE({1,2},Data!$A$2:$A$15458&amp;Data!$B$2:$B$15458,Data!$C$2:$C$15458),2,0),"")</f>
        <v>602-A2</v>
      </c>
      <c r="U55" s="94" t="str">
        <f t="array" ref="U55">IFERROR(VLOOKUP($C55&amp;$G$4,CHOOSE({1,2},Data!$A$2:$A$15458&amp;Data!$E$2:$E$15458,Data!$F$2:$F$15458),2,0),"")</f>
        <v>BAS1224-20</v>
      </c>
      <c r="V55" s="20"/>
      <c r="W55" s="79" t="str">
        <f>IF(S55="Không đủ ĐKDT","Học lại",IF(S55="Đình chỉ thi","Học lại",IF(AND(MID(G55,2,2)&lt;"12",S55="Vắng"),"Thi lại",IF(S55="Vắng có phép", "Thi lại",IF(AND((MID(G55,2,2)&lt;"12"),P55&lt;4.5),"Thi lại",IF(AND((MID(G55,2,2)&lt;"19"),P55&lt;4),"Học lại",IF(AND((MID(G55,2,2)&gt;"18"),P55&lt;4),"Thi lại",IF(AND(MID(G55,2,2)&gt;"18",O55=0),"Thi lại",IF(AND((MID(G55,2,2)&lt;"12"),O55=0),"Thi lại",IF(AND((MID(G55,2,2)&lt;"19"),(MID(G55,2,2)&gt;"11"),O55=0),"Học lại","Đạt"))))))))))</f>
        <v>Đạt</v>
      </c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8"/>
      <c r="AK55" s="58"/>
      <c r="AL55" s="58"/>
    </row>
    <row r="56" spans="2:38" ht="17.850000000000001" customHeight="1">
      <c r="B56" s="21">
        <f>IF(LEN(C56=0),SUBTOTAL(3,$C$9:C56),"")</f>
        <v>48</v>
      </c>
      <c r="C56" s="22" t="s">
        <v>1730</v>
      </c>
      <c r="D56" s="23" t="s">
        <v>4140</v>
      </c>
      <c r="E56" s="24" t="s">
        <v>3338</v>
      </c>
      <c r="F56" s="25" t="s">
        <v>3809</v>
      </c>
      <c r="G56" s="22" t="s">
        <v>3222</v>
      </c>
      <c r="H56" s="26">
        <v>10</v>
      </c>
      <c r="I56" s="26">
        <v>9.5</v>
      </c>
      <c r="J56" s="26">
        <v>7.5</v>
      </c>
      <c r="K56" s="26" t="s">
        <v>28</v>
      </c>
      <c r="L56" s="33"/>
      <c r="M56" s="33"/>
      <c r="N56" s="33"/>
      <c r="O56" s="77">
        <v>7</v>
      </c>
      <c r="P56" s="28">
        <f>ROUND(SUMPRODUCT(H56:O56,$H$8:$O$8)/100,1)</f>
        <v>7.7</v>
      </c>
      <c r="Q56" s="29" t="str">
        <f t="shared" si="3"/>
        <v>B</v>
      </c>
      <c r="R56" s="30" t="str">
        <f t="shared" si="4"/>
        <v>Khá</v>
      </c>
      <c r="S56" s="31" t="str">
        <f t="shared" si="5"/>
        <v/>
      </c>
      <c r="T56" s="32" t="str">
        <f t="array" ref="T56">IFERROR(VLOOKUP($C56&amp;$S$3,CHOOSE({1,2},Data!$A$2:$A$15458&amp;Data!$B$2:$B$15458,Data!$C$2:$C$15458),2,0),"")</f>
        <v>602-A2</v>
      </c>
      <c r="U56" s="94" t="str">
        <f t="array" ref="U56">IFERROR(VLOOKUP($C56&amp;$G$4,CHOOSE({1,2},Data!$A$2:$A$15458&amp;Data!$E$2:$E$15458,Data!$F$2:$F$15458),2,0),"")</f>
        <v>BAS1224-20</v>
      </c>
      <c r="V56" s="20"/>
      <c r="W56" s="79" t="str">
        <f>IF(S56="Không đủ ĐKDT","Học lại",IF(S56="Đình chỉ thi","Học lại",IF(AND(MID(G56,2,2)&lt;"12",S56="Vắng"),"Thi lại",IF(S56="Vắng có phép", "Thi lại",IF(AND((MID(G56,2,2)&lt;"12"),P56&lt;4.5),"Thi lại",IF(AND((MID(G56,2,2)&lt;"19"),P56&lt;4),"Học lại",IF(AND((MID(G56,2,2)&gt;"18"),P56&lt;4),"Thi lại",IF(AND(MID(G56,2,2)&gt;"18",O56=0),"Thi lại",IF(AND((MID(G56,2,2)&lt;"12"),O56=0),"Thi lại",IF(AND((MID(G56,2,2)&lt;"19"),(MID(G56,2,2)&gt;"11"),O56=0),"Học lại","Đạt"))))))))))</f>
        <v>Đạt</v>
      </c>
      <c r="X56" s="58"/>
      <c r="Y56" s="58"/>
      <c r="Z56" s="58"/>
      <c r="AA56" s="58"/>
      <c r="AB56" s="58"/>
      <c r="AC56" s="58"/>
      <c r="AD56" s="58"/>
      <c r="AE56" s="58"/>
      <c r="AF56" s="58"/>
      <c r="AG56" s="58"/>
      <c r="AH56" s="58"/>
      <c r="AI56" s="58"/>
      <c r="AJ56" s="58"/>
      <c r="AK56" s="58"/>
      <c r="AL56" s="58"/>
    </row>
    <row r="57" spans="2:38" ht="17.850000000000001" customHeight="1">
      <c r="B57" s="21">
        <f>IF(LEN(C57=0),SUBTOTAL(3,$C$9:C57),"")</f>
        <v>49</v>
      </c>
      <c r="C57" s="22" t="s">
        <v>1135</v>
      </c>
      <c r="D57" s="23" t="s">
        <v>4141</v>
      </c>
      <c r="E57" s="24" t="s">
        <v>3661</v>
      </c>
      <c r="F57" s="25" t="s">
        <v>3662</v>
      </c>
      <c r="G57" s="22" t="s">
        <v>3318</v>
      </c>
      <c r="H57" s="26">
        <v>10</v>
      </c>
      <c r="I57" s="26">
        <v>7</v>
      </c>
      <c r="J57" s="26">
        <v>7.5</v>
      </c>
      <c r="K57" s="26" t="s">
        <v>28</v>
      </c>
      <c r="L57" s="33"/>
      <c r="M57" s="33"/>
      <c r="N57" s="33"/>
      <c r="O57" s="77">
        <v>7.5</v>
      </c>
      <c r="P57" s="28">
        <f>ROUND(SUMPRODUCT(H57:O57,$H$8:$O$8)/100,1)</f>
        <v>7.7</v>
      </c>
      <c r="Q57" s="29" t="str">
        <f t="shared" si="3"/>
        <v>B</v>
      </c>
      <c r="R57" s="30" t="str">
        <f t="shared" si="4"/>
        <v>Khá</v>
      </c>
      <c r="S57" s="31" t="str">
        <f t="shared" si="5"/>
        <v/>
      </c>
      <c r="T57" s="32" t="str">
        <f t="array" ref="T57">IFERROR(VLOOKUP($C57&amp;$S$3,CHOOSE({1,2},Data!$A$2:$A$15458&amp;Data!$B$2:$B$15458,Data!$C$2:$C$15458),2,0),"")</f>
        <v>602-A2</v>
      </c>
      <c r="U57" s="94" t="str">
        <f t="array" ref="U57">IFERROR(VLOOKUP($C57&amp;$G$4,CHOOSE({1,2},Data!$A$2:$A$15458&amp;Data!$E$2:$E$15458,Data!$F$2:$F$15458),2,0),"")</f>
        <v>BAS1224-20</v>
      </c>
      <c r="V57" s="20"/>
      <c r="W57" s="79" t="str">
        <f>IF(S57="Không đủ ĐKDT","Học lại",IF(S57="Đình chỉ thi","Học lại",IF(AND(MID(G57,2,2)&lt;"12",S57="Vắng"),"Thi lại",IF(S57="Vắng có phép", "Thi lại",IF(AND((MID(G57,2,2)&lt;"12"),P57&lt;4.5),"Thi lại",IF(AND((MID(G57,2,2)&lt;"19"),P57&lt;4),"Học lại",IF(AND((MID(G57,2,2)&gt;"18"),P57&lt;4),"Thi lại",IF(AND(MID(G57,2,2)&gt;"18",O57=0),"Thi lại",IF(AND((MID(G57,2,2)&lt;"12"),O57=0),"Thi lại",IF(AND((MID(G57,2,2)&lt;"19"),(MID(G57,2,2)&gt;"11"),O57=0),"Học lại","Đạt"))))))))))</f>
        <v>Đạt</v>
      </c>
      <c r="X57" s="58"/>
      <c r="Y57" s="58"/>
      <c r="Z57" s="58"/>
      <c r="AA57" s="58"/>
      <c r="AB57" s="58"/>
      <c r="AC57" s="58"/>
      <c r="AD57" s="58"/>
      <c r="AE57" s="58"/>
      <c r="AF57" s="58"/>
      <c r="AG57" s="58"/>
      <c r="AH57" s="58"/>
      <c r="AI57" s="58"/>
      <c r="AJ57" s="58"/>
      <c r="AK57" s="58"/>
      <c r="AL57" s="58"/>
    </row>
    <row r="58" spans="2:38" ht="17.850000000000001" customHeight="1">
      <c r="B58" s="21">
        <f>IF(LEN(C58=0),SUBTOTAL(3,$C$9:C58),"")</f>
        <v>50</v>
      </c>
      <c r="C58" s="22" t="s">
        <v>2478</v>
      </c>
      <c r="D58" s="23" t="s">
        <v>3905</v>
      </c>
      <c r="E58" s="24" t="s">
        <v>3986</v>
      </c>
      <c r="F58" s="25" t="s">
        <v>4142</v>
      </c>
      <c r="G58" s="22" t="s">
        <v>3214</v>
      </c>
      <c r="H58" s="26">
        <v>9</v>
      </c>
      <c r="I58" s="26">
        <v>8</v>
      </c>
      <c r="J58" s="26">
        <v>8</v>
      </c>
      <c r="K58" s="26" t="s">
        <v>28</v>
      </c>
      <c r="L58" s="33"/>
      <c r="M58" s="33"/>
      <c r="N58" s="33"/>
      <c r="O58" s="77">
        <v>5.5</v>
      </c>
      <c r="P58" s="28">
        <f>ROUND(SUMPRODUCT(H58:O58,$H$8:$O$8)/100,1)</f>
        <v>6.6</v>
      </c>
      <c r="Q58" s="29" t="str">
        <f t="shared" si="3"/>
        <v>C+</v>
      </c>
      <c r="R58" s="30" t="str">
        <f t="shared" si="4"/>
        <v>Trung bình</v>
      </c>
      <c r="S58" s="31" t="str">
        <f t="shared" si="5"/>
        <v/>
      </c>
      <c r="T58" s="32" t="str">
        <f t="array" ref="T58">IFERROR(VLOOKUP($C58&amp;$S$3,CHOOSE({1,2},Data!$A$2:$A$15458&amp;Data!$B$2:$B$15458,Data!$C$2:$C$15458),2,0),"")</f>
        <v>602-A2</v>
      </c>
      <c r="U58" s="94" t="str">
        <f t="array" ref="U58">IFERROR(VLOOKUP($C58&amp;$G$4,CHOOSE({1,2},Data!$A$2:$A$15458&amp;Data!$E$2:$E$15458,Data!$F$2:$F$15458),2,0),"")</f>
        <v>BAS1224-20</v>
      </c>
      <c r="V58" s="20"/>
      <c r="W58" s="79" t="str">
        <f>IF(S58="Không đủ ĐKDT","Học lại",IF(S58="Đình chỉ thi","Học lại",IF(AND(MID(G58,2,2)&lt;"12",S58="Vắng"),"Thi lại",IF(S58="Vắng có phép", "Thi lại",IF(AND((MID(G58,2,2)&lt;"12"),P58&lt;4.5),"Thi lại",IF(AND((MID(G58,2,2)&lt;"19"),P58&lt;4),"Học lại",IF(AND((MID(G58,2,2)&gt;"18"),P58&lt;4),"Thi lại",IF(AND(MID(G58,2,2)&gt;"18",O58=0),"Thi lại",IF(AND((MID(G58,2,2)&lt;"12"),O58=0),"Thi lại",IF(AND((MID(G58,2,2)&lt;"19"),(MID(G58,2,2)&gt;"11"),O58=0),"Học lại","Đạt"))))))))))</f>
        <v>Đạt</v>
      </c>
      <c r="X58" s="58"/>
      <c r="Y58" s="58"/>
      <c r="Z58" s="58"/>
      <c r="AA58" s="58"/>
      <c r="AB58" s="58"/>
      <c r="AC58" s="58"/>
      <c r="AD58" s="58"/>
      <c r="AE58" s="58"/>
      <c r="AF58" s="58"/>
      <c r="AG58" s="58"/>
      <c r="AH58" s="58"/>
      <c r="AI58" s="58"/>
      <c r="AJ58" s="58"/>
      <c r="AK58" s="58"/>
      <c r="AL58" s="58"/>
    </row>
    <row r="59" spans="2:38" ht="17.850000000000001" customHeight="1">
      <c r="B59" s="21">
        <f>IF(LEN(C59=0),SUBTOTAL(3,$C$9:C59),"")</f>
        <v>51</v>
      </c>
      <c r="C59" s="22" t="s">
        <v>1923</v>
      </c>
      <c r="D59" s="23" t="s">
        <v>3756</v>
      </c>
      <c r="E59" s="24" t="s">
        <v>3774</v>
      </c>
      <c r="F59" s="25" t="s">
        <v>3342</v>
      </c>
      <c r="G59" s="22" t="s">
        <v>3273</v>
      </c>
      <c r="H59" s="26">
        <v>9</v>
      </c>
      <c r="I59" s="26">
        <v>9.5</v>
      </c>
      <c r="J59" s="26">
        <v>6</v>
      </c>
      <c r="K59" s="26" t="s">
        <v>28</v>
      </c>
      <c r="L59" s="33"/>
      <c r="M59" s="33"/>
      <c r="N59" s="33"/>
      <c r="O59" s="77">
        <v>2.5</v>
      </c>
      <c r="P59" s="28">
        <f>ROUND(SUMPRODUCT(H59:O59,$H$8:$O$8)/100,1)</f>
        <v>4.5999999999999996</v>
      </c>
      <c r="Q59" s="29" t="str">
        <f t="shared" si="3"/>
        <v>D</v>
      </c>
      <c r="R59" s="30" t="str">
        <f t="shared" si="4"/>
        <v>Trung bình yếu</v>
      </c>
      <c r="S59" s="31" t="str">
        <f t="shared" si="5"/>
        <v/>
      </c>
      <c r="T59" s="32" t="str">
        <f t="array" ref="T59">IFERROR(VLOOKUP($C59&amp;$S$3,CHOOSE({1,2},Data!$A$2:$A$15458&amp;Data!$B$2:$B$15458,Data!$C$2:$C$15458),2,0),"")</f>
        <v>602-A2</v>
      </c>
      <c r="U59" s="94" t="str">
        <f t="array" ref="U59">IFERROR(VLOOKUP($C59&amp;$G$4,CHOOSE({1,2},Data!$A$2:$A$15458&amp;Data!$E$2:$E$15458,Data!$F$2:$F$15458),2,0),"")</f>
        <v>BAS1224-20</v>
      </c>
      <c r="V59" s="20"/>
      <c r="W59" s="79" t="str">
        <f>IF(S59="Không đủ ĐKDT","Học lại",IF(S59="Đình chỉ thi","Học lại",IF(AND(MID(G59,2,2)&lt;"12",S59="Vắng"),"Thi lại",IF(S59="Vắng có phép", "Thi lại",IF(AND((MID(G59,2,2)&lt;"12"),P59&lt;4.5),"Thi lại",IF(AND((MID(G59,2,2)&lt;"19"),P59&lt;4),"Học lại",IF(AND((MID(G59,2,2)&gt;"18"),P59&lt;4),"Thi lại",IF(AND(MID(G59,2,2)&gt;"18",O59=0),"Thi lại",IF(AND((MID(G59,2,2)&lt;"12"),O59=0),"Thi lại",IF(AND((MID(G59,2,2)&lt;"19"),(MID(G59,2,2)&gt;"11"),O59=0),"Học lại","Đạt"))))))))))</f>
        <v>Đạt</v>
      </c>
      <c r="X59" s="58"/>
      <c r="Y59" s="58"/>
      <c r="Z59" s="58"/>
      <c r="AA59" s="58"/>
      <c r="AB59" s="58"/>
      <c r="AC59" s="58"/>
      <c r="AD59" s="58"/>
      <c r="AE59" s="58"/>
      <c r="AF59" s="58"/>
      <c r="AG59" s="58"/>
      <c r="AH59" s="58"/>
      <c r="AI59" s="58"/>
      <c r="AJ59" s="58"/>
      <c r="AK59" s="58"/>
      <c r="AL59" s="58"/>
    </row>
    <row r="60" spans="2:38" ht="17.850000000000001" customHeight="1">
      <c r="B60" s="21">
        <f>IF(LEN(C60=0),SUBTOTAL(3,$C$9:C60),"")</f>
        <v>52</v>
      </c>
      <c r="C60" s="22" t="s">
        <v>1925</v>
      </c>
      <c r="D60" s="23" t="s">
        <v>3255</v>
      </c>
      <c r="E60" s="24" t="s">
        <v>4143</v>
      </c>
      <c r="F60" s="25" t="s">
        <v>3950</v>
      </c>
      <c r="G60" s="22" t="s">
        <v>3465</v>
      </c>
      <c r="H60" s="26">
        <v>10</v>
      </c>
      <c r="I60" s="26">
        <v>10</v>
      </c>
      <c r="J60" s="26">
        <v>10</v>
      </c>
      <c r="K60" s="26" t="s">
        <v>28</v>
      </c>
      <c r="L60" s="33"/>
      <c r="M60" s="33"/>
      <c r="N60" s="33"/>
      <c r="O60" s="77">
        <v>8.5</v>
      </c>
      <c r="P60" s="28">
        <f>ROUND(SUMPRODUCT(H60:O60,$H$8:$O$8)/100,1)</f>
        <v>9.1</v>
      </c>
      <c r="Q60" s="29" t="str">
        <f t="shared" si="3"/>
        <v>A+</v>
      </c>
      <c r="R60" s="30" t="str">
        <f t="shared" si="4"/>
        <v>Giỏi</v>
      </c>
      <c r="S60" s="31" t="str">
        <f t="shared" si="5"/>
        <v/>
      </c>
      <c r="T60" s="32" t="str">
        <f t="array" ref="T60">IFERROR(VLOOKUP($C60&amp;$S$3,CHOOSE({1,2},Data!$A$2:$A$15458&amp;Data!$B$2:$B$15458,Data!$C$2:$C$15458),2,0),"")</f>
        <v>602-A2</v>
      </c>
      <c r="U60" s="94" t="str">
        <f t="array" ref="U60">IFERROR(VLOOKUP($C60&amp;$G$4,CHOOSE({1,2},Data!$A$2:$A$15458&amp;Data!$E$2:$E$15458,Data!$F$2:$F$15458),2,0),"")</f>
        <v>BAS1224-20</v>
      </c>
      <c r="V60" s="20"/>
      <c r="W60" s="79" t="str">
        <f>IF(S60="Không đủ ĐKDT","Học lại",IF(S60="Đình chỉ thi","Học lại",IF(AND(MID(G60,2,2)&lt;"12",S60="Vắng"),"Thi lại",IF(S60="Vắng có phép", "Thi lại",IF(AND((MID(G60,2,2)&lt;"12"),P60&lt;4.5),"Thi lại",IF(AND((MID(G60,2,2)&lt;"19"),P60&lt;4),"Học lại",IF(AND((MID(G60,2,2)&gt;"18"),P60&lt;4),"Thi lại",IF(AND(MID(G60,2,2)&gt;"18",O60=0),"Thi lại",IF(AND((MID(G60,2,2)&lt;"12"),O60=0),"Thi lại",IF(AND((MID(G60,2,2)&lt;"19"),(MID(G60,2,2)&gt;"11"),O60=0),"Học lại","Đạt"))))))))))</f>
        <v>Đạt</v>
      </c>
      <c r="X60" s="58"/>
      <c r="Y60" s="58"/>
      <c r="Z60" s="58"/>
      <c r="AA60" s="58"/>
      <c r="AB60" s="58"/>
      <c r="AC60" s="58"/>
      <c r="AD60" s="58"/>
      <c r="AE60" s="58"/>
      <c r="AF60" s="58"/>
      <c r="AG60" s="58"/>
      <c r="AH60" s="58"/>
      <c r="AI60" s="58"/>
      <c r="AJ60" s="58"/>
      <c r="AK60" s="58"/>
      <c r="AL60" s="58"/>
    </row>
    <row r="61" spans="2:38" ht="17.850000000000001" customHeight="1">
      <c r="B61" s="21">
        <f>IF(LEN(C61=0),SUBTOTAL(3,$C$9:C61),"")</f>
        <v>53</v>
      </c>
      <c r="C61" s="22" t="s">
        <v>2289</v>
      </c>
      <c r="D61" s="23" t="s">
        <v>4145</v>
      </c>
      <c r="E61" s="24" t="s">
        <v>3554</v>
      </c>
      <c r="F61" s="25" t="s">
        <v>4051</v>
      </c>
      <c r="G61" s="22" t="s">
        <v>3308</v>
      </c>
      <c r="H61" s="26">
        <v>10</v>
      </c>
      <c r="I61" s="26">
        <v>6</v>
      </c>
      <c r="J61" s="26">
        <v>9.5</v>
      </c>
      <c r="K61" s="26" t="s">
        <v>28</v>
      </c>
      <c r="L61" s="33"/>
      <c r="M61" s="33"/>
      <c r="N61" s="33"/>
      <c r="O61" s="77">
        <v>2</v>
      </c>
      <c r="P61" s="28">
        <f>ROUND(SUMPRODUCT(H61:O61,$H$8:$O$8)/100,1)</f>
        <v>4.7</v>
      </c>
      <c r="Q61" s="29" t="str">
        <f t="shared" si="3"/>
        <v>D</v>
      </c>
      <c r="R61" s="30" t="str">
        <f t="shared" si="4"/>
        <v>Trung bình yếu</v>
      </c>
      <c r="S61" s="31" t="str">
        <f t="shared" si="5"/>
        <v/>
      </c>
      <c r="T61" s="32" t="str">
        <f t="array" ref="T61">IFERROR(VLOOKUP($C61&amp;$S$3,CHOOSE({1,2},Data!$A$2:$A$15458&amp;Data!$B$2:$B$15458,Data!$C$2:$C$15458),2,0),"")</f>
        <v>602-A2</v>
      </c>
      <c r="U61" s="94" t="str">
        <f t="array" ref="U61">IFERROR(VLOOKUP($C61&amp;$G$4,CHOOSE({1,2},Data!$A$2:$A$15458&amp;Data!$E$2:$E$15458,Data!$F$2:$F$15458),2,0),"")</f>
        <v>BAS1224-20</v>
      </c>
      <c r="V61" s="20"/>
      <c r="W61" s="79" t="str">
        <f>IF(S61="Không đủ ĐKDT","Học lại",IF(S61="Đình chỉ thi","Học lại",IF(AND(MID(G61,2,2)&lt;"12",S61="Vắng"),"Thi lại",IF(S61="Vắng có phép", "Thi lại",IF(AND((MID(G61,2,2)&lt;"12"),P61&lt;4.5),"Thi lại",IF(AND((MID(G61,2,2)&lt;"19"),P61&lt;4),"Học lại",IF(AND((MID(G61,2,2)&gt;"18"),P61&lt;4),"Thi lại",IF(AND(MID(G61,2,2)&gt;"18",O61=0),"Thi lại",IF(AND((MID(G61,2,2)&lt;"12"),O61=0),"Thi lại",IF(AND((MID(G61,2,2)&lt;"19"),(MID(G61,2,2)&gt;"11"),O61=0),"Học lại","Đạt"))))))))))</f>
        <v>Đạt</v>
      </c>
      <c r="X61" s="58"/>
      <c r="Y61" s="58"/>
      <c r="Z61" s="58"/>
      <c r="AA61" s="58"/>
      <c r="AB61" s="58"/>
      <c r="AC61" s="58"/>
      <c r="AD61" s="58"/>
      <c r="AE61" s="58"/>
      <c r="AF61" s="58"/>
      <c r="AG61" s="58"/>
      <c r="AH61" s="58"/>
      <c r="AI61" s="58"/>
      <c r="AJ61" s="58"/>
      <c r="AK61" s="58"/>
      <c r="AL61" s="58"/>
    </row>
    <row r="62" spans="2:38" ht="17.850000000000001" customHeight="1">
      <c r="B62" s="21">
        <f>IF(LEN(C62=0),SUBTOTAL(3,$C$9:C62),"")</f>
        <v>54</v>
      </c>
      <c r="C62" s="22" t="s">
        <v>2657</v>
      </c>
      <c r="D62" s="23" t="s">
        <v>4144</v>
      </c>
      <c r="E62" s="24" t="s">
        <v>3554</v>
      </c>
      <c r="F62" s="25" t="s">
        <v>3991</v>
      </c>
      <c r="G62" s="22" t="s">
        <v>3283</v>
      </c>
      <c r="H62" s="26">
        <v>9</v>
      </c>
      <c r="I62" s="26">
        <v>6</v>
      </c>
      <c r="J62" s="26">
        <v>8.5</v>
      </c>
      <c r="K62" s="26" t="s">
        <v>28</v>
      </c>
      <c r="L62" s="33"/>
      <c r="M62" s="33"/>
      <c r="N62" s="33"/>
      <c r="O62" s="77">
        <v>2</v>
      </c>
      <c r="P62" s="28">
        <f>ROUND(SUMPRODUCT(H62:O62,$H$8:$O$8)/100,1)</f>
        <v>4.4000000000000004</v>
      </c>
      <c r="Q62" s="29" t="str">
        <f t="shared" si="3"/>
        <v>D</v>
      </c>
      <c r="R62" s="30" t="str">
        <f t="shared" si="4"/>
        <v>Trung bình yếu</v>
      </c>
      <c r="S62" s="31" t="str">
        <f t="shared" si="5"/>
        <v/>
      </c>
      <c r="T62" s="32" t="str">
        <f t="array" ref="T62">IFERROR(VLOOKUP($C62&amp;$S$3,CHOOSE({1,2},Data!$A$2:$A$15458&amp;Data!$B$2:$B$15458,Data!$C$2:$C$15458),2,0),"")</f>
        <v>602-A2</v>
      </c>
      <c r="U62" s="94" t="str">
        <f t="array" ref="U62">IFERROR(VLOOKUP($C62&amp;$G$4,CHOOSE({1,2},Data!$A$2:$A$15458&amp;Data!$E$2:$E$15458,Data!$F$2:$F$15458),2,0),"")</f>
        <v>BAS1224-20</v>
      </c>
      <c r="V62" s="20"/>
      <c r="W62" s="79" t="str">
        <f>IF(S62="Không đủ ĐKDT","Học lại",IF(S62="Đình chỉ thi","Học lại",IF(AND(MID(G62,2,2)&lt;"12",S62="Vắng"),"Thi lại",IF(S62="Vắng có phép", "Thi lại",IF(AND((MID(G62,2,2)&lt;"12"),P62&lt;4.5),"Thi lại",IF(AND((MID(G62,2,2)&lt;"19"),P62&lt;4),"Học lại",IF(AND((MID(G62,2,2)&gt;"18"),P62&lt;4),"Thi lại",IF(AND(MID(G62,2,2)&gt;"18",O62=0),"Thi lại",IF(AND((MID(G62,2,2)&lt;"12"),O62=0),"Thi lại",IF(AND((MID(G62,2,2)&lt;"19"),(MID(G62,2,2)&gt;"11"),O62=0),"Học lại","Đạt"))))))))))</f>
        <v>Đạt</v>
      </c>
      <c r="X62" s="58"/>
      <c r="Y62" s="58"/>
      <c r="Z62" s="58"/>
      <c r="AA62" s="58"/>
      <c r="AB62" s="58"/>
      <c r="AC62" s="58"/>
      <c r="AD62" s="58"/>
      <c r="AE62" s="58"/>
      <c r="AF62" s="58"/>
      <c r="AG62" s="58"/>
      <c r="AH62" s="58"/>
      <c r="AI62" s="58"/>
      <c r="AJ62" s="58"/>
      <c r="AK62" s="58"/>
      <c r="AL62" s="58"/>
    </row>
    <row r="63" spans="2:38" ht="17.850000000000001" customHeight="1">
      <c r="B63" s="21">
        <f>IF(LEN(C63=0),SUBTOTAL(3,$C$9:C63),"")</f>
        <v>55</v>
      </c>
      <c r="C63" s="22" t="s">
        <v>2290</v>
      </c>
      <c r="D63" s="23" t="s">
        <v>3278</v>
      </c>
      <c r="E63" s="24" t="s">
        <v>3889</v>
      </c>
      <c r="F63" s="25" t="s">
        <v>3482</v>
      </c>
      <c r="G63" s="22" t="s">
        <v>3242</v>
      </c>
      <c r="H63" s="26">
        <v>5</v>
      </c>
      <c r="I63" s="26">
        <v>5</v>
      </c>
      <c r="J63" s="26">
        <v>2</v>
      </c>
      <c r="K63" s="26" t="s">
        <v>28</v>
      </c>
      <c r="L63" s="33"/>
      <c r="M63" s="33"/>
      <c r="N63" s="33"/>
      <c r="O63" s="77">
        <v>3</v>
      </c>
      <c r="P63" s="28">
        <f>ROUND(SUMPRODUCT(H63:O63,$H$8:$O$8)/100,1)</f>
        <v>3.2</v>
      </c>
      <c r="Q63" s="29" t="str">
        <f t="shared" si="3"/>
        <v>F</v>
      </c>
      <c r="R63" s="30" t="str">
        <f t="shared" si="4"/>
        <v>Kém</v>
      </c>
      <c r="S63" s="31" t="str">
        <f t="shared" si="5"/>
        <v/>
      </c>
      <c r="T63" s="32" t="str">
        <f t="array" ref="T63">IFERROR(VLOOKUP($C63&amp;$S$3,CHOOSE({1,2},Data!$A$2:$A$15458&amp;Data!$B$2:$B$15458,Data!$C$2:$C$15458),2,0),"")</f>
        <v>602-A2</v>
      </c>
      <c r="U63" s="94" t="str">
        <f t="array" ref="U63">IFERROR(VLOOKUP($C63&amp;$G$4,CHOOSE({1,2},Data!$A$2:$A$15458&amp;Data!$E$2:$E$15458,Data!$F$2:$F$15458),2,0),"")</f>
        <v>BAS1224-20</v>
      </c>
      <c r="V63" s="20"/>
      <c r="W63" s="79" t="str">
        <f>IF(S63="Không đủ ĐKDT","Học lại",IF(S63="Đình chỉ thi","Học lại",IF(AND(MID(G63,2,2)&lt;"12",S63="Vắng"),"Thi lại",IF(S63="Vắng có phép", "Thi lại",IF(AND((MID(G63,2,2)&lt;"12"),P63&lt;4.5),"Thi lại",IF(AND((MID(G63,2,2)&lt;"19"),P63&lt;4),"Học lại",IF(AND((MID(G63,2,2)&gt;"18"),P63&lt;4),"Thi lại",IF(AND(MID(G63,2,2)&gt;"18",O63=0),"Thi lại",IF(AND((MID(G63,2,2)&lt;"12"),O63=0),"Thi lại",IF(AND((MID(G63,2,2)&lt;"19"),(MID(G63,2,2)&gt;"11"),O63=0),"Học lại","Đạt"))))))))))</f>
        <v>Học lại</v>
      </c>
      <c r="X63" s="58"/>
      <c r="Y63" s="58"/>
      <c r="Z63" s="58"/>
      <c r="AA63" s="58"/>
      <c r="AB63" s="58"/>
      <c r="AC63" s="58"/>
      <c r="AD63" s="58"/>
      <c r="AE63" s="58"/>
      <c r="AF63" s="58"/>
      <c r="AG63" s="58"/>
      <c r="AH63" s="58"/>
      <c r="AI63" s="58"/>
      <c r="AJ63" s="58"/>
      <c r="AK63" s="58"/>
      <c r="AL63" s="58"/>
    </row>
    <row r="64" spans="2:38" ht="17.850000000000001" customHeight="1">
      <c r="B64" s="21">
        <f>IF(LEN(C64=0),SUBTOTAL(3,$C$9:C64),"")</f>
        <v>56</v>
      </c>
      <c r="C64" s="22" t="s">
        <v>1933</v>
      </c>
      <c r="D64" s="23" t="s">
        <v>4146</v>
      </c>
      <c r="E64" s="24" t="s">
        <v>4147</v>
      </c>
      <c r="F64" s="25" t="s">
        <v>4148</v>
      </c>
      <c r="G64" s="22" t="s">
        <v>3204</v>
      </c>
      <c r="H64" s="26">
        <v>10</v>
      </c>
      <c r="I64" s="26">
        <v>10</v>
      </c>
      <c r="J64" s="26">
        <v>8.5</v>
      </c>
      <c r="K64" s="26" t="s">
        <v>28</v>
      </c>
      <c r="L64" s="33"/>
      <c r="M64" s="33"/>
      <c r="N64" s="33"/>
      <c r="O64" s="77">
        <v>5.5</v>
      </c>
      <c r="P64" s="28">
        <f>ROUND(SUMPRODUCT(H64:O64,$H$8:$O$8)/100,1)</f>
        <v>7</v>
      </c>
      <c r="Q64" s="29" t="str">
        <f t="shared" si="3"/>
        <v>B</v>
      </c>
      <c r="R64" s="30" t="str">
        <f t="shared" si="4"/>
        <v>Khá</v>
      </c>
      <c r="S64" s="31" t="str">
        <f t="shared" si="5"/>
        <v/>
      </c>
      <c r="T64" s="32" t="str">
        <f t="array" ref="T64">IFERROR(VLOOKUP($C64&amp;$S$3,CHOOSE({1,2},Data!$A$2:$A$15458&amp;Data!$B$2:$B$15458,Data!$C$2:$C$15458),2,0),"")</f>
        <v>602-A2</v>
      </c>
      <c r="U64" s="94" t="str">
        <f t="array" ref="U64">IFERROR(VLOOKUP($C64&amp;$G$4,CHOOSE({1,2},Data!$A$2:$A$15458&amp;Data!$E$2:$E$15458,Data!$F$2:$F$15458),2,0),"")</f>
        <v>BAS1224-20</v>
      </c>
      <c r="V64" s="20"/>
      <c r="W64" s="79" t="str">
        <f>IF(S64="Không đủ ĐKDT","Học lại",IF(S64="Đình chỉ thi","Học lại",IF(AND(MID(G64,2,2)&lt;"12",S64="Vắng"),"Thi lại",IF(S64="Vắng có phép", "Thi lại",IF(AND((MID(G64,2,2)&lt;"12"),P64&lt;4.5),"Thi lại",IF(AND((MID(G64,2,2)&lt;"19"),P64&lt;4),"Học lại",IF(AND((MID(G64,2,2)&gt;"18"),P64&lt;4),"Thi lại",IF(AND(MID(G64,2,2)&gt;"18",O64=0),"Thi lại",IF(AND((MID(G64,2,2)&lt;"12"),O64=0),"Thi lại",IF(AND((MID(G64,2,2)&lt;"19"),(MID(G64,2,2)&gt;"11"),O64=0),"Học lại","Đạt"))))))))))</f>
        <v>Đạt</v>
      </c>
      <c r="X64" s="58"/>
      <c r="Y64" s="58"/>
      <c r="Z64" s="58"/>
      <c r="AA64" s="58"/>
      <c r="AB64" s="58"/>
      <c r="AC64" s="58"/>
      <c r="AD64" s="58"/>
      <c r="AE64" s="58"/>
      <c r="AF64" s="58"/>
      <c r="AG64" s="58"/>
      <c r="AH64" s="58"/>
      <c r="AI64" s="58"/>
      <c r="AJ64" s="58"/>
      <c r="AK64" s="58"/>
      <c r="AL64" s="58"/>
    </row>
    <row r="65" spans="2:38" ht="17.850000000000001" customHeight="1">
      <c r="B65" s="21">
        <f>IF(LEN(C65=0),SUBTOTAL(3,$C$9:C65),"")</f>
        <v>57</v>
      </c>
      <c r="C65" s="22" t="s">
        <v>2661</v>
      </c>
      <c r="D65" s="23" t="s">
        <v>3507</v>
      </c>
      <c r="E65" s="24" t="s">
        <v>3386</v>
      </c>
      <c r="F65" s="25" t="s">
        <v>4149</v>
      </c>
      <c r="G65" s="22" t="s">
        <v>3218</v>
      </c>
      <c r="H65" s="26">
        <v>7</v>
      </c>
      <c r="I65" s="26">
        <v>9</v>
      </c>
      <c r="J65" s="26">
        <v>6</v>
      </c>
      <c r="K65" s="26" t="s">
        <v>28</v>
      </c>
      <c r="L65" s="33"/>
      <c r="M65" s="33"/>
      <c r="N65" s="33"/>
      <c r="O65" s="77">
        <v>2</v>
      </c>
      <c r="P65" s="28">
        <f>ROUND(SUMPRODUCT(H65:O65,$H$8:$O$8)/100,1)</f>
        <v>4</v>
      </c>
      <c r="Q65" s="29" t="str">
        <f t="shared" si="3"/>
        <v>D</v>
      </c>
      <c r="R65" s="30" t="str">
        <f t="shared" si="4"/>
        <v>Trung bình yếu</v>
      </c>
      <c r="S65" s="31" t="str">
        <f t="shared" si="5"/>
        <v/>
      </c>
      <c r="T65" s="32" t="str">
        <f t="array" ref="T65">IFERROR(VLOOKUP($C65&amp;$S$3,CHOOSE({1,2},Data!$A$2:$A$15458&amp;Data!$B$2:$B$15458,Data!$C$2:$C$15458),2,0),"")</f>
        <v>602-A2</v>
      </c>
      <c r="U65" s="94" t="str">
        <f t="array" ref="U65">IFERROR(VLOOKUP($C65&amp;$G$4,CHOOSE({1,2},Data!$A$2:$A$15458&amp;Data!$E$2:$E$15458,Data!$F$2:$F$15458),2,0),"")</f>
        <v>BAS1224-20</v>
      </c>
      <c r="V65" s="20"/>
      <c r="W65" s="79" t="str">
        <f>IF(S65="Không đủ ĐKDT","Học lại",IF(S65="Đình chỉ thi","Học lại",IF(AND(MID(G65,2,2)&lt;"12",S65="Vắng"),"Thi lại",IF(S65="Vắng có phép", "Thi lại",IF(AND((MID(G65,2,2)&lt;"12"),P65&lt;4.5),"Thi lại",IF(AND((MID(G65,2,2)&lt;"19"),P65&lt;4),"Học lại",IF(AND((MID(G65,2,2)&gt;"18"),P65&lt;4),"Thi lại",IF(AND(MID(G65,2,2)&gt;"18",O65=0),"Thi lại",IF(AND((MID(G65,2,2)&lt;"12"),O65=0),"Thi lại",IF(AND((MID(G65,2,2)&lt;"19"),(MID(G65,2,2)&gt;"11"),O65=0),"Học lại","Đạt"))))))))))</f>
        <v>Đạt</v>
      </c>
      <c r="X65" s="58"/>
      <c r="Y65" s="58"/>
      <c r="Z65" s="58"/>
      <c r="AA65" s="58"/>
      <c r="AB65" s="58"/>
      <c r="AC65" s="58"/>
      <c r="AD65" s="58"/>
      <c r="AE65" s="58"/>
      <c r="AF65" s="58"/>
      <c r="AG65" s="58"/>
      <c r="AH65" s="58"/>
      <c r="AI65" s="58"/>
      <c r="AJ65" s="58"/>
      <c r="AK65" s="58"/>
      <c r="AL65" s="58"/>
    </row>
    <row r="66" spans="2:38" ht="17.850000000000001" customHeight="1">
      <c r="B66" s="21">
        <f>IF(LEN(C66=0),SUBTOTAL(3,$C$9:C66),"")</f>
        <v>58</v>
      </c>
      <c r="C66" s="22" t="s">
        <v>1588</v>
      </c>
      <c r="D66" s="23" t="s">
        <v>4150</v>
      </c>
      <c r="E66" s="24" t="s">
        <v>3391</v>
      </c>
      <c r="F66" s="25" t="s">
        <v>4151</v>
      </c>
      <c r="G66" s="22" t="s">
        <v>3204</v>
      </c>
      <c r="H66" s="26">
        <v>10</v>
      </c>
      <c r="I66" s="26">
        <v>10</v>
      </c>
      <c r="J66" s="26">
        <v>10</v>
      </c>
      <c r="K66" s="26" t="s">
        <v>28</v>
      </c>
      <c r="L66" s="33"/>
      <c r="M66" s="33"/>
      <c r="N66" s="33"/>
      <c r="O66" s="77">
        <v>8.5</v>
      </c>
      <c r="P66" s="28">
        <f>ROUND(SUMPRODUCT(H66:O66,$H$8:$O$8)/100,1)</f>
        <v>9.1</v>
      </c>
      <c r="Q66" s="29" t="str">
        <f t="shared" si="3"/>
        <v>A+</v>
      </c>
      <c r="R66" s="30" t="str">
        <f t="shared" si="4"/>
        <v>Giỏi</v>
      </c>
      <c r="S66" s="31" t="str">
        <f t="shared" si="5"/>
        <v/>
      </c>
      <c r="T66" s="32" t="str">
        <f t="array" ref="T66">IFERROR(VLOOKUP($C66&amp;$S$3,CHOOSE({1,2},Data!$A$2:$A$15458&amp;Data!$B$2:$B$15458,Data!$C$2:$C$15458),2,0),"")</f>
        <v>602-A2</v>
      </c>
      <c r="U66" s="94" t="str">
        <f t="array" ref="U66">IFERROR(VLOOKUP($C66&amp;$G$4,CHOOSE({1,2},Data!$A$2:$A$15458&amp;Data!$E$2:$E$15458,Data!$F$2:$F$15458),2,0),"")</f>
        <v>BAS1224-20</v>
      </c>
      <c r="V66" s="20"/>
      <c r="W66" s="79" t="str">
        <f>IF(S66="Không đủ ĐKDT","Học lại",IF(S66="Đình chỉ thi","Học lại",IF(AND(MID(G66,2,2)&lt;"12",S66="Vắng"),"Thi lại",IF(S66="Vắng có phép", "Thi lại",IF(AND((MID(G66,2,2)&lt;"12"),P66&lt;4.5),"Thi lại",IF(AND((MID(G66,2,2)&lt;"19"),P66&lt;4),"Học lại",IF(AND((MID(G66,2,2)&gt;"18"),P66&lt;4),"Thi lại",IF(AND(MID(G66,2,2)&gt;"18",O66=0),"Thi lại",IF(AND((MID(G66,2,2)&lt;"12"),O66=0),"Thi lại",IF(AND((MID(G66,2,2)&lt;"19"),(MID(G66,2,2)&gt;"11"),O66=0),"Học lại","Đạt"))))))))))</f>
        <v>Đạt</v>
      </c>
      <c r="X66" s="58"/>
      <c r="Y66" s="58"/>
      <c r="Z66" s="58"/>
      <c r="AA66" s="58"/>
      <c r="AB66" s="58"/>
      <c r="AC66" s="58"/>
      <c r="AD66" s="58"/>
      <c r="AE66" s="58"/>
      <c r="AF66" s="58"/>
      <c r="AG66" s="58"/>
      <c r="AH66" s="58"/>
      <c r="AI66" s="58"/>
      <c r="AJ66" s="58"/>
      <c r="AK66" s="58"/>
      <c r="AL66" s="58"/>
    </row>
    <row r="67" spans="2:38" ht="17.850000000000001" customHeight="1">
      <c r="B67" s="21">
        <f>IF(LEN(C67=0),SUBTOTAL(3,$C$9:C67),"")</f>
        <v>59</v>
      </c>
      <c r="C67" s="22" t="s">
        <v>2305</v>
      </c>
      <c r="D67" s="23" t="s">
        <v>4160</v>
      </c>
      <c r="E67" s="24" t="s">
        <v>3699</v>
      </c>
      <c r="F67" s="25" t="s">
        <v>3508</v>
      </c>
      <c r="G67" s="22" t="s">
        <v>3214</v>
      </c>
      <c r="H67" s="26">
        <v>7</v>
      </c>
      <c r="I67" s="26">
        <v>5</v>
      </c>
      <c r="J67" s="26">
        <v>8.5</v>
      </c>
      <c r="K67" s="26" t="s">
        <v>28</v>
      </c>
      <c r="L67" s="33"/>
      <c r="M67" s="33"/>
      <c r="N67" s="33"/>
      <c r="O67" s="77">
        <v>8.5</v>
      </c>
      <c r="P67" s="28">
        <f>ROUND(SUMPRODUCT(H67:O67,$H$8:$O$8)/100,1)</f>
        <v>8</v>
      </c>
      <c r="Q67" s="29" t="str">
        <f t="shared" si="3"/>
        <v>B+</v>
      </c>
      <c r="R67" s="30" t="str">
        <f t="shared" si="4"/>
        <v>Khá</v>
      </c>
      <c r="S67" s="31" t="str">
        <f t="shared" si="5"/>
        <v/>
      </c>
      <c r="T67" s="32" t="str">
        <f t="array" ref="T67">IFERROR(VLOOKUP($C67&amp;$S$3,CHOOSE({1,2},Data!$A$2:$A$15458&amp;Data!$B$2:$B$15458,Data!$C$2:$C$15458),2,0),"")</f>
        <v>603-A2</v>
      </c>
      <c r="U67" s="94" t="str">
        <f t="array" ref="U67">IFERROR(VLOOKUP($C67&amp;$G$4,CHOOSE({1,2},Data!$A$2:$A$15458&amp;Data!$E$2:$E$15458,Data!$F$2:$F$15458),2,0),"")</f>
        <v>BAS1224-20</v>
      </c>
      <c r="V67" s="20"/>
      <c r="W67" s="79" t="str">
        <f>IF(S67="Không đủ ĐKDT","Học lại",IF(S67="Đình chỉ thi","Học lại",IF(AND(MID(G67,2,2)&lt;"12",S67="Vắng"),"Thi lại",IF(S67="Vắng có phép", "Thi lại",IF(AND((MID(G67,2,2)&lt;"12"),P67&lt;4.5),"Thi lại",IF(AND((MID(G67,2,2)&lt;"19"),P67&lt;4),"Học lại",IF(AND((MID(G67,2,2)&gt;"18"),P67&lt;4),"Thi lại",IF(AND(MID(G67,2,2)&gt;"18",O67=0),"Thi lại",IF(AND((MID(G67,2,2)&lt;"12"),O67=0),"Thi lại",IF(AND((MID(G67,2,2)&lt;"19"),(MID(G67,2,2)&gt;"11"),O67=0),"Học lại","Đạt"))))))))))</f>
        <v>Đạt</v>
      </c>
      <c r="X67" s="58"/>
      <c r="Y67" s="58"/>
      <c r="Z67" s="58"/>
      <c r="AA67" s="58"/>
      <c r="AB67" s="58"/>
      <c r="AC67" s="58"/>
      <c r="AD67" s="58"/>
      <c r="AE67" s="58"/>
      <c r="AF67" s="58"/>
      <c r="AG67" s="58"/>
      <c r="AH67" s="58"/>
      <c r="AI67" s="58"/>
      <c r="AJ67" s="58"/>
      <c r="AK67" s="58"/>
      <c r="AL67" s="58"/>
    </row>
    <row r="68" spans="2:38" ht="17.850000000000001" customHeight="1">
      <c r="B68" s="21">
        <f>IF(LEN(C68=0),SUBTOTAL(3,$C$9:C68),"")</f>
        <v>60</v>
      </c>
      <c r="C68" s="22" t="s">
        <v>1599</v>
      </c>
      <c r="D68" s="23" t="s">
        <v>3520</v>
      </c>
      <c r="E68" s="24" t="s">
        <v>3699</v>
      </c>
      <c r="F68" s="25" t="s">
        <v>3814</v>
      </c>
      <c r="G68" s="22" t="s">
        <v>3208</v>
      </c>
      <c r="H68" s="26">
        <v>7</v>
      </c>
      <c r="I68" s="26">
        <v>4</v>
      </c>
      <c r="J68" s="26">
        <v>7.5</v>
      </c>
      <c r="K68" s="26" t="s">
        <v>28</v>
      </c>
      <c r="L68" s="33"/>
      <c r="M68" s="33"/>
      <c r="N68" s="33"/>
      <c r="O68" s="77">
        <v>8</v>
      </c>
      <c r="P68" s="28">
        <f>ROUND(SUMPRODUCT(H68:O68,$H$8:$O$8)/100,1)</f>
        <v>7.4</v>
      </c>
      <c r="Q68" s="29" t="str">
        <f t="shared" si="3"/>
        <v>B</v>
      </c>
      <c r="R68" s="30" t="str">
        <f t="shared" si="4"/>
        <v>Khá</v>
      </c>
      <c r="S68" s="31" t="str">
        <f t="shared" si="5"/>
        <v/>
      </c>
      <c r="T68" s="32" t="str">
        <f t="array" ref="T68">IFERROR(VLOOKUP($C68&amp;$S$3,CHOOSE({1,2},Data!$A$2:$A$15458&amp;Data!$B$2:$B$15458,Data!$C$2:$C$15458),2,0),"")</f>
        <v>603-A2</v>
      </c>
      <c r="U68" s="94" t="str">
        <f t="array" ref="U68">IFERROR(VLOOKUP($C68&amp;$G$4,CHOOSE({1,2},Data!$A$2:$A$15458&amp;Data!$E$2:$E$15458,Data!$F$2:$F$15458),2,0),"")</f>
        <v>BAS1224-20</v>
      </c>
      <c r="V68" s="20"/>
      <c r="W68" s="79" t="str">
        <f>IF(S68="Không đủ ĐKDT","Học lại",IF(S68="Đình chỉ thi","Học lại",IF(AND(MID(G68,2,2)&lt;"12",S68="Vắng"),"Thi lại",IF(S68="Vắng có phép", "Thi lại",IF(AND((MID(G68,2,2)&lt;"12"),P68&lt;4.5),"Thi lại",IF(AND((MID(G68,2,2)&lt;"19"),P68&lt;4),"Học lại",IF(AND((MID(G68,2,2)&gt;"18"),P68&lt;4),"Thi lại",IF(AND(MID(G68,2,2)&gt;"18",O68=0),"Thi lại",IF(AND((MID(G68,2,2)&lt;"12"),O68=0),"Thi lại",IF(AND((MID(G68,2,2)&lt;"19"),(MID(G68,2,2)&gt;"11"),O68=0),"Học lại","Đạt"))))))))))</f>
        <v>Đạt</v>
      </c>
      <c r="X68" s="58"/>
      <c r="Y68" s="58"/>
      <c r="Z68" s="58"/>
      <c r="AA68" s="58"/>
      <c r="AB68" s="58"/>
      <c r="AC68" s="58"/>
      <c r="AD68" s="58"/>
      <c r="AE68" s="58"/>
      <c r="AF68" s="58"/>
      <c r="AG68" s="58"/>
      <c r="AH68" s="58"/>
      <c r="AI68" s="58"/>
      <c r="AJ68" s="58"/>
      <c r="AK68" s="58"/>
      <c r="AL68" s="58"/>
    </row>
    <row r="69" spans="2:38" ht="17.850000000000001" customHeight="1">
      <c r="B69" s="21">
        <f>IF(LEN(C69=0),SUBTOTAL(3,$C$9:C69),"")</f>
        <v>61</v>
      </c>
      <c r="C69" s="22" t="s">
        <v>584</v>
      </c>
      <c r="D69" s="23" t="s">
        <v>3418</v>
      </c>
      <c r="E69" s="24" t="s">
        <v>3419</v>
      </c>
      <c r="F69" s="25" t="s">
        <v>4168</v>
      </c>
      <c r="G69" s="22" t="s">
        <v>3242</v>
      </c>
      <c r="H69" s="26">
        <v>7</v>
      </c>
      <c r="I69" s="26">
        <v>3</v>
      </c>
      <c r="J69" s="26">
        <v>7.5</v>
      </c>
      <c r="K69" s="26" t="s">
        <v>28</v>
      </c>
      <c r="L69" s="33"/>
      <c r="M69" s="33"/>
      <c r="N69" s="33"/>
      <c r="O69" s="77">
        <v>3</v>
      </c>
      <c r="P69" s="28">
        <f>ROUND(SUMPRODUCT(H69:O69,$H$8:$O$8)/100,1)</f>
        <v>4.3</v>
      </c>
      <c r="Q69" s="29" t="str">
        <f t="shared" si="3"/>
        <v>D</v>
      </c>
      <c r="R69" s="30" t="str">
        <f t="shared" si="4"/>
        <v>Trung bình yếu</v>
      </c>
      <c r="S69" s="31" t="str">
        <f t="shared" si="5"/>
        <v/>
      </c>
      <c r="T69" s="32" t="str">
        <f t="array" ref="T69">IFERROR(VLOOKUP($C69&amp;$S$3,CHOOSE({1,2},Data!$A$2:$A$15458&amp;Data!$B$2:$B$15458,Data!$C$2:$C$15458),2,0),"")</f>
        <v>603-A2</v>
      </c>
      <c r="U69" s="94" t="str">
        <f t="array" ref="U69">IFERROR(VLOOKUP($C69&amp;$G$4,CHOOSE({1,2},Data!$A$2:$A$15458&amp;Data!$E$2:$E$15458,Data!$F$2:$F$15458),2,0),"")</f>
        <v>BAS1224-20</v>
      </c>
      <c r="V69" s="20"/>
      <c r="W69" s="79" t="str">
        <f>IF(S69="Không đủ ĐKDT","Học lại",IF(S69="Đình chỉ thi","Học lại",IF(AND(MID(G69,2,2)&lt;"12",S69="Vắng"),"Thi lại",IF(S69="Vắng có phép", "Thi lại",IF(AND((MID(G69,2,2)&lt;"12"),P69&lt;4.5),"Thi lại",IF(AND((MID(G69,2,2)&lt;"19"),P69&lt;4),"Học lại",IF(AND((MID(G69,2,2)&gt;"18"),P69&lt;4),"Thi lại",IF(AND(MID(G69,2,2)&gt;"18",O69=0),"Thi lại",IF(AND((MID(G69,2,2)&lt;"12"),O69=0),"Thi lại",IF(AND((MID(G69,2,2)&lt;"19"),(MID(G69,2,2)&gt;"11"),O69=0),"Học lại","Đạt"))))))))))</f>
        <v>Đạt</v>
      </c>
      <c r="X69" s="58"/>
      <c r="Y69" s="58"/>
      <c r="Z69" s="58"/>
      <c r="AA69" s="58"/>
      <c r="AB69" s="58"/>
      <c r="AC69" s="58"/>
      <c r="AD69" s="58"/>
      <c r="AE69" s="58"/>
      <c r="AF69" s="58"/>
      <c r="AG69" s="58"/>
      <c r="AH69" s="58"/>
      <c r="AI69" s="58"/>
      <c r="AJ69" s="58"/>
      <c r="AK69" s="58"/>
      <c r="AL69" s="58"/>
    </row>
    <row r="70" spans="2:38" ht="17.850000000000001" customHeight="1">
      <c r="B70" s="21">
        <f>IF(LEN(C70=0),SUBTOTAL(3,$C$9:C70),"")</f>
        <v>62</v>
      </c>
      <c r="C70" s="22" t="s">
        <v>386</v>
      </c>
      <c r="D70" s="23" t="s">
        <v>4166</v>
      </c>
      <c r="E70" s="24" t="s">
        <v>3419</v>
      </c>
      <c r="F70" s="25" t="s">
        <v>4167</v>
      </c>
      <c r="G70" s="22" t="s">
        <v>3296</v>
      </c>
      <c r="H70" s="26">
        <v>4</v>
      </c>
      <c r="I70" s="26">
        <v>2</v>
      </c>
      <c r="J70" s="26">
        <v>5.5</v>
      </c>
      <c r="K70" s="26" t="s">
        <v>28</v>
      </c>
      <c r="L70" s="33"/>
      <c r="M70" s="33"/>
      <c r="N70" s="33"/>
      <c r="O70" s="113" t="s">
        <v>4810</v>
      </c>
      <c r="P70" s="28">
        <f>ROUND(SUMPRODUCT(H70:O70,$H$8:$O$8)/100,1)</f>
        <v>1.7</v>
      </c>
      <c r="Q70" s="29" t="str">
        <f t="shared" si="3"/>
        <v>F</v>
      </c>
      <c r="R70" s="30" t="str">
        <f t="shared" si="4"/>
        <v>Kém</v>
      </c>
      <c r="S70" s="31" t="s">
        <v>4813</v>
      </c>
      <c r="T70" s="32" t="str">
        <f t="array" ref="T70">IFERROR(VLOOKUP($C70&amp;$S$3,CHOOSE({1,2},Data!$A$2:$A$15458&amp;Data!$B$2:$B$15458,Data!$C$2:$C$15458),2,0),"")</f>
        <v>603-A2</v>
      </c>
      <c r="U70" s="94" t="str">
        <f t="array" ref="U70">IFERROR(VLOOKUP($C70&amp;$G$4,CHOOSE({1,2},Data!$A$2:$A$15458&amp;Data!$E$2:$E$15458,Data!$F$2:$F$15458),2,0),"")</f>
        <v>BAS1224-20</v>
      </c>
      <c r="V70" s="20"/>
      <c r="W70" s="79" t="str">
        <f>IF(S70="Không đủ ĐKDT","Học lại",IF(S70="Đình chỉ thi","Học lại",IF(AND(MID(G70,2,2)&lt;"12",S70="Vắng"),"Thi lại",IF(S70="Vắng có phép", "Thi lại",IF(AND((MID(G70,2,2)&lt;"12"),P70&lt;4.5),"Thi lại",IF(AND((MID(G70,2,2)&lt;"19"),P70&lt;4),"Học lại",IF(AND((MID(G70,2,2)&gt;"18"),P70&lt;4),"Thi lại",IF(AND(MID(G70,2,2)&gt;"18",O70=0),"Thi lại",IF(AND((MID(G70,2,2)&lt;"12"),O70=0),"Thi lại",IF(AND((MID(G70,2,2)&lt;"19"),(MID(G70,2,2)&gt;"11"),O70=0),"Học lại","Đạt"))))))))))</f>
        <v>Học lại</v>
      </c>
      <c r="X70" s="58"/>
      <c r="Y70" s="58"/>
      <c r="Z70" s="58"/>
      <c r="AA70" s="58"/>
      <c r="AB70" s="58"/>
      <c r="AC70" s="58"/>
      <c r="AD70" s="58"/>
      <c r="AE70" s="58"/>
      <c r="AF70" s="58"/>
      <c r="AG70" s="58"/>
      <c r="AH70" s="58"/>
      <c r="AI70" s="58"/>
      <c r="AJ70" s="58"/>
      <c r="AK70" s="58"/>
      <c r="AL70" s="58"/>
    </row>
    <row r="71" spans="2:38" ht="17.850000000000001" customHeight="1">
      <c r="B71" s="21">
        <f>IF(LEN(C71=0),SUBTOTAL(3,$C$9:C71),"")</f>
        <v>63</v>
      </c>
      <c r="C71" s="22" t="s">
        <v>586</v>
      </c>
      <c r="D71" s="23" t="s">
        <v>4169</v>
      </c>
      <c r="E71" s="24" t="s">
        <v>3422</v>
      </c>
      <c r="F71" s="25" t="s">
        <v>3767</v>
      </c>
      <c r="G71" s="22" t="s">
        <v>3242</v>
      </c>
      <c r="H71" s="26">
        <v>6</v>
      </c>
      <c r="I71" s="26">
        <v>7.5</v>
      </c>
      <c r="J71" s="26">
        <v>8</v>
      </c>
      <c r="K71" s="26" t="s">
        <v>28</v>
      </c>
      <c r="L71" s="33"/>
      <c r="M71" s="33"/>
      <c r="N71" s="33"/>
      <c r="O71" s="77">
        <v>7.5</v>
      </c>
      <c r="P71" s="28">
        <f>ROUND(SUMPRODUCT(H71:O71,$H$8:$O$8)/100,1)</f>
        <v>7.5</v>
      </c>
      <c r="Q71" s="29" t="str">
        <f t="shared" si="3"/>
        <v>B</v>
      </c>
      <c r="R71" s="30" t="str">
        <f t="shared" si="4"/>
        <v>Khá</v>
      </c>
      <c r="S71" s="31" t="str">
        <f t="shared" ref="S71:S94" si="6">+IF(OR($H71=0,$I71=0,$J71=0,$K71=0),"Không đủ ĐKDT",IF(AND(O71=0,P71&gt;=4),"Không đạt",""))</f>
        <v/>
      </c>
      <c r="T71" s="32" t="str">
        <f t="array" ref="T71">IFERROR(VLOOKUP($C71&amp;$S$3,CHOOSE({1,2},Data!$A$2:$A$15458&amp;Data!$B$2:$B$15458,Data!$C$2:$C$15458),2,0),"")</f>
        <v>603-A2</v>
      </c>
      <c r="U71" s="94" t="str">
        <f t="array" ref="U71">IFERROR(VLOOKUP($C71&amp;$G$4,CHOOSE({1,2},Data!$A$2:$A$15458&amp;Data!$E$2:$E$15458,Data!$F$2:$F$15458),2,0),"")</f>
        <v>BAS1224-20</v>
      </c>
      <c r="V71" s="20"/>
      <c r="W71" s="79" t="str">
        <f>IF(S71="Không đủ ĐKDT","Học lại",IF(S71="Đình chỉ thi","Học lại",IF(AND(MID(G71,2,2)&lt;"12",S71="Vắng"),"Thi lại",IF(S71="Vắng có phép", "Thi lại",IF(AND((MID(G71,2,2)&lt;"12"),P71&lt;4.5),"Thi lại",IF(AND((MID(G71,2,2)&lt;"19"),P71&lt;4),"Học lại",IF(AND((MID(G71,2,2)&gt;"18"),P71&lt;4),"Thi lại",IF(AND(MID(G71,2,2)&gt;"18",O71=0),"Thi lại",IF(AND((MID(G71,2,2)&lt;"12"),O71=0),"Thi lại",IF(AND((MID(G71,2,2)&lt;"19"),(MID(G71,2,2)&gt;"11"),O71=0),"Học lại","Đạt"))))))))))</f>
        <v>Đạt</v>
      </c>
      <c r="X71" s="58"/>
      <c r="Y71" s="58"/>
      <c r="Z71" s="58"/>
      <c r="AA71" s="58"/>
      <c r="AB71" s="58"/>
      <c r="AC71" s="58"/>
      <c r="AD71" s="58"/>
      <c r="AE71" s="58"/>
      <c r="AF71" s="58"/>
      <c r="AG71" s="58"/>
      <c r="AH71" s="58"/>
      <c r="AI71" s="58"/>
      <c r="AJ71" s="58"/>
      <c r="AK71" s="58"/>
      <c r="AL71" s="58"/>
    </row>
    <row r="72" spans="2:38" ht="17.850000000000001" customHeight="1">
      <c r="B72" s="21">
        <f>IF(LEN(C72=0),SUBTOTAL(3,$C$9:C72),"")</f>
        <v>64</v>
      </c>
      <c r="C72" s="22" t="s">
        <v>2680</v>
      </c>
      <c r="D72" s="23" t="s">
        <v>4171</v>
      </c>
      <c r="E72" s="24" t="s">
        <v>3422</v>
      </c>
      <c r="F72" s="25" t="s">
        <v>3517</v>
      </c>
      <c r="G72" s="22" t="s">
        <v>3218</v>
      </c>
      <c r="H72" s="26">
        <v>5</v>
      </c>
      <c r="I72" s="26">
        <v>3</v>
      </c>
      <c r="J72" s="26">
        <v>4.5</v>
      </c>
      <c r="K72" s="26" t="s">
        <v>28</v>
      </c>
      <c r="L72" s="33"/>
      <c r="M72" s="33"/>
      <c r="N72" s="33"/>
      <c r="O72" s="77">
        <v>4</v>
      </c>
      <c r="P72" s="28">
        <f>ROUND(SUMPRODUCT(H72:O72,$H$8:$O$8)/100,1)</f>
        <v>4.0999999999999996</v>
      </c>
      <c r="Q72" s="29" t="str">
        <f t="shared" si="3"/>
        <v>D</v>
      </c>
      <c r="R72" s="30" t="str">
        <f t="shared" si="4"/>
        <v>Trung bình yếu</v>
      </c>
      <c r="S72" s="31" t="str">
        <f t="shared" si="6"/>
        <v/>
      </c>
      <c r="T72" s="32" t="str">
        <f t="array" ref="T72">IFERROR(VLOOKUP($C72&amp;$S$3,CHOOSE({1,2},Data!$A$2:$A$15458&amp;Data!$B$2:$B$15458,Data!$C$2:$C$15458),2,0),"")</f>
        <v>603-A2</v>
      </c>
      <c r="U72" s="94" t="str">
        <f t="array" ref="U72">IFERROR(VLOOKUP($C72&amp;$G$4,CHOOSE({1,2},Data!$A$2:$A$15458&amp;Data!$E$2:$E$15458,Data!$F$2:$F$15458),2,0),"")</f>
        <v>BAS1224-20</v>
      </c>
      <c r="V72" s="20"/>
      <c r="W72" s="79" t="str">
        <f>IF(S72="Không đủ ĐKDT","Học lại",IF(S72="Đình chỉ thi","Học lại",IF(AND(MID(G72,2,2)&lt;"12",S72="Vắng"),"Thi lại",IF(S72="Vắng có phép", "Thi lại",IF(AND((MID(G72,2,2)&lt;"12"),P72&lt;4.5),"Thi lại",IF(AND((MID(G72,2,2)&lt;"19"),P72&lt;4),"Học lại",IF(AND((MID(G72,2,2)&gt;"18"),P72&lt;4),"Thi lại",IF(AND(MID(G72,2,2)&gt;"18",O72=0),"Thi lại",IF(AND((MID(G72,2,2)&lt;"12"),O72=0),"Thi lại",IF(AND((MID(G72,2,2)&lt;"19"),(MID(G72,2,2)&gt;"11"),O72=0),"Học lại","Đạt"))))))))))</f>
        <v>Đạt</v>
      </c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</row>
    <row r="73" spans="2:38" ht="17.850000000000001" customHeight="1">
      <c r="B73" s="21">
        <f>IF(LEN(C73=0),SUBTOTAL(3,$C$9:C73),"")</f>
        <v>65</v>
      </c>
      <c r="C73" s="22" t="s">
        <v>1760</v>
      </c>
      <c r="D73" s="23" t="s">
        <v>4170</v>
      </c>
      <c r="E73" s="24" t="s">
        <v>3422</v>
      </c>
      <c r="F73" s="25" t="s">
        <v>3207</v>
      </c>
      <c r="G73" s="22" t="s">
        <v>3318</v>
      </c>
      <c r="H73" s="26">
        <v>10</v>
      </c>
      <c r="I73" s="26">
        <v>9</v>
      </c>
      <c r="J73" s="26">
        <v>8</v>
      </c>
      <c r="K73" s="26" t="s">
        <v>28</v>
      </c>
      <c r="L73" s="33"/>
      <c r="M73" s="33"/>
      <c r="N73" s="33"/>
      <c r="O73" s="77">
        <v>8.5</v>
      </c>
      <c r="P73" s="28">
        <f>ROUND(SUMPRODUCT(H73:O73,$H$8:$O$8)/100,1)</f>
        <v>8.6</v>
      </c>
      <c r="Q73" s="29" t="str">
        <f t="shared" ref="Q73:Q94" si="7">IF(AND($P73&gt;=9,$P73&lt;=10),"A+","")&amp;IF(AND($P73&gt;=8.5,$P73&lt;=8.9),"A","")&amp;IF(AND($P73&gt;=8,$P73&lt;=8.4),"B+","")&amp;IF(AND($P73&gt;=7,$P73&lt;=7.9),"B","")&amp;IF(AND($P73&gt;=6.5,$P73&lt;=6.9),"C+","")&amp;IF(AND($P73&gt;=5.5,$P73&lt;=6.4),"C","")&amp;IF(AND($P73&gt;=5,$P73&lt;=5.4),"D+","")&amp;IF(AND($P73&gt;=4,$P73&lt;=4.9),"D","")&amp;IF(AND($P73&lt;4),"F","")</f>
        <v>A</v>
      </c>
      <c r="R73" s="30" t="str">
        <f t="shared" ref="R73:R94" si="8">IF($P73&lt;4,"Kém",IF(AND($P73&gt;=4,$P73&lt;=5.4),"Trung bình yếu",IF(AND($P73&gt;=5.5,$P73&lt;=6.9),"Trung bình",IF(AND($P73&gt;=7,$P73&lt;=8.4),"Khá",IF(AND($P73&gt;=8.5,$P73&lt;=10),"Giỏi","")))))</f>
        <v>Giỏi</v>
      </c>
      <c r="S73" s="31" t="str">
        <f t="shared" si="6"/>
        <v/>
      </c>
      <c r="T73" s="32" t="str">
        <f t="array" ref="T73">IFERROR(VLOOKUP($C73&amp;$S$3,CHOOSE({1,2},Data!$A$2:$A$15458&amp;Data!$B$2:$B$15458,Data!$C$2:$C$15458),2,0),"")</f>
        <v>603-A2</v>
      </c>
      <c r="U73" s="94" t="str">
        <f t="array" ref="U73">IFERROR(VLOOKUP($C73&amp;$G$4,CHOOSE({1,2},Data!$A$2:$A$15458&amp;Data!$E$2:$E$15458,Data!$F$2:$F$15458),2,0),"")</f>
        <v>BAS1224-20</v>
      </c>
      <c r="V73" s="20"/>
      <c r="W73" s="79" t="str">
        <f>IF(S73="Không đủ ĐKDT","Học lại",IF(S73="Đình chỉ thi","Học lại",IF(AND(MID(G73,2,2)&lt;"12",S73="Vắng"),"Thi lại",IF(S73="Vắng có phép", "Thi lại",IF(AND((MID(G73,2,2)&lt;"12"),P73&lt;4.5),"Thi lại",IF(AND((MID(G73,2,2)&lt;"19"),P73&lt;4),"Học lại",IF(AND((MID(G73,2,2)&gt;"18"),P73&lt;4),"Thi lại",IF(AND(MID(G73,2,2)&gt;"18",O73=0),"Thi lại",IF(AND((MID(G73,2,2)&lt;"12"),O73=0),"Thi lại",IF(AND((MID(G73,2,2)&lt;"19"),(MID(G73,2,2)&gt;"11"),O73=0),"Học lại","Đạt"))))))))))</f>
        <v>Đạt</v>
      </c>
      <c r="X73" s="58"/>
      <c r="Y73" s="58"/>
      <c r="Z73" s="58"/>
      <c r="AA73" s="58"/>
      <c r="AB73" s="58"/>
      <c r="AC73" s="58"/>
      <c r="AD73" s="58"/>
      <c r="AE73" s="58"/>
      <c r="AF73" s="58"/>
      <c r="AG73" s="58"/>
      <c r="AH73" s="58"/>
      <c r="AI73" s="58"/>
      <c r="AJ73" s="58"/>
      <c r="AK73" s="58"/>
      <c r="AL73" s="58"/>
    </row>
    <row r="74" spans="2:38" ht="17.850000000000001" customHeight="1">
      <c r="B74" s="21">
        <f>IF(LEN(C74=0),SUBTOTAL(3,$C$9:C74),"")</f>
        <v>66</v>
      </c>
      <c r="C74" s="22" t="s">
        <v>2679</v>
      </c>
      <c r="D74" s="23" t="s">
        <v>3392</v>
      </c>
      <c r="E74" s="24" t="s">
        <v>3422</v>
      </c>
      <c r="F74" s="25" t="s">
        <v>3476</v>
      </c>
      <c r="G74" s="22" t="s">
        <v>3290</v>
      </c>
      <c r="H74" s="26">
        <v>10</v>
      </c>
      <c r="I74" s="26">
        <v>7.5</v>
      </c>
      <c r="J74" s="26">
        <v>9.5</v>
      </c>
      <c r="K74" s="26" t="s">
        <v>28</v>
      </c>
      <c r="L74" s="33"/>
      <c r="M74" s="33"/>
      <c r="N74" s="33"/>
      <c r="O74" s="77">
        <v>3.5</v>
      </c>
      <c r="P74" s="28">
        <f>ROUND(SUMPRODUCT(H74:O74,$H$8:$O$8)/100,1)</f>
        <v>5.8</v>
      </c>
      <c r="Q74" s="29" t="str">
        <f t="shared" si="7"/>
        <v>C</v>
      </c>
      <c r="R74" s="30" t="str">
        <f t="shared" si="8"/>
        <v>Trung bình</v>
      </c>
      <c r="S74" s="31" t="str">
        <f t="shared" si="6"/>
        <v/>
      </c>
      <c r="T74" s="32" t="str">
        <f t="array" ref="T74">IFERROR(VLOOKUP($C74&amp;$S$3,CHOOSE({1,2},Data!$A$2:$A$15458&amp;Data!$B$2:$B$15458,Data!$C$2:$C$15458),2,0),"")</f>
        <v>603-A2</v>
      </c>
      <c r="U74" s="94" t="str">
        <f t="array" ref="U74">IFERROR(VLOOKUP($C74&amp;$G$4,CHOOSE({1,2},Data!$A$2:$A$15458&amp;Data!$E$2:$E$15458,Data!$F$2:$F$15458),2,0),"")</f>
        <v>BAS1224-20</v>
      </c>
      <c r="V74" s="20"/>
      <c r="W74" s="79" t="str">
        <f>IF(S74="Không đủ ĐKDT","Học lại",IF(S74="Đình chỉ thi","Học lại",IF(AND(MID(G74,2,2)&lt;"12",S74="Vắng"),"Thi lại",IF(S74="Vắng có phép", "Thi lại",IF(AND((MID(G74,2,2)&lt;"12"),P74&lt;4.5),"Thi lại",IF(AND((MID(G74,2,2)&lt;"19"),P74&lt;4),"Học lại",IF(AND((MID(G74,2,2)&gt;"18"),P74&lt;4),"Thi lại",IF(AND(MID(G74,2,2)&gt;"18",O74=0),"Thi lại",IF(AND((MID(G74,2,2)&lt;"12"),O74=0),"Thi lại",IF(AND((MID(G74,2,2)&lt;"19"),(MID(G74,2,2)&gt;"11"),O74=0),"Học lại","Đạt"))))))))))</f>
        <v>Đạt</v>
      </c>
      <c r="X74" s="58"/>
      <c r="Y74" s="58"/>
      <c r="Z74" s="58"/>
      <c r="AA74" s="58"/>
      <c r="AB74" s="58"/>
      <c r="AC74" s="58"/>
      <c r="AD74" s="58"/>
      <c r="AE74" s="58"/>
      <c r="AF74" s="58"/>
      <c r="AG74" s="58"/>
      <c r="AH74" s="58"/>
      <c r="AI74" s="58"/>
      <c r="AJ74" s="58"/>
      <c r="AK74" s="58"/>
      <c r="AL74" s="58"/>
    </row>
    <row r="75" spans="2:38" ht="17.850000000000001" customHeight="1">
      <c r="B75" s="21">
        <f>IF(LEN(C75=0),SUBTOTAL(3,$C$9:C75),"")</f>
        <v>67</v>
      </c>
      <c r="C75" s="22" t="s">
        <v>1162</v>
      </c>
      <c r="D75" s="23" t="s">
        <v>3322</v>
      </c>
      <c r="E75" s="24" t="s">
        <v>3422</v>
      </c>
      <c r="F75" s="25" t="s">
        <v>3446</v>
      </c>
      <c r="G75" s="22" t="s">
        <v>3382</v>
      </c>
      <c r="H75" s="26">
        <v>6</v>
      </c>
      <c r="I75" s="26">
        <v>8.5</v>
      </c>
      <c r="J75" s="26">
        <v>3.5</v>
      </c>
      <c r="K75" s="26" t="s">
        <v>28</v>
      </c>
      <c r="L75" s="33"/>
      <c r="M75" s="33"/>
      <c r="N75" s="33"/>
      <c r="O75" s="77">
        <v>5.5</v>
      </c>
      <c r="P75" s="28">
        <f>ROUND(SUMPRODUCT(H75:O75,$H$8:$O$8)/100,1)</f>
        <v>5.5</v>
      </c>
      <c r="Q75" s="29" t="str">
        <f t="shared" si="7"/>
        <v>C</v>
      </c>
      <c r="R75" s="30" t="str">
        <f t="shared" si="8"/>
        <v>Trung bình</v>
      </c>
      <c r="S75" s="31" t="str">
        <f t="shared" si="6"/>
        <v/>
      </c>
      <c r="T75" s="32" t="str">
        <f t="array" ref="T75">IFERROR(VLOOKUP($C75&amp;$S$3,CHOOSE({1,2},Data!$A$2:$A$15458&amp;Data!$B$2:$B$15458,Data!$C$2:$C$15458),2,0),"")</f>
        <v>603-A2</v>
      </c>
      <c r="U75" s="94" t="str">
        <f t="array" ref="U75">IFERROR(VLOOKUP($C75&amp;$G$4,CHOOSE({1,2},Data!$A$2:$A$15458&amp;Data!$E$2:$E$15458,Data!$F$2:$F$15458),2,0),"")</f>
        <v>BAS1224-20</v>
      </c>
      <c r="V75" s="20"/>
      <c r="W75" s="79" t="str">
        <f>IF(S75="Không đủ ĐKDT","Học lại",IF(S75="Đình chỉ thi","Học lại",IF(AND(MID(G75,2,2)&lt;"12",S75="Vắng"),"Thi lại",IF(S75="Vắng có phép", "Thi lại",IF(AND((MID(G75,2,2)&lt;"12"),P75&lt;4.5),"Thi lại",IF(AND((MID(G75,2,2)&lt;"19"),P75&lt;4),"Học lại",IF(AND((MID(G75,2,2)&gt;"18"),P75&lt;4),"Thi lại",IF(AND(MID(G75,2,2)&gt;"18",O75=0),"Thi lại",IF(AND((MID(G75,2,2)&lt;"12"),O75=0),"Thi lại",IF(AND((MID(G75,2,2)&lt;"19"),(MID(G75,2,2)&gt;"11"),O75=0),"Học lại","Đạt"))))))))))</f>
        <v>Đạt</v>
      </c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</row>
    <row r="76" spans="2:38" ht="17.850000000000001" customHeight="1">
      <c r="B76" s="21">
        <f>IF(LEN(C76=0),SUBTOTAL(3,$C$9:C76),"")</f>
        <v>68</v>
      </c>
      <c r="C76" s="22" t="s">
        <v>1408</v>
      </c>
      <c r="D76" s="23" t="s">
        <v>3645</v>
      </c>
      <c r="E76" s="24" t="s">
        <v>4172</v>
      </c>
      <c r="F76" s="25" t="s">
        <v>3248</v>
      </c>
      <c r="G76" s="22" t="s">
        <v>3340</v>
      </c>
      <c r="H76" s="26">
        <v>9</v>
      </c>
      <c r="I76" s="26">
        <v>8</v>
      </c>
      <c r="J76" s="26">
        <v>8.5</v>
      </c>
      <c r="K76" s="26" t="s">
        <v>28</v>
      </c>
      <c r="L76" s="33"/>
      <c r="M76" s="33"/>
      <c r="N76" s="33"/>
      <c r="O76" s="77">
        <v>9</v>
      </c>
      <c r="P76" s="28">
        <f>ROUND(SUMPRODUCT(H76:O76,$H$8:$O$8)/100,1)</f>
        <v>8.8000000000000007</v>
      </c>
      <c r="Q76" s="29" t="str">
        <f t="shared" si="7"/>
        <v>A</v>
      </c>
      <c r="R76" s="30" t="str">
        <f t="shared" si="8"/>
        <v>Giỏi</v>
      </c>
      <c r="S76" s="31" t="str">
        <f t="shared" si="6"/>
        <v/>
      </c>
      <c r="T76" s="32" t="str">
        <f t="array" ref="T76">IFERROR(VLOOKUP($C76&amp;$S$3,CHOOSE({1,2},Data!$A$2:$A$15458&amp;Data!$B$2:$B$15458,Data!$C$2:$C$15458),2,0),"")</f>
        <v>603-A2</v>
      </c>
      <c r="U76" s="94" t="str">
        <f t="array" ref="U76">IFERROR(VLOOKUP($C76&amp;$G$4,CHOOSE({1,2},Data!$A$2:$A$15458&amp;Data!$E$2:$E$15458,Data!$F$2:$F$15458),2,0),"")</f>
        <v>BAS1224-20</v>
      </c>
      <c r="V76" s="20"/>
      <c r="W76" s="79" t="str">
        <f>IF(S76="Không đủ ĐKDT","Học lại",IF(S76="Đình chỉ thi","Học lại",IF(AND(MID(G76,2,2)&lt;"12",S76="Vắng"),"Thi lại",IF(S76="Vắng có phép", "Thi lại",IF(AND((MID(G76,2,2)&lt;"12"),P76&lt;4.5),"Thi lại",IF(AND((MID(G76,2,2)&lt;"19"),P76&lt;4),"Học lại",IF(AND((MID(G76,2,2)&gt;"18"),P76&lt;4),"Thi lại",IF(AND(MID(G76,2,2)&gt;"18",O76=0),"Thi lại",IF(AND((MID(G76,2,2)&lt;"12"),O76=0),"Thi lại",IF(AND((MID(G76,2,2)&lt;"19"),(MID(G76,2,2)&gt;"11"),O76=0),"Học lại","Đạt"))))))))))</f>
        <v>Đạt</v>
      </c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</row>
    <row r="77" spans="2:38" ht="17.850000000000001" customHeight="1">
      <c r="B77" s="21">
        <f>IF(LEN(C77=0),SUBTOTAL(3,$C$9:C77),"")</f>
        <v>69</v>
      </c>
      <c r="C77" s="22" t="s">
        <v>1591</v>
      </c>
      <c r="D77" s="23" t="s">
        <v>4152</v>
      </c>
      <c r="E77" s="24" t="s">
        <v>3398</v>
      </c>
      <c r="F77" s="25" t="s">
        <v>4122</v>
      </c>
      <c r="G77" s="22" t="s">
        <v>3228</v>
      </c>
      <c r="H77" s="26">
        <v>10</v>
      </c>
      <c r="I77" s="26">
        <v>10</v>
      </c>
      <c r="J77" s="26">
        <v>10</v>
      </c>
      <c r="K77" s="26" t="s">
        <v>28</v>
      </c>
      <c r="L77" s="33"/>
      <c r="M77" s="33"/>
      <c r="N77" s="33"/>
      <c r="O77" s="77">
        <v>2.5</v>
      </c>
      <c r="P77" s="28">
        <f>ROUND(SUMPRODUCT(H77:O77,$H$8:$O$8)/100,1)</f>
        <v>5.5</v>
      </c>
      <c r="Q77" s="29" t="str">
        <f t="shared" si="7"/>
        <v>C</v>
      </c>
      <c r="R77" s="30" t="str">
        <f t="shared" si="8"/>
        <v>Trung bình</v>
      </c>
      <c r="S77" s="31" t="str">
        <f t="shared" si="6"/>
        <v/>
      </c>
      <c r="T77" s="32" t="str">
        <f t="array" ref="T77">IFERROR(VLOOKUP($C77&amp;$S$3,CHOOSE({1,2},Data!$A$2:$A$15458&amp;Data!$B$2:$B$15458,Data!$C$2:$C$15458),2,0),"")</f>
        <v>603-A2</v>
      </c>
      <c r="U77" s="94" t="str">
        <f t="array" ref="U77">IFERROR(VLOOKUP($C77&amp;$G$4,CHOOSE({1,2},Data!$A$2:$A$15458&amp;Data!$E$2:$E$15458,Data!$F$2:$F$15458),2,0),"")</f>
        <v>BAS1224-20</v>
      </c>
      <c r="V77" s="20"/>
      <c r="W77" s="79" t="str">
        <f>IF(S77="Không đủ ĐKDT","Học lại",IF(S77="Đình chỉ thi","Học lại",IF(AND(MID(G77,2,2)&lt;"12",S77="Vắng"),"Thi lại",IF(S77="Vắng có phép", "Thi lại",IF(AND((MID(G77,2,2)&lt;"12"),P77&lt;4.5),"Thi lại",IF(AND((MID(G77,2,2)&lt;"19"),P77&lt;4),"Học lại",IF(AND((MID(G77,2,2)&gt;"18"),P77&lt;4),"Thi lại",IF(AND(MID(G77,2,2)&gt;"18",O77=0),"Thi lại",IF(AND((MID(G77,2,2)&lt;"12"),O77=0),"Thi lại",IF(AND((MID(G77,2,2)&lt;"19"),(MID(G77,2,2)&gt;"11"),O77=0),"Học lại","Đạt"))))))))))</f>
        <v>Đạt</v>
      </c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</row>
    <row r="78" spans="2:38" ht="17.850000000000001" customHeight="1">
      <c r="B78" s="21">
        <f>IF(LEN(C78=0),SUBTOTAL(3,$C$9:C78),"")</f>
        <v>70</v>
      </c>
      <c r="C78" s="22" t="s">
        <v>2168</v>
      </c>
      <c r="D78" s="23" t="s">
        <v>4153</v>
      </c>
      <c r="E78" s="24" t="s">
        <v>3571</v>
      </c>
      <c r="F78" s="25" t="s">
        <v>4154</v>
      </c>
      <c r="G78" s="22" t="s">
        <v>3283</v>
      </c>
      <c r="H78" s="26">
        <v>7</v>
      </c>
      <c r="I78" s="26">
        <v>4</v>
      </c>
      <c r="J78" s="26">
        <v>7</v>
      </c>
      <c r="K78" s="26" t="s">
        <v>28</v>
      </c>
      <c r="L78" s="33"/>
      <c r="M78" s="33"/>
      <c r="N78" s="33"/>
      <c r="O78" s="77">
        <v>2.5</v>
      </c>
      <c r="P78" s="28">
        <f>ROUND(SUMPRODUCT(H78:O78,$H$8:$O$8)/100,1)</f>
        <v>4</v>
      </c>
      <c r="Q78" s="29" t="str">
        <f t="shared" si="7"/>
        <v>D</v>
      </c>
      <c r="R78" s="30" t="str">
        <f t="shared" si="8"/>
        <v>Trung bình yếu</v>
      </c>
      <c r="S78" s="31" t="str">
        <f t="shared" si="6"/>
        <v/>
      </c>
      <c r="T78" s="32" t="str">
        <f t="array" ref="T78">IFERROR(VLOOKUP($C78&amp;$S$3,CHOOSE({1,2},Data!$A$2:$A$15458&amp;Data!$B$2:$B$15458,Data!$C$2:$C$15458),2,0),"")</f>
        <v>603-A2</v>
      </c>
      <c r="U78" s="94" t="str">
        <f t="array" ref="U78">IFERROR(VLOOKUP($C78&amp;$G$4,CHOOSE({1,2},Data!$A$2:$A$15458&amp;Data!$E$2:$E$15458,Data!$F$2:$F$15458),2,0),"")</f>
        <v>BAS1224-20</v>
      </c>
      <c r="V78" s="20"/>
      <c r="W78" s="79" t="str">
        <f>IF(S78="Không đủ ĐKDT","Học lại",IF(S78="Đình chỉ thi","Học lại",IF(AND(MID(G78,2,2)&lt;"12",S78="Vắng"),"Thi lại",IF(S78="Vắng có phép", "Thi lại",IF(AND((MID(G78,2,2)&lt;"12"),P78&lt;4.5),"Thi lại",IF(AND((MID(G78,2,2)&lt;"19"),P78&lt;4),"Học lại",IF(AND((MID(G78,2,2)&gt;"18"),P78&lt;4),"Thi lại",IF(AND(MID(G78,2,2)&gt;"18",O78=0),"Thi lại",IF(AND((MID(G78,2,2)&lt;"12"),O78=0),"Thi lại",IF(AND((MID(G78,2,2)&lt;"19"),(MID(G78,2,2)&gt;"11"),O78=0),"Học lại","Đạt"))))))))))</f>
        <v>Đạt</v>
      </c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</row>
    <row r="79" spans="2:38" ht="17.850000000000001" customHeight="1">
      <c r="B79" s="21">
        <f>IF(LEN(C79=0),SUBTOTAL(3,$C$9:C79),"")</f>
        <v>71</v>
      </c>
      <c r="C79" s="22" t="s">
        <v>2496</v>
      </c>
      <c r="D79" s="23" t="s">
        <v>3534</v>
      </c>
      <c r="E79" s="24" t="s">
        <v>3401</v>
      </c>
      <c r="F79" s="25" t="s">
        <v>4155</v>
      </c>
      <c r="G79" s="22" t="s">
        <v>3214</v>
      </c>
      <c r="H79" s="26">
        <v>10</v>
      </c>
      <c r="I79" s="26">
        <v>10</v>
      </c>
      <c r="J79" s="26">
        <v>8.5</v>
      </c>
      <c r="K79" s="26" t="s">
        <v>28</v>
      </c>
      <c r="L79" s="33"/>
      <c r="M79" s="33"/>
      <c r="N79" s="33"/>
      <c r="O79" s="77">
        <v>9</v>
      </c>
      <c r="P79" s="28">
        <f>ROUND(SUMPRODUCT(H79:O79,$H$8:$O$8)/100,1)</f>
        <v>9.1</v>
      </c>
      <c r="Q79" s="29" t="str">
        <f t="shared" si="7"/>
        <v>A+</v>
      </c>
      <c r="R79" s="30" t="str">
        <f t="shared" si="8"/>
        <v>Giỏi</v>
      </c>
      <c r="S79" s="31" t="str">
        <f t="shared" si="6"/>
        <v/>
      </c>
      <c r="T79" s="32" t="str">
        <f t="array" ref="T79">IFERROR(VLOOKUP($C79&amp;$S$3,CHOOSE({1,2},Data!$A$2:$A$15458&amp;Data!$B$2:$B$15458,Data!$C$2:$C$15458),2,0),"")</f>
        <v>603-A2</v>
      </c>
      <c r="U79" s="94" t="str">
        <f t="array" ref="U79">IFERROR(VLOOKUP($C79&amp;$G$4,CHOOSE({1,2},Data!$A$2:$A$15458&amp;Data!$E$2:$E$15458,Data!$F$2:$F$15458),2,0),"")</f>
        <v>BAS1224-20</v>
      </c>
      <c r="V79" s="20"/>
      <c r="W79" s="79" t="str">
        <f>IF(S79="Không đủ ĐKDT","Học lại",IF(S79="Đình chỉ thi","Học lại",IF(AND(MID(G79,2,2)&lt;"12",S79="Vắng"),"Thi lại",IF(S79="Vắng có phép", "Thi lại",IF(AND((MID(G79,2,2)&lt;"12"),P79&lt;4.5),"Thi lại",IF(AND((MID(G79,2,2)&lt;"19"),P79&lt;4),"Học lại",IF(AND((MID(G79,2,2)&gt;"18"),P79&lt;4),"Thi lại",IF(AND(MID(G79,2,2)&gt;"18",O79=0),"Thi lại",IF(AND((MID(G79,2,2)&lt;"12"),O79=0),"Thi lại",IF(AND((MID(G79,2,2)&lt;"19"),(MID(G79,2,2)&gt;"11"),O79=0),"Học lại","Đạt"))))))))))</f>
        <v>Đạt</v>
      </c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</row>
    <row r="80" spans="2:38" ht="17.850000000000001" customHeight="1">
      <c r="B80" s="21">
        <f>IF(LEN(C80=0),SUBTOTAL(3,$C$9:C80),"")</f>
        <v>72</v>
      </c>
      <c r="C80" s="22" t="s">
        <v>2234</v>
      </c>
      <c r="D80" s="23" t="s">
        <v>3402</v>
      </c>
      <c r="E80" s="24" t="s">
        <v>3407</v>
      </c>
      <c r="F80" s="25" t="s">
        <v>4156</v>
      </c>
      <c r="G80" s="22" t="s">
        <v>3373</v>
      </c>
      <c r="H80" s="26">
        <v>3</v>
      </c>
      <c r="I80" s="26">
        <v>5.5</v>
      </c>
      <c r="J80" s="26">
        <v>5.5</v>
      </c>
      <c r="K80" s="26" t="s">
        <v>28</v>
      </c>
      <c r="L80" s="33"/>
      <c r="M80" s="33"/>
      <c r="N80" s="33"/>
      <c r="O80" s="77">
        <v>3.5</v>
      </c>
      <c r="P80" s="28">
        <f>ROUND(SUMPRODUCT(H80:O80,$H$8:$O$8)/100,1)</f>
        <v>4.0999999999999996</v>
      </c>
      <c r="Q80" s="29" t="str">
        <f t="shared" si="7"/>
        <v>D</v>
      </c>
      <c r="R80" s="30" t="str">
        <f t="shared" si="8"/>
        <v>Trung bình yếu</v>
      </c>
      <c r="S80" s="31" t="str">
        <f t="shared" si="6"/>
        <v/>
      </c>
      <c r="T80" s="32" t="str">
        <f t="array" ref="T80">IFERROR(VLOOKUP($C80&amp;$S$3,CHOOSE({1,2},Data!$A$2:$A$15458&amp;Data!$B$2:$B$15458,Data!$C$2:$C$15458),2,0),"")</f>
        <v>603-A2</v>
      </c>
      <c r="U80" s="94" t="str">
        <f t="array" ref="U80">IFERROR(VLOOKUP($C80&amp;$G$4,CHOOSE({1,2},Data!$A$2:$A$15458&amp;Data!$E$2:$E$15458,Data!$F$2:$F$15458),2,0),"")</f>
        <v>BAS1224-20</v>
      </c>
      <c r="V80" s="20"/>
      <c r="W80" s="79" t="str">
        <f>IF(S80="Không đủ ĐKDT","Học lại",IF(S80="Đình chỉ thi","Học lại",IF(AND(MID(G80,2,2)&lt;"12",S80="Vắng"),"Thi lại",IF(S80="Vắng có phép", "Thi lại",IF(AND((MID(G80,2,2)&lt;"12"),P80&lt;4.5),"Thi lại",IF(AND((MID(G80,2,2)&lt;"19"),P80&lt;4),"Học lại",IF(AND((MID(G80,2,2)&gt;"18"),P80&lt;4),"Thi lại",IF(AND(MID(G80,2,2)&gt;"18",O80=0),"Thi lại",IF(AND((MID(G80,2,2)&lt;"12"),O80=0),"Thi lại",IF(AND((MID(G80,2,2)&lt;"19"),(MID(G80,2,2)&gt;"11"),O80=0),"Học lại","Đạt"))))))))))</f>
        <v>Đạt</v>
      </c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</row>
    <row r="81" spans="2:38" ht="17.850000000000001" customHeight="1">
      <c r="B81" s="21">
        <f>IF(LEN(C81=0),SUBTOTAL(3,$C$9:C81),"")</f>
        <v>73</v>
      </c>
      <c r="C81" s="22" t="s">
        <v>577</v>
      </c>
      <c r="D81" s="23" t="s">
        <v>3322</v>
      </c>
      <c r="E81" s="24" t="s">
        <v>4157</v>
      </c>
      <c r="F81" s="25" t="s">
        <v>3203</v>
      </c>
      <c r="G81" s="22" t="s">
        <v>3242</v>
      </c>
      <c r="H81" s="26">
        <v>7</v>
      </c>
      <c r="I81" s="26">
        <v>4.5</v>
      </c>
      <c r="J81" s="26">
        <v>7</v>
      </c>
      <c r="K81" s="26" t="s">
        <v>28</v>
      </c>
      <c r="L81" s="33"/>
      <c r="M81" s="33"/>
      <c r="N81" s="33"/>
      <c r="O81" s="77">
        <v>3</v>
      </c>
      <c r="P81" s="28">
        <f>ROUND(SUMPRODUCT(H81:O81,$H$8:$O$8)/100,1)</f>
        <v>4.4000000000000004</v>
      </c>
      <c r="Q81" s="29" t="str">
        <f t="shared" si="7"/>
        <v>D</v>
      </c>
      <c r="R81" s="30" t="str">
        <f t="shared" si="8"/>
        <v>Trung bình yếu</v>
      </c>
      <c r="S81" s="31" t="str">
        <f t="shared" si="6"/>
        <v/>
      </c>
      <c r="T81" s="32" t="str">
        <f t="array" ref="T81">IFERROR(VLOOKUP($C81&amp;$S$3,CHOOSE({1,2},Data!$A$2:$A$15458&amp;Data!$B$2:$B$15458,Data!$C$2:$C$15458),2,0),"")</f>
        <v>603-A2</v>
      </c>
      <c r="U81" s="94" t="str">
        <f t="array" ref="U81">IFERROR(VLOOKUP($C81&amp;$G$4,CHOOSE({1,2},Data!$A$2:$A$15458&amp;Data!$E$2:$E$15458,Data!$F$2:$F$15458),2,0),"")</f>
        <v>BAS1224-20</v>
      </c>
      <c r="V81" s="20"/>
      <c r="W81" s="79" t="str">
        <f>IF(S81="Không đủ ĐKDT","Học lại",IF(S81="Đình chỉ thi","Học lại",IF(AND(MID(G81,2,2)&lt;"12",S81="Vắng"),"Thi lại",IF(S81="Vắng có phép", "Thi lại",IF(AND((MID(G81,2,2)&lt;"12"),P81&lt;4.5),"Thi lại",IF(AND((MID(G81,2,2)&lt;"19"),P81&lt;4),"Học lại",IF(AND((MID(G81,2,2)&gt;"18"),P81&lt;4),"Thi lại",IF(AND(MID(G81,2,2)&gt;"18",O81=0),"Thi lại",IF(AND((MID(G81,2,2)&lt;"12"),O81=0),"Thi lại",IF(AND((MID(G81,2,2)&lt;"19"),(MID(G81,2,2)&gt;"11"),O81=0),"Học lại","Đạt"))))))))))</f>
        <v>Đạt</v>
      </c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</row>
    <row r="82" spans="2:38" ht="17.850000000000001" customHeight="1">
      <c r="B82" s="21">
        <f>IF(LEN(C82=0),SUBTOTAL(3,$C$9:C82),"")</f>
        <v>74</v>
      </c>
      <c r="C82" s="22" t="s">
        <v>2670</v>
      </c>
      <c r="D82" s="23" t="s">
        <v>3270</v>
      </c>
      <c r="E82" s="24" t="s">
        <v>4158</v>
      </c>
      <c r="F82" s="25" t="s">
        <v>4159</v>
      </c>
      <c r="G82" s="22" t="s">
        <v>3252</v>
      </c>
      <c r="H82" s="26">
        <v>10</v>
      </c>
      <c r="I82" s="26">
        <v>8.5</v>
      </c>
      <c r="J82" s="26">
        <v>9.5</v>
      </c>
      <c r="K82" s="26" t="s">
        <v>28</v>
      </c>
      <c r="L82" s="33"/>
      <c r="M82" s="33"/>
      <c r="N82" s="33"/>
      <c r="O82" s="77">
        <v>6.5</v>
      </c>
      <c r="P82" s="28">
        <f>ROUND(SUMPRODUCT(H82:O82,$H$8:$O$8)/100,1)</f>
        <v>7.7</v>
      </c>
      <c r="Q82" s="29" t="str">
        <f t="shared" si="7"/>
        <v>B</v>
      </c>
      <c r="R82" s="30" t="str">
        <f t="shared" si="8"/>
        <v>Khá</v>
      </c>
      <c r="S82" s="31" t="str">
        <f t="shared" si="6"/>
        <v/>
      </c>
      <c r="T82" s="32" t="str">
        <f t="array" ref="T82">IFERROR(VLOOKUP($C82&amp;$S$3,CHOOSE({1,2},Data!$A$2:$A$15458&amp;Data!$B$2:$B$15458,Data!$C$2:$C$15458),2,0),"")</f>
        <v>603-A2</v>
      </c>
      <c r="U82" s="94" t="str">
        <f t="array" ref="U82">IFERROR(VLOOKUP($C82&amp;$G$4,CHOOSE({1,2},Data!$A$2:$A$15458&amp;Data!$E$2:$E$15458,Data!$F$2:$F$15458),2,0),"")</f>
        <v>BAS1224-20</v>
      </c>
      <c r="V82" s="20"/>
      <c r="W82" s="79" t="str">
        <f>IF(S82="Không đủ ĐKDT","Học lại",IF(S82="Đình chỉ thi","Học lại",IF(AND(MID(G82,2,2)&lt;"12",S82="Vắng"),"Thi lại",IF(S82="Vắng có phép", "Thi lại",IF(AND((MID(G82,2,2)&lt;"12"),P82&lt;4.5),"Thi lại",IF(AND((MID(G82,2,2)&lt;"19"),P82&lt;4),"Học lại",IF(AND((MID(G82,2,2)&gt;"18"),P82&lt;4),"Thi lại",IF(AND(MID(G82,2,2)&gt;"18",O82=0),"Thi lại",IF(AND((MID(G82,2,2)&lt;"12"),O82=0),"Thi lại",IF(AND((MID(G82,2,2)&lt;"19"),(MID(G82,2,2)&gt;"11"),O82=0),"Học lại","Đạt"))))))))))</f>
        <v>Đạt</v>
      </c>
      <c r="X82" s="58"/>
      <c r="Y82" s="58"/>
      <c r="Z82" s="58"/>
      <c r="AA82" s="58"/>
      <c r="AB82" s="58"/>
      <c r="AC82" s="58"/>
      <c r="AD82" s="58"/>
      <c r="AE82" s="58"/>
      <c r="AF82" s="58"/>
      <c r="AG82" s="58"/>
      <c r="AH82" s="58"/>
      <c r="AI82" s="58"/>
      <c r="AJ82" s="58"/>
      <c r="AK82" s="58"/>
      <c r="AL82" s="58"/>
    </row>
    <row r="83" spans="2:38" ht="17.850000000000001" customHeight="1">
      <c r="B83" s="21">
        <f>IF(LEN(C83=0),SUBTOTAL(3,$C$9:C83),"")</f>
        <v>75</v>
      </c>
      <c r="C83" s="22" t="s">
        <v>961</v>
      </c>
      <c r="D83" s="23" t="s">
        <v>4161</v>
      </c>
      <c r="E83" s="24" t="s">
        <v>3808</v>
      </c>
      <c r="F83" s="25" t="s">
        <v>3269</v>
      </c>
      <c r="G83" s="22" t="s">
        <v>3382</v>
      </c>
      <c r="H83" s="26">
        <v>10</v>
      </c>
      <c r="I83" s="26">
        <v>10</v>
      </c>
      <c r="J83" s="26">
        <v>10</v>
      </c>
      <c r="K83" s="26" t="s">
        <v>28</v>
      </c>
      <c r="L83" s="33"/>
      <c r="M83" s="33"/>
      <c r="N83" s="33"/>
      <c r="O83" s="77">
        <v>9</v>
      </c>
      <c r="P83" s="28">
        <f>ROUND(SUMPRODUCT(H83:O83,$H$8:$O$8)/100,1)</f>
        <v>9.4</v>
      </c>
      <c r="Q83" s="29" t="str">
        <f t="shared" si="7"/>
        <v>A+</v>
      </c>
      <c r="R83" s="30" t="str">
        <f t="shared" si="8"/>
        <v>Giỏi</v>
      </c>
      <c r="S83" s="31" t="str">
        <f t="shared" si="6"/>
        <v/>
      </c>
      <c r="T83" s="32" t="str">
        <f t="array" ref="T83">IFERROR(VLOOKUP($C83&amp;$S$3,CHOOSE({1,2},Data!$A$2:$A$15458&amp;Data!$B$2:$B$15458,Data!$C$2:$C$15458),2,0),"")</f>
        <v>603-A2</v>
      </c>
      <c r="U83" s="94" t="str">
        <f t="array" ref="U83">IFERROR(VLOOKUP($C83&amp;$G$4,CHOOSE({1,2},Data!$A$2:$A$15458&amp;Data!$E$2:$E$15458,Data!$F$2:$F$15458),2,0),"")</f>
        <v>BAS1224-20</v>
      </c>
      <c r="V83" s="20"/>
      <c r="W83" s="79" t="str">
        <f>IF(S83="Không đủ ĐKDT","Học lại",IF(S83="Đình chỉ thi","Học lại",IF(AND(MID(G83,2,2)&lt;"12",S83="Vắng"),"Thi lại",IF(S83="Vắng có phép", "Thi lại",IF(AND((MID(G83,2,2)&lt;"12"),P83&lt;4.5),"Thi lại",IF(AND((MID(G83,2,2)&lt;"19"),P83&lt;4),"Học lại",IF(AND((MID(G83,2,2)&gt;"18"),P83&lt;4),"Thi lại",IF(AND(MID(G83,2,2)&gt;"18",O83=0),"Thi lại",IF(AND((MID(G83,2,2)&lt;"12"),O83=0),"Thi lại",IF(AND((MID(G83,2,2)&lt;"19"),(MID(G83,2,2)&gt;"11"),O83=0),"Học lại","Đạt"))))))))))</f>
        <v>Đạt</v>
      </c>
      <c r="X83" s="58"/>
      <c r="Y83" s="58"/>
      <c r="Z83" s="58"/>
      <c r="AA83" s="58"/>
      <c r="AB83" s="58"/>
      <c r="AC83" s="58"/>
      <c r="AD83" s="58"/>
      <c r="AE83" s="58"/>
      <c r="AF83" s="58"/>
      <c r="AG83" s="58"/>
      <c r="AH83" s="58"/>
      <c r="AI83" s="58"/>
      <c r="AJ83" s="58"/>
      <c r="AK83" s="58"/>
      <c r="AL83" s="58"/>
    </row>
    <row r="84" spans="2:38" ht="17.850000000000001" customHeight="1">
      <c r="B84" s="21">
        <f>IF(LEN(C84=0),SUBTOTAL(3,$C$9:C84),"")</f>
        <v>76</v>
      </c>
      <c r="C84" s="22" t="s">
        <v>1601</v>
      </c>
      <c r="D84" s="23" t="s">
        <v>4162</v>
      </c>
      <c r="E84" s="24" t="s">
        <v>3579</v>
      </c>
      <c r="F84" s="25" t="s">
        <v>3535</v>
      </c>
      <c r="G84" s="22" t="s">
        <v>3228</v>
      </c>
      <c r="H84" s="26">
        <v>6</v>
      </c>
      <c r="I84" s="26">
        <v>4</v>
      </c>
      <c r="J84" s="26">
        <v>7.5</v>
      </c>
      <c r="K84" s="26" t="s">
        <v>28</v>
      </c>
      <c r="L84" s="33"/>
      <c r="M84" s="33"/>
      <c r="N84" s="33"/>
      <c r="O84" s="77">
        <v>4.5</v>
      </c>
      <c r="P84" s="28">
        <f>ROUND(SUMPRODUCT(H84:O84,$H$8:$O$8)/100,1)</f>
        <v>5.2</v>
      </c>
      <c r="Q84" s="29" t="str">
        <f t="shared" si="7"/>
        <v>D+</v>
      </c>
      <c r="R84" s="30" t="str">
        <f t="shared" si="8"/>
        <v>Trung bình yếu</v>
      </c>
      <c r="S84" s="31" t="str">
        <f t="shared" si="6"/>
        <v/>
      </c>
      <c r="T84" s="32" t="str">
        <f t="array" ref="T84">IFERROR(VLOOKUP($C84&amp;$S$3,CHOOSE({1,2},Data!$A$2:$A$15458&amp;Data!$B$2:$B$15458,Data!$C$2:$C$15458),2,0),"")</f>
        <v>603-A2</v>
      </c>
      <c r="U84" s="94" t="str">
        <f t="array" ref="U84">IFERROR(VLOOKUP($C84&amp;$G$4,CHOOSE({1,2},Data!$A$2:$A$15458&amp;Data!$E$2:$E$15458,Data!$F$2:$F$15458),2,0),"")</f>
        <v>BAS1224-20</v>
      </c>
      <c r="V84" s="20"/>
      <c r="W84" s="79" t="str">
        <f>IF(S84="Không đủ ĐKDT","Học lại",IF(S84="Đình chỉ thi","Học lại",IF(AND(MID(G84,2,2)&lt;"12",S84="Vắng"),"Thi lại",IF(S84="Vắng có phép", "Thi lại",IF(AND((MID(G84,2,2)&lt;"12"),P84&lt;4.5),"Thi lại",IF(AND((MID(G84,2,2)&lt;"19"),P84&lt;4),"Học lại",IF(AND((MID(G84,2,2)&gt;"18"),P84&lt;4),"Thi lại",IF(AND(MID(G84,2,2)&gt;"18",O84=0),"Thi lại",IF(AND((MID(G84,2,2)&lt;"12"),O84=0),"Thi lại",IF(AND((MID(G84,2,2)&lt;"19"),(MID(G84,2,2)&gt;"11"),O84=0),"Học lại","Đạt"))))))))))</f>
        <v>Đạt</v>
      </c>
      <c r="X84" s="58"/>
      <c r="Y84" s="58"/>
      <c r="Z84" s="58"/>
      <c r="AA84" s="58"/>
      <c r="AB84" s="58"/>
      <c r="AC84" s="58"/>
      <c r="AD84" s="58"/>
      <c r="AE84" s="58"/>
      <c r="AF84" s="58"/>
      <c r="AG84" s="58"/>
      <c r="AH84" s="58"/>
      <c r="AI84" s="58"/>
      <c r="AJ84" s="58"/>
      <c r="AK84" s="58"/>
      <c r="AL84" s="58"/>
    </row>
    <row r="85" spans="2:38" ht="17.850000000000001" customHeight="1">
      <c r="B85" s="21">
        <f>IF(LEN(C85=0),SUBTOTAL(3,$C$9:C85),"")</f>
        <v>77</v>
      </c>
      <c r="C85" s="22" t="s">
        <v>2675</v>
      </c>
      <c r="D85" s="23" t="s">
        <v>4164</v>
      </c>
      <c r="E85" s="24" t="s">
        <v>3583</v>
      </c>
      <c r="F85" s="25" t="s">
        <v>3372</v>
      </c>
      <c r="G85" s="22" t="s">
        <v>3283</v>
      </c>
      <c r="H85" s="26">
        <v>6</v>
      </c>
      <c r="I85" s="26">
        <v>3.5</v>
      </c>
      <c r="J85" s="26">
        <v>7.5</v>
      </c>
      <c r="K85" s="26" t="s">
        <v>28</v>
      </c>
      <c r="L85" s="33"/>
      <c r="M85" s="33"/>
      <c r="N85" s="33"/>
      <c r="O85" s="77">
        <v>4</v>
      </c>
      <c r="P85" s="28">
        <f>ROUND(SUMPRODUCT(H85:O85,$H$8:$O$8)/100,1)</f>
        <v>4.9000000000000004</v>
      </c>
      <c r="Q85" s="29" t="str">
        <f t="shared" si="7"/>
        <v>D</v>
      </c>
      <c r="R85" s="30" t="str">
        <f t="shared" si="8"/>
        <v>Trung bình yếu</v>
      </c>
      <c r="S85" s="31" t="str">
        <f t="shared" si="6"/>
        <v/>
      </c>
      <c r="T85" s="32" t="str">
        <f t="array" ref="T85">IFERROR(VLOOKUP($C85&amp;$S$3,CHOOSE({1,2},Data!$A$2:$A$15458&amp;Data!$B$2:$B$15458,Data!$C$2:$C$15458),2,0),"")</f>
        <v>603-A2</v>
      </c>
      <c r="U85" s="94" t="str">
        <f t="array" ref="U85">IFERROR(VLOOKUP($C85&amp;$G$4,CHOOSE({1,2},Data!$A$2:$A$15458&amp;Data!$E$2:$E$15458,Data!$F$2:$F$15458),2,0),"")</f>
        <v>BAS1224-20</v>
      </c>
      <c r="V85" s="20"/>
      <c r="W85" s="79" t="str">
        <f>IF(S85="Không đủ ĐKDT","Học lại",IF(S85="Đình chỉ thi","Học lại",IF(AND(MID(G85,2,2)&lt;"12",S85="Vắng"),"Thi lại",IF(S85="Vắng có phép", "Thi lại",IF(AND((MID(G85,2,2)&lt;"12"),P85&lt;4.5),"Thi lại",IF(AND((MID(G85,2,2)&lt;"19"),P85&lt;4),"Học lại",IF(AND((MID(G85,2,2)&gt;"18"),P85&lt;4),"Thi lại",IF(AND(MID(G85,2,2)&gt;"18",O85=0),"Thi lại",IF(AND((MID(G85,2,2)&lt;"12"),O85=0),"Thi lại",IF(AND((MID(G85,2,2)&lt;"19"),(MID(G85,2,2)&gt;"11"),O85=0),"Học lại","Đạt"))))))))))</f>
        <v>Đạt</v>
      </c>
      <c r="X85" s="58"/>
      <c r="Y85" s="58"/>
      <c r="Z85" s="58"/>
      <c r="AA85" s="58"/>
      <c r="AB85" s="58"/>
      <c r="AC85" s="58"/>
      <c r="AD85" s="58"/>
      <c r="AE85" s="58"/>
      <c r="AF85" s="58"/>
      <c r="AG85" s="58"/>
      <c r="AH85" s="58"/>
      <c r="AI85" s="58"/>
      <c r="AJ85" s="58"/>
      <c r="AK85" s="58"/>
      <c r="AL85" s="58"/>
    </row>
    <row r="86" spans="2:38" ht="17.850000000000001" customHeight="1">
      <c r="B86" s="21">
        <f>IF(LEN(C86=0),SUBTOTAL(3,$C$9:C86),"")</f>
        <v>78</v>
      </c>
      <c r="C86" s="22" t="s">
        <v>2116</v>
      </c>
      <c r="D86" s="23" t="s">
        <v>4163</v>
      </c>
      <c r="E86" s="24" t="s">
        <v>3583</v>
      </c>
      <c r="F86" s="25" t="s">
        <v>3946</v>
      </c>
      <c r="G86" s="22" t="s">
        <v>3204</v>
      </c>
      <c r="H86" s="26">
        <v>8</v>
      </c>
      <c r="I86" s="26">
        <v>7</v>
      </c>
      <c r="J86" s="26">
        <v>6</v>
      </c>
      <c r="K86" s="26" t="s">
        <v>28</v>
      </c>
      <c r="L86" s="33"/>
      <c r="M86" s="33"/>
      <c r="N86" s="33"/>
      <c r="O86" s="77">
        <v>2</v>
      </c>
      <c r="P86" s="28">
        <f>ROUND(SUMPRODUCT(H86:O86,$H$8:$O$8)/100,1)</f>
        <v>3.9</v>
      </c>
      <c r="Q86" s="29" t="str">
        <f t="shared" si="7"/>
        <v>F</v>
      </c>
      <c r="R86" s="30" t="str">
        <f t="shared" si="8"/>
        <v>Kém</v>
      </c>
      <c r="S86" s="31" t="str">
        <f t="shared" si="6"/>
        <v/>
      </c>
      <c r="T86" s="32" t="str">
        <f t="array" ref="T86">IFERROR(VLOOKUP($C86&amp;$S$3,CHOOSE({1,2},Data!$A$2:$A$15458&amp;Data!$B$2:$B$15458,Data!$C$2:$C$15458),2,0),"")</f>
        <v>603-A2</v>
      </c>
      <c r="U86" s="94" t="str">
        <f t="array" ref="U86">IFERROR(VLOOKUP($C86&amp;$G$4,CHOOSE({1,2},Data!$A$2:$A$15458&amp;Data!$E$2:$E$15458,Data!$F$2:$F$15458),2,0),"")</f>
        <v>BAS1224-20</v>
      </c>
      <c r="V86" s="20"/>
      <c r="W86" s="79" t="str">
        <f>IF(S86="Không đủ ĐKDT","Học lại",IF(S86="Đình chỉ thi","Học lại",IF(AND(MID(G86,2,2)&lt;"12",S86="Vắng"),"Thi lại",IF(S86="Vắng có phép", "Thi lại",IF(AND((MID(G86,2,2)&lt;"12"),P86&lt;4.5),"Thi lại",IF(AND((MID(G86,2,2)&lt;"19"),P86&lt;4),"Học lại",IF(AND((MID(G86,2,2)&gt;"18"),P86&lt;4),"Thi lại",IF(AND(MID(G86,2,2)&gt;"18",O86=0),"Thi lại",IF(AND((MID(G86,2,2)&lt;"12"),O86=0),"Thi lại",IF(AND((MID(G86,2,2)&lt;"19"),(MID(G86,2,2)&gt;"11"),O86=0),"Học lại","Đạt"))))))))))</f>
        <v>Học lại</v>
      </c>
      <c r="X86" s="58"/>
      <c r="Y86" s="58"/>
      <c r="Z86" s="58"/>
      <c r="AA86" s="58"/>
      <c r="AB86" s="58"/>
      <c r="AC86" s="58"/>
      <c r="AD86" s="58"/>
      <c r="AE86" s="58"/>
      <c r="AF86" s="58"/>
      <c r="AG86" s="58"/>
      <c r="AH86" s="58"/>
      <c r="AI86" s="58"/>
      <c r="AJ86" s="58"/>
      <c r="AK86" s="58"/>
      <c r="AL86" s="58"/>
    </row>
    <row r="87" spans="2:38" ht="17.850000000000001" customHeight="1">
      <c r="B87" s="21">
        <f>IF(LEN(C87=0),SUBTOTAL(3,$C$9:C87),"")</f>
        <v>79</v>
      </c>
      <c r="C87" s="22" t="s">
        <v>2503</v>
      </c>
      <c r="D87" s="23" t="s">
        <v>4165</v>
      </c>
      <c r="E87" s="24" t="s">
        <v>3583</v>
      </c>
      <c r="F87" s="25" t="s">
        <v>3599</v>
      </c>
      <c r="G87" s="22" t="s">
        <v>3214</v>
      </c>
      <c r="H87" s="26">
        <v>10</v>
      </c>
      <c r="I87" s="26">
        <v>5.5</v>
      </c>
      <c r="J87" s="26">
        <v>8.5</v>
      </c>
      <c r="K87" s="26" t="s">
        <v>28</v>
      </c>
      <c r="L87" s="33"/>
      <c r="M87" s="33"/>
      <c r="N87" s="33"/>
      <c r="O87" s="77">
        <v>3.5</v>
      </c>
      <c r="P87" s="28">
        <f>ROUND(SUMPRODUCT(H87:O87,$H$8:$O$8)/100,1)</f>
        <v>5.4</v>
      </c>
      <c r="Q87" s="29" t="str">
        <f t="shared" si="7"/>
        <v>D+</v>
      </c>
      <c r="R87" s="30" t="str">
        <f t="shared" si="8"/>
        <v>Trung bình yếu</v>
      </c>
      <c r="S87" s="31" t="str">
        <f t="shared" si="6"/>
        <v/>
      </c>
      <c r="T87" s="32" t="str">
        <f t="array" ref="T87">IFERROR(VLOOKUP($C87&amp;$S$3,CHOOSE({1,2},Data!$A$2:$A$15458&amp;Data!$B$2:$B$15458,Data!$C$2:$C$15458),2,0),"")</f>
        <v>603-A2</v>
      </c>
      <c r="U87" s="94" t="str">
        <f t="array" ref="U87">IFERROR(VLOOKUP($C87&amp;$G$4,CHOOSE({1,2},Data!$A$2:$A$15458&amp;Data!$E$2:$E$15458,Data!$F$2:$F$15458),2,0),"")</f>
        <v>BAS1224-20</v>
      </c>
      <c r="V87" s="20"/>
      <c r="W87" s="79" t="str">
        <f>IF(S87="Không đủ ĐKDT","Học lại",IF(S87="Đình chỉ thi","Học lại",IF(AND(MID(G87,2,2)&lt;"12",S87="Vắng"),"Thi lại",IF(S87="Vắng có phép", "Thi lại",IF(AND((MID(G87,2,2)&lt;"12"),P87&lt;4.5),"Thi lại",IF(AND((MID(G87,2,2)&lt;"19"),P87&lt;4),"Học lại",IF(AND((MID(G87,2,2)&gt;"18"),P87&lt;4),"Thi lại",IF(AND(MID(G87,2,2)&gt;"18",O87=0),"Thi lại",IF(AND((MID(G87,2,2)&lt;"12"),O87=0),"Thi lại",IF(AND((MID(G87,2,2)&lt;"19"),(MID(G87,2,2)&gt;"11"),O87=0),"Học lại","Đạt"))))))))))</f>
        <v>Đạt</v>
      </c>
      <c r="X87" s="58"/>
      <c r="Y87" s="58"/>
      <c r="Z87" s="58"/>
      <c r="AA87" s="58"/>
      <c r="AB87" s="58"/>
      <c r="AC87" s="58"/>
      <c r="AD87" s="58"/>
      <c r="AE87" s="58"/>
      <c r="AF87" s="58"/>
      <c r="AG87" s="58"/>
      <c r="AH87" s="58"/>
      <c r="AI87" s="58"/>
      <c r="AJ87" s="58"/>
      <c r="AK87" s="58"/>
      <c r="AL87" s="58"/>
    </row>
    <row r="88" spans="2:38" ht="17.850000000000001" customHeight="1">
      <c r="B88" s="21">
        <f>IF(LEN(C88=0),SUBTOTAL(3,$C$9:C88),"")</f>
        <v>80</v>
      </c>
      <c r="C88" s="22" t="s">
        <v>1158</v>
      </c>
      <c r="D88" s="23" t="s">
        <v>3311</v>
      </c>
      <c r="E88" s="24" t="s">
        <v>3583</v>
      </c>
      <c r="F88" s="25" t="s">
        <v>3993</v>
      </c>
      <c r="G88" s="22" t="s">
        <v>3281</v>
      </c>
      <c r="H88" s="26">
        <v>10</v>
      </c>
      <c r="I88" s="26">
        <v>7</v>
      </c>
      <c r="J88" s="26">
        <v>8.5</v>
      </c>
      <c r="K88" s="26" t="s">
        <v>28</v>
      </c>
      <c r="L88" s="33"/>
      <c r="M88" s="33"/>
      <c r="N88" s="33"/>
      <c r="O88" s="77">
        <v>9</v>
      </c>
      <c r="P88" s="28">
        <f>ROUND(SUMPRODUCT(H88:O88,$H$8:$O$8)/100,1)</f>
        <v>8.8000000000000007</v>
      </c>
      <c r="Q88" s="29" t="str">
        <f t="shared" si="7"/>
        <v>A</v>
      </c>
      <c r="R88" s="30" t="str">
        <f t="shared" si="8"/>
        <v>Giỏi</v>
      </c>
      <c r="S88" s="31" t="str">
        <f t="shared" si="6"/>
        <v/>
      </c>
      <c r="T88" s="32" t="str">
        <f t="array" ref="T88">IFERROR(VLOOKUP($C88&amp;$S$3,CHOOSE({1,2},Data!$A$2:$A$15458&amp;Data!$B$2:$B$15458,Data!$C$2:$C$15458),2,0),"")</f>
        <v>603-A2</v>
      </c>
      <c r="U88" s="94" t="str">
        <f t="array" ref="U88">IFERROR(VLOOKUP($C88&amp;$G$4,CHOOSE({1,2},Data!$A$2:$A$15458&amp;Data!$E$2:$E$15458,Data!$F$2:$F$15458),2,0),"")</f>
        <v>BAS1224-20</v>
      </c>
      <c r="V88" s="20"/>
      <c r="W88" s="79" t="str">
        <f>IF(S88="Không đủ ĐKDT","Học lại",IF(S88="Đình chỉ thi","Học lại",IF(AND(MID(G88,2,2)&lt;"12",S88="Vắng"),"Thi lại",IF(S88="Vắng có phép", "Thi lại",IF(AND((MID(G88,2,2)&lt;"12"),P88&lt;4.5),"Thi lại",IF(AND((MID(G88,2,2)&lt;"19"),P88&lt;4),"Học lại",IF(AND((MID(G88,2,2)&gt;"18"),P88&lt;4),"Thi lại",IF(AND(MID(G88,2,2)&gt;"18",O88=0),"Thi lại",IF(AND((MID(G88,2,2)&lt;"12"),O88=0),"Thi lại",IF(AND((MID(G88,2,2)&lt;"19"),(MID(G88,2,2)&gt;"11"),O88=0),"Học lại","Đạt"))))))))))</f>
        <v>Đạt</v>
      </c>
      <c r="X88" s="58"/>
      <c r="Y88" s="58"/>
      <c r="Z88" s="58"/>
      <c r="AA88" s="58"/>
      <c r="AB88" s="58"/>
      <c r="AC88" s="58"/>
      <c r="AD88" s="58"/>
      <c r="AE88" s="58"/>
      <c r="AF88" s="58"/>
      <c r="AG88" s="58"/>
      <c r="AH88" s="58"/>
      <c r="AI88" s="58"/>
      <c r="AJ88" s="58"/>
      <c r="AK88" s="58"/>
      <c r="AL88" s="58"/>
    </row>
    <row r="89" spans="2:38" ht="17.850000000000001" customHeight="1">
      <c r="B89" s="21">
        <f>IF(LEN(C89=0),SUBTOTAL(3,$C$9:C89),"")</f>
        <v>81</v>
      </c>
      <c r="C89" s="22" t="s">
        <v>966</v>
      </c>
      <c r="D89" s="23" t="s">
        <v>4173</v>
      </c>
      <c r="E89" s="24" t="s">
        <v>4174</v>
      </c>
      <c r="F89" s="25" t="s">
        <v>4175</v>
      </c>
      <c r="G89" s="22" t="s">
        <v>3382</v>
      </c>
      <c r="H89" s="26">
        <v>10</v>
      </c>
      <c r="I89" s="26">
        <v>10</v>
      </c>
      <c r="J89" s="26">
        <v>10</v>
      </c>
      <c r="K89" s="26" t="s">
        <v>28</v>
      </c>
      <c r="L89" s="33"/>
      <c r="M89" s="33"/>
      <c r="N89" s="33"/>
      <c r="O89" s="77">
        <v>9</v>
      </c>
      <c r="P89" s="28">
        <f>ROUND(SUMPRODUCT(H89:O89,$H$8:$O$8)/100,1)</f>
        <v>9.4</v>
      </c>
      <c r="Q89" s="29" t="str">
        <f t="shared" si="7"/>
        <v>A+</v>
      </c>
      <c r="R89" s="30" t="str">
        <f t="shared" si="8"/>
        <v>Giỏi</v>
      </c>
      <c r="S89" s="31" t="str">
        <f t="shared" si="6"/>
        <v/>
      </c>
      <c r="T89" s="32" t="str">
        <f t="array" ref="T89">IFERROR(VLOOKUP($C89&amp;$S$3,CHOOSE({1,2},Data!$A$2:$A$15458&amp;Data!$B$2:$B$15458,Data!$C$2:$C$15458),2,0),"")</f>
        <v>603-A2</v>
      </c>
      <c r="U89" s="94" t="str">
        <f t="array" ref="U89">IFERROR(VLOOKUP($C89&amp;$G$4,CHOOSE({1,2},Data!$A$2:$A$15458&amp;Data!$E$2:$E$15458,Data!$F$2:$F$15458),2,0),"")</f>
        <v>BAS1224-20</v>
      </c>
      <c r="V89" s="20"/>
      <c r="W89" s="79" t="str">
        <f>IF(S89="Không đủ ĐKDT","Học lại",IF(S89="Đình chỉ thi","Học lại",IF(AND(MID(G89,2,2)&lt;"12",S89="Vắng"),"Thi lại",IF(S89="Vắng có phép", "Thi lại",IF(AND((MID(G89,2,2)&lt;"12"),P89&lt;4.5),"Thi lại",IF(AND((MID(G89,2,2)&lt;"19"),P89&lt;4),"Học lại",IF(AND((MID(G89,2,2)&gt;"18"),P89&lt;4),"Thi lại",IF(AND(MID(G89,2,2)&gt;"18",O89=0),"Thi lại",IF(AND((MID(G89,2,2)&lt;"12"),O89=0),"Thi lại",IF(AND((MID(G89,2,2)&lt;"19"),(MID(G89,2,2)&gt;"11"),O89=0),"Học lại","Đạt"))))))))))</f>
        <v>Đạt</v>
      </c>
      <c r="X89" s="58"/>
      <c r="Y89" s="58"/>
      <c r="Z89" s="58"/>
      <c r="AA89" s="58"/>
      <c r="AB89" s="58"/>
      <c r="AC89" s="58"/>
      <c r="AD89" s="58"/>
      <c r="AE89" s="58"/>
      <c r="AF89" s="58"/>
      <c r="AG89" s="58"/>
      <c r="AH89" s="58"/>
      <c r="AI89" s="58"/>
      <c r="AJ89" s="58"/>
      <c r="AK89" s="58"/>
      <c r="AL89" s="58"/>
    </row>
    <row r="90" spans="2:38" ht="17.850000000000001" customHeight="1">
      <c r="B90" s="21">
        <f>IF(LEN(C90=0),SUBTOTAL(3,$C$9:C90),"")</f>
        <v>82</v>
      </c>
      <c r="C90" s="22" t="s">
        <v>1348</v>
      </c>
      <c r="D90" s="23" t="s">
        <v>4176</v>
      </c>
      <c r="E90" s="24" t="s">
        <v>3426</v>
      </c>
      <c r="F90" s="25" t="s">
        <v>3642</v>
      </c>
      <c r="G90" s="22" t="s">
        <v>3290</v>
      </c>
      <c r="H90" s="26">
        <v>9</v>
      </c>
      <c r="I90" s="26">
        <v>1.5</v>
      </c>
      <c r="J90" s="26">
        <v>8</v>
      </c>
      <c r="K90" s="26" t="s">
        <v>28</v>
      </c>
      <c r="L90" s="33"/>
      <c r="M90" s="33"/>
      <c r="N90" s="33"/>
      <c r="O90" s="77">
        <v>7.5</v>
      </c>
      <c r="P90" s="28">
        <f>ROUND(SUMPRODUCT(H90:O90,$H$8:$O$8)/100,1)</f>
        <v>7.2</v>
      </c>
      <c r="Q90" s="29" t="str">
        <f t="shared" si="7"/>
        <v>B</v>
      </c>
      <c r="R90" s="30" t="str">
        <f t="shared" si="8"/>
        <v>Khá</v>
      </c>
      <c r="S90" s="31" t="str">
        <f t="shared" si="6"/>
        <v/>
      </c>
      <c r="T90" s="32" t="str">
        <f t="array" ref="T90">IFERROR(VLOOKUP($C90&amp;$S$3,CHOOSE({1,2},Data!$A$2:$A$15458&amp;Data!$B$2:$B$15458,Data!$C$2:$C$15458),2,0),"")</f>
        <v>603-A2</v>
      </c>
      <c r="U90" s="94" t="str">
        <f t="array" ref="U90">IFERROR(VLOOKUP($C90&amp;$G$4,CHOOSE({1,2},Data!$A$2:$A$15458&amp;Data!$E$2:$E$15458,Data!$F$2:$F$15458),2,0),"")</f>
        <v>BAS1224-20</v>
      </c>
      <c r="V90" s="20"/>
      <c r="W90" s="79" t="str">
        <f>IF(S90="Không đủ ĐKDT","Học lại",IF(S90="Đình chỉ thi","Học lại",IF(AND(MID(G90,2,2)&lt;"12",S90="Vắng"),"Thi lại",IF(S90="Vắng có phép", "Thi lại",IF(AND((MID(G90,2,2)&lt;"12"),P90&lt;4.5),"Thi lại",IF(AND((MID(G90,2,2)&lt;"19"),P90&lt;4),"Học lại",IF(AND((MID(G90,2,2)&gt;"18"),P90&lt;4),"Thi lại",IF(AND(MID(G90,2,2)&gt;"18",O90=0),"Thi lại",IF(AND((MID(G90,2,2)&lt;"12"),O90=0),"Thi lại",IF(AND((MID(G90,2,2)&lt;"19"),(MID(G90,2,2)&gt;"11"),O90=0),"Học lại","Đạt"))))))))))</f>
        <v>Đạt</v>
      </c>
      <c r="X90" s="58"/>
      <c r="Y90" s="58"/>
      <c r="Z90" s="58"/>
      <c r="AA90" s="58"/>
      <c r="AB90" s="58"/>
      <c r="AC90" s="58"/>
      <c r="AD90" s="58"/>
      <c r="AE90" s="58"/>
      <c r="AF90" s="58"/>
      <c r="AG90" s="58"/>
      <c r="AH90" s="58"/>
      <c r="AI90" s="58"/>
      <c r="AJ90" s="58"/>
      <c r="AK90" s="58"/>
      <c r="AL90" s="58"/>
    </row>
    <row r="91" spans="2:38" ht="17.850000000000001" customHeight="1">
      <c r="B91" s="21">
        <f>IF(LEN(C91=0),SUBTOTAL(3,$C$9:C91),"")</f>
        <v>83</v>
      </c>
      <c r="C91" s="22" t="s">
        <v>588</v>
      </c>
      <c r="D91" s="23" t="s">
        <v>3830</v>
      </c>
      <c r="E91" s="24" t="s">
        <v>3426</v>
      </c>
      <c r="F91" s="25" t="s">
        <v>3706</v>
      </c>
      <c r="G91" s="22" t="s">
        <v>3242</v>
      </c>
      <c r="H91" s="26">
        <v>8</v>
      </c>
      <c r="I91" s="26">
        <v>2</v>
      </c>
      <c r="J91" s="26">
        <v>7.5</v>
      </c>
      <c r="K91" s="26" t="s">
        <v>28</v>
      </c>
      <c r="L91" s="33"/>
      <c r="M91" s="33"/>
      <c r="N91" s="33"/>
      <c r="O91" s="77">
        <v>6.5</v>
      </c>
      <c r="P91" s="28">
        <f>ROUND(SUMPRODUCT(H91:O91,$H$8:$O$8)/100,1)</f>
        <v>6.4</v>
      </c>
      <c r="Q91" s="29" t="str">
        <f t="shared" si="7"/>
        <v>C</v>
      </c>
      <c r="R91" s="30" t="str">
        <f t="shared" si="8"/>
        <v>Trung bình</v>
      </c>
      <c r="S91" s="31" t="str">
        <f t="shared" si="6"/>
        <v/>
      </c>
      <c r="T91" s="32" t="str">
        <f t="array" ref="T91">IFERROR(VLOOKUP($C91&amp;$S$3,CHOOSE({1,2},Data!$A$2:$A$15458&amp;Data!$B$2:$B$15458,Data!$C$2:$C$15458),2,0),"")</f>
        <v>603-A2</v>
      </c>
      <c r="U91" s="94" t="str">
        <f t="array" ref="U91">IFERROR(VLOOKUP($C91&amp;$G$4,CHOOSE({1,2},Data!$A$2:$A$15458&amp;Data!$E$2:$E$15458,Data!$F$2:$F$15458),2,0),"")</f>
        <v>BAS1224-20</v>
      </c>
      <c r="V91" s="20"/>
      <c r="W91" s="79" t="str">
        <f>IF(S91="Không đủ ĐKDT","Học lại",IF(S91="Đình chỉ thi","Học lại",IF(AND(MID(G91,2,2)&lt;"12",S91="Vắng"),"Thi lại",IF(S91="Vắng có phép", "Thi lại",IF(AND((MID(G91,2,2)&lt;"12"),P91&lt;4.5),"Thi lại",IF(AND((MID(G91,2,2)&lt;"19"),P91&lt;4),"Học lại",IF(AND((MID(G91,2,2)&gt;"18"),P91&lt;4),"Thi lại",IF(AND(MID(G91,2,2)&gt;"18",O91=0),"Thi lại",IF(AND((MID(G91,2,2)&lt;"12"),O91=0),"Thi lại",IF(AND((MID(G91,2,2)&lt;"19"),(MID(G91,2,2)&gt;"11"),O91=0),"Học lại","Đạt"))))))))))</f>
        <v>Đạt</v>
      </c>
      <c r="X91" s="58"/>
      <c r="Y91" s="58"/>
      <c r="Z91" s="58"/>
      <c r="AA91" s="58"/>
      <c r="AB91" s="58"/>
      <c r="AC91" s="58"/>
      <c r="AD91" s="58"/>
      <c r="AE91" s="58"/>
      <c r="AF91" s="58"/>
      <c r="AG91" s="58"/>
      <c r="AH91" s="58"/>
      <c r="AI91" s="58"/>
      <c r="AJ91" s="58"/>
      <c r="AK91" s="58"/>
      <c r="AL91" s="58"/>
    </row>
    <row r="92" spans="2:38" ht="17.850000000000001" customHeight="1">
      <c r="B92" s="21">
        <f>IF(LEN(C92=0),SUBTOTAL(3,$C$9:C92),"")</f>
        <v>84</v>
      </c>
      <c r="C92" s="22" t="s">
        <v>1411</v>
      </c>
      <c r="D92" s="23" t="s">
        <v>3278</v>
      </c>
      <c r="E92" s="24" t="s">
        <v>3588</v>
      </c>
      <c r="F92" s="25" t="s">
        <v>3307</v>
      </c>
      <c r="G92" s="22" t="s">
        <v>3340</v>
      </c>
      <c r="H92" s="26">
        <v>9</v>
      </c>
      <c r="I92" s="26">
        <v>6</v>
      </c>
      <c r="J92" s="26">
        <v>8</v>
      </c>
      <c r="K92" s="26" t="s">
        <v>28</v>
      </c>
      <c r="L92" s="33"/>
      <c r="M92" s="33"/>
      <c r="N92" s="33"/>
      <c r="O92" s="77">
        <v>6.5</v>
      </c>
      <c r="P92" s="28">
        <f>ROUND(SUMPRODUCT(H92:O92,$H$8:$O$8)/100,1)</f>
        <v>7</v>
      </c>
      <c r="Q92" s="29" t="str">
        <f t="shared" si="7"/>
        <v>B</v>
      </c>
      <c r="R92" s="30" t="str">
        <f t="shared" si="8"/>
        <v>Khá</v>
      </c>
      <c r="S92" s="31" t="str">
        <f t="shared" si="6"/>
        <v/>
      </c>
      <c r="T92" s="32" t="str">
        <f t="array" ref="T92">IFERROR(VLOOKUP($C92&amp;$S$3,CHOOSE({1,2},Data!$A$2:$A$15458&amp;Data!$B$2:$B$15458,Data!$C$2:$C$15458),2,0),"")</f>
        <v>603-A2</v>
      </c>
      <c r="U92" s="94" t="str">
        <f t="array" ref="U92">IFERROR(VLOOKUP($C92&amp;$G$4,CHOOSE({1,2},Data!$A$2:$A$15458&amp;Data!$E$2:$E$15458,Data!$F$2:$F$15458),2,0),"")</f>
        <v>BAS1224-20</v>
      </c>
      <c r="V92" s="20"/>
      <c r="W92" s="79" t="str">
        <f>IF(S92="Không đủ ĐKDT","Học lại",IF(S92="Đình chỉ thi","Học lại",IF(AND(MID(G92,2,2)&lt;"12",S92="Vắng"),"Thi lại",IF(S92="Vắng có phép", "Thi lại",IF(AND((MID(G92,2,2)&lt;"12"),P92&lt;4.5),"Thi lại",IF(AND((MID(G92,2,2)&lt;"19"),P92&lt;4),"Học lại",IF(AND((MID(G92,2,2)&gt;"18"),P92&lt;4),"Thi lại",IF(AND(MID(G92,2,2)&gt;"18",O92=0),"Thi lại",IF(AND((MID(G92,2,2)&lt;"12"),O92=0),"Thi lại",IF(AND((MID(G92,2,2)&lt;"19"),(MID(G92,2,2)&gt;"11"),O92=0),"Học lại","Đạt"))))))))))</f>
        <v>Đạt</v>
      </c>
      <c r="X92" s="58"/>
      <c r="Y92" s="58"/>
      <c r="Z92" s="58"/>
      <c r="AA92" s="58"/>
      <c r="AB92" s="58"/>
      <c r="AC92" s="58"/>
      <c r="AD92" s="58"/>
      <c r="AE92" s="58"/>
      <c r="AF92" s="58"/>
      <c r="AG92" s="58"/>
      <c r="AH92" s="58"/>
      <c r="AI92" s="58"/>
      <c r="AJ92" s="58"/>
      <c r="AK92" s="58"/>
      <c r="AL92" s="58"/>
    </row>
    <row r="93" spans="2:38" ht="17.850000000000001" customHeight="1">
      <c r="B93" s="21">
        <f>IF(LEN(C93=0),SUBTOTAL(3,$C$9:C93),"")</f>
        <v>85</v>
      </c>
      <c r="C93" s="22" t="s">
        <v>2505</v>
      </c>
      <c r="D93" s="23" t="s">
        <v>4177</v>
      </c>
      <c r="E93" s="24" t="s">
        <v>3429</v>
      </c>
      <c r="F93" s="25" t="s">
        <v>3577</v>
      </c>
      <c r="G93" s="22" t="s">
        <v>3329</v>
      </c>
      <c r="H93" s="26">
        <v>6</v>
      </c>
      <c r="I93" s="26">
        <v>5</v>
      </c>
      <c r="J93" s="26">
        <v>8.5</v>
      </c>
      <c r="K93" s="26" t="s">
        <v>28</v>
      </c>
      <c r="L93" s="33"/>
      <c r="M93" s="33"/>
      <c r="N93" s="33"/>
      <c r="O93" s="77">
        <v>3</v>
      </c>
      <c r="P93" s="28">
        <f>ROUND(SUMPRODUCT(H93:O93,$H$8:$O$8)/100,1)</f>
        <v>4.5999999999999996</v>
      </c>
      <c r="Q93" s="29" t="str">
        <f t="shared" si="7"/>
        <v>D</v>
      </c>
      <c r="R93" s="30" t="str">
        <f t="shared" si="8"/>
        <v>Trung bình yếu</v>
      </c>
      <c r="S93" s="31" t="str">
        <f t="shared" si="6"/>
        <v/>
      </c>
      <c r="T93" s="32" t="str">
        <f t="array" ref="T93">IFERROR(VLOOKUP($C93&amp;$S$3,CHOOSE({1,2},Data!$A$2:$A$15458&amp;Data!$B$2:$B$15458,Data!$C$2:$C$15458),2,0),"")</f>
        <v>603-A2</v>
      </c>
      <c r="U93" s="94" t="str">
        <f t="array" ref="U93">IFERROR(VLOOKUP($C93&amp;$G$4,CHOOSE({1,2},Data!$A$2:$A$15458&amp;Data!$E$2:$E$15458,Data!$F$2:$F$15458),2,0),"")</f>
        <v>BAS1224-20</v>
      </c>
      <c r="V93" s="20"/>
      <c r="W93" s="79" t="str">
        <f>IF(S93="Không đủ ĐKDT","Học lại",IF(S93="Đình chỉ thi","Học lại",IF(AND(MID(G93,2,2)&lt;"12",S93="Vắng"),"Thi lại",IF(S93="Vắng có phép", "Thi lại",IF(AND((MID(G93,2,2)&lt;"12"),P93&lt;4.5),"Thi lại",IF(AND((MID(G93,2,2)&lt;"19"),P93&lt;4),"Học lại",IF(AND((MID(G93,2,2)&gt;"18"),P93&lt;4),"Thi lại",IF(AND(MID(G93,2,2)&gt;"18",O93=0),"Thi lại",IF(AND((MID(G93,2,2)&lt;"12"),O93=0),"Thi lại",IF(AND((MID(G93,2,2)&lt;"19"),(MID(G93,2,2)&gt;"11"),O93=0),"Học lại","Đạt"))))))))))</f>
        <v>Đạt</v>
      </c>
      <c r="X93" s="58"/>
      <c r="Y93" s="58"/>
      <c r="Z93" s="58"/>
      <c r="AA93" s="58"/>
      <c r="AB93" s="58"/>
      <c r="AC93" s="58"/>
      <c r="AD93" s="58"/>
      <c r="AE93" s="58"/>
      <c r="AF93" s="58"/>
      <c r="AG93" s="58"/>
      <c r="AH93" s="58"/>
      <c r="AI93" s="58"/>
      <c r="AJ93" s="58"/>
      <c r="AK93" s="58"/>
      <c r="AL93" s="58"/>
    </row>
    <row r="94" spans="2:38" ht="17.850000000000001" customHeight="1">
      <c r="B94" s="21">
        <f>IF(LEN(C94=0),SUBTOTAL(3,$C$9:C94),"")</f>
        <v>86</v>
      </c>
      <c r="C94" s="22" t="s">
        <v>903</v>
      </c>
      <c r="D94" s="23" t="s">
        <v>4178</v>
      </c>
      <c r="E94" s="24" t="s">
        <v>3429</v>
      </c>
      <c r="F94" s="25" t="s">
        <v>3833</v>
      </c>
      <c r="G94" s="22" t="s">
        <v>3273</v>
      </c>
      <c r="H94" s="26">
        <v>10</v>
      </c>
      <c r="I94" s="26">
        <v>2.5</v>
      </c>
      <c r="J94" s="26">
        <v>6</v>
      </c>
      <c r="K94" s="26" t="s">
        <v>28</v>
      </c>
      <c r="L94" s="33"/>
      <c r="M94" s="33"/>
      <c r="N94" s="33"/>
      <c r="O94" s="77">
        <v>2.5</v>
      </c>
      <c r="P94" s="28">
        <f>ROUND(SUMPRODUCT(H94:O94,$H$8:$O$8)/100,1)</f>
        <v>4</v>
      </c>
      <c r="Q94" s="29" t="str">
        <f t="shared" si="7"/>
        <v>D</v>
      </c>
      <c r="R94" s="30" t="str">
        <f t="shared" si="8"/>
        <v>Trung bình yếu</v>
      </c>
      <c r="S94" s="31" t="str">
        <f t="shared" si="6"/>
        <v/>
      </c>
      <c r="T94" s="32" t="str">
        <f t="array" ref="T94">IFERROR(VLOOKUP($C94&amp;$S$3,CHOOSE({1,2},Data!$A$2:$A$15458&amp;Data!$B$2:$B$15458,Data!$C$2:$C$15458),2,0),"")</f>
        <v>603-A2</v>
      </c>
      <c r="U94" s="94" t="str">
        <f t="array" ref="U94">IFERROR(VLOOKUP($C94&amp;$G$4,CHOOSE({1,2},Data!$A$2:$A$15458&amp;Data!$E$2:$E$15458,Data!$F$2:$F$15458),2,0),"")</f>
        <v>BAS1224-20</v>
      </c>
      <c r="V94" s="20"/>
      <c r="W94" s="79" t="str">
        <f>IF(S94="Không đủ ĐKDT","Học lại",IF(S94="Đình chỉ thi","Học lại",IF(AND(MID(G94,2,2)&lt;"12",S94="Vắng"),"Thi lại",IF(S94="Vắng có phép", "Thi lại",IF(AND((MID(G94,2,2)&lt;"12"),P94&lt;4.5),"Thi lại",IF(AND((MID(G94,2,2)&lt;"19"),P94&lt;4),"Học lại",IF(AND((MID(G94,2,2)&gt;"18"),P94&lt;4),"Thi lại",IF(AND(MID(G94,2,2)&gt;"18",O94=0),"Thi lại",IF(AND((MID(G94,2,2)&lt;"12"),O94=0),"Thi lại",IF(AND((MID(G94,2,2)&lt;"19"),(MID(G94,2,2)&gt;"11"),O94=0),"Học lại","Đạt"))))))))))</f>
        <v>Đạt</v>
      </c>
      <c r="X94" s="58"/>
      <c r="Y94" s="58"/>
      <c r="Z94" s="58"/>
      <c r="AA94" s="58"/>
      <c r="AB94" s="58"/>
      <c r="AC94" s="58"/>
      <c r="AD94" s="58"/>
      <c r="AE94" s="58"/>
      <c r="AF94" s="58"/>
      <c r="AG94" s="58"/>
      <c r="AH94" s="58"/>
      <c r="AI94" s="58"/>
      <c r="AJ94" s="58"/>
      <c r="AK94" s="58"/>
      <c r="AL94" s="58"/>
    </row>
    <row r="95" spans="2:38" ht="17.850000000000001" hidden="1" customHeight="1">
      <c r="B95" s="21">
        <f>IF(LEN(C95=0),SUBTOTAL(3,$C$9:C95),"")</f>
        <v>86</v>
      </c>
      <c r="C95" s="22"/>
      <c r="D95" s="23"/>
      <c r="E95" s="24"/>
      <c r="F95" s="25"/>
      <c r="G95" s="22"/>
      <c r="H95" s="26" t="s">
        <v>28</v>
      </c>
      <c r="I95" s="26" t="s">
        <v>28</v>
      </c>
      <c r="J95" s="26" t="s">
        <v>28</v>
      </c>
      <c r="K95" s="26" t="s">
        <v>28</v>
      </c>
      <c r="L95" s="33"/>
      <c r="M95" s="33"/>
      <c r="N95" s="33"/>
      <c r="O95" s="77" t="s">
        <v>28</v>
      </c>
      <c r="P95" s="28">
        <f>ROUND(SUMPRODUCT(H95:O95,$H$8:$O$8)/100,1)</f>
        <v>0</v>
      </c>
      <c r="Q95" s="29" t="str">
        <f t="shared" ref="Q95:Q104" si="9">IF(AND($P95&gt;=9,$P95&lt;=10),"A+","")&amp;IF(AND($P95&gt;=8.5,$P95&lt;=8.9),"A","")&amp;IF(AND($P95&gt;=8,$P95&lt;=8.4),"B+","")&amp;IF(AND($P95&gt;=7,$P95&lt;=7.9),"B","")&amp;IF(AND($P95&gt;=6.5,$P95&lt;=6.9),"C+","")&amp;IF(AND($P95&gt;=5.5,$P95&lt;=6.4),"C","")&amp;IF(AND($P95&gt;=5,$P95&lt;=5.4),"D+","")&amp;IF(AND($P95&gt;=4,$P95&lt;=4.9),"D","")&amp;IF(AND($P95&lt;4),"F","")</f>
        <v>F</v>
      </c>
      <c r="R95" s="30" t="str">
        <f t="shared" ref="R95:R104" si="10">IF($P95&lt;4,"Kém",IF(AND($P95&gt;=4,$P95&lt;=5.4),"Trung bình yếu",IF(AND($P95&gt;=5.5,$P95&lt;=6.9),"Trung bình",IF(AND($P95&gt;=7,$P95&lt;=8.4),"Khá",IF(AND($P95&gt;=8.5,$P95&lt;=10),"Giỏi","")))))</f>
        <v>Kém</v>
      </c>
      <c r="S95" s="31" t="str">
        <f t="shared" ref="S95:S104" si="11">+IF(OR($H95=0,$I95=0,$J95=0,$K95=0),"Không đủ ĐKDT",IF(AND(O95=0,P95&gt;=4),"Không đạt",""))</f>
        <v/>
      </c>
      <c r="T95" s="32" t="str">
        <f t="array" ref="T95">IFERROR(VLOOKUP($C95&amp;$S$3,CHOOSE({1,2},Data!$A$2:$A$15458&amp;Data!$B$2:$B$15458,Data!$C$2:$C$15458),2,0),"")</f>
        <v/>
      </c>
      <c r="U95" s="94" t="str">
        <f t="array" ref="U95">IFERROR(VLOOKUP($C95&amp;$G$4,CHOOSE({1,2},Data!$A$2:$A$15458&amp;Data!$E$2:$E$15458,Data!$F$2:$F$15458),2,0),"")</f>
        <v/>
      </c>
      <c r="V95" s="20"/>
      <c r="W95" s="79" t="str">
        <f>IF(S95="Không đủ ĐKDT","Học lại",IF(S95="Đình chỉ thi","Học lại",IF(AND(MID(G95,2,2)&lt;"12",S95="Vắng"),"Thi lại",IF(S95="Vắng có phép", "Thi lại",IF(AND((MID(G95,2,2)&lt;"12"),P95&lt;4.5),"Thi lại",IF(AND((MID(G95,2,2)&lt;"19"),P95&lt;4),"Học lại",IF(AND((MID(G95,2,2)&gt;"18"),P95&lt;4),"Thi lại",IF(AND(MID(G95,2,2)&gt;"18",O95=0),"Thi lại",IF(AND((MID(G95,2,2)&lt;"12"),O95=0),"Thi lại",IF(AND((MID(G95,2,2)&lt;"19"),(MID(G95,2,2)&gt;"11"),O95=0),"Học lại","Đạt"))))))))))</f>
        <v>Thi lại</v>
      </c>
      <c r="X95" s="58"/>
      <c r="Y95" s="58"/>
      <c r="Z95" s="58"/>
      <c r="AA95" s="58"/>
      <c r="AB95" s="58"/>
      <c r="AC95" s="58"/>
      <c r="AD95" s="58"/>
      <c r="AE95" s="58"/>
      <c r="AF95" s="58"/>
      <c r="AG95" s="58"/>
      <c r="AH95" s="58"/>
      <c r="AI95" s="58"/>
      <c r="AJ95" s="58"/>
      <c r="AK95" s="58"/>
      <c r="AL95" s="58"/>
    </row>
    <row r="96" spans="2:38" ht="17.850000000000001" hidden="1" customHeight="1">
      <c r="B96" s="21">
        <f>IF(LEN(C96=0),SUBTOTAL(3,$C$9:C96),"")</f>
        <v>86</v>
      </c>
      <c r="C96" s="22"/>
      <c r="D96" s="23"/>
      <c r="E96" s="24"/>
      <c r="F96" s="25"/>
      <c r="G96" s="22"/>
      <c r="H96" s="26" t="s">
        <v>28</v>
      </c>
      <c r="I96" s="26" t="s">
        <v>28</v>
      </c>
      <c r="J96" s="26" t="s">
        <v>28</v>
      </c>
      <c r="K96" s="26" t="s">
        <v>28</v>
      </c>
      <c r="L96" s="33"/>
      <c r="M96" s="33"/>
      <c r="N96" s="33"/>
      <c r="O96" s="77" t="s">
        <v>28</v>
      </c>
      <c r="P96" s="28">
        <f>ROUND(SUMPRODUCT(H96:O96,$H$8:$O$8)/100,1)</f>
        <v>0</v>
      </c>
      <c r="Q96" s="29" t="str">
        <f t="shared" si="9"/>
        <v>F</v>
      </c>
      <c r="R96" s="30" t="str">
        <f t="shared" si="10"/>
        <v>Kém</v>
      </c>
      <c r="S96" s="31" t="str">
        <f t="shared" si="11"/>
        <v/>
      </c>
      <c r="T96" s="32" t="str">
        <f t="array" ref="T96">IFERROR(VLOOKUP($C96&amp;$S$3,CHOOSE({1,2},Data!$A$2:$A$15458&amp;Data!$B$2:$B$15458,Data!$C$2:$C$15458),2,0),"")</f>
        <v/>
      </c>
      <c r="U96" s="94" t="str">
        <f t="array" ref="U96">IFERROR(VLOOKUP($C96&amp;$G$4,CHOOSE({1,2},Data!$A$2:$A$15458&amp;Data!$E$2:$E$15458,Data!$F$2:$F$15458),2,0),"")</f>
        <v/>
      </c>
      <c r="V96" s="20"/>
      <c r="W96" s="79" t="str">
        <f>IF(S96="Không đủ ĐKDT","Học lại",IF(S96="Đình chỉ thi","Học lại",IF(AND(MID(G96,2,2)&lt;"12",S96="Vắng"),"Thi lại",IF(S96="Vắng có phép", "Thi lại",IF(AND((MID(G96,2,2)&lt;"12"),P96&lt;4.5),"Thi lại",IF(AND((MID(G96,2,2)&lt;"19"),P96&lt;4),"Học lại",IF(AND((MID(G96,2,2)&gt;"18"),P96&lt;4),"Thi lại",IF(AND(MID(G96,2,2)&gt;"18",O96=0),"Thi lại",IF(AND((MID(G96,2,2)&lt;"12"),O96=0),"Thi lại",IF(AND((MID(G96,2,2)&lt;"19"),(MID(G96,2,2)&gt;"11"),O96=0),"Học lại","Đạt"))))))))))</f>
        <v>Thi lại</v>
      </c>
      <c r="X96" s="58"/>
      <c r="Y96" s="58"/>
      <c r="Z96" s="58"/>
      <c r="AA96" s="58"/>
      <c r="AB96" s="58"/>
      <c r="AC96" s="58"/>
      <c r="AD96" s="58"/>
      <c r="AE96" s="58"/>
      <c r="AF96" s="58"/>
      <c r="AG96" s="58"/>
      <c r="AH96" s="58"/>
      <c r="AI96" s="58"/>
      <c r="AJ96" s="58"/>
      <c r="AK96" s="58"/>
      <c r="AL96" s="58"/>
    </row>
    <row r="97" spans="2:38" ht="17.850000000000001" hidden="1" customHeight="1">
      <c r="B97" s="21">
        <f>IF(LEN(C97=0),SUBTOTAL(3,$C$9:C97),"")</f>
        <v>86</v>
      </c>
      <c r="C97" s="22"/>
      <c r="D97" s="23"/>
      <c r="E97" s="24"/>
      <c r="F97" s="25"/>
      <c r="G97" s="22"/>
      <c r="H97" s="26" t="s">
        <v>28</v>
      </c>
      <c r="I97" s="26" t="s">
        <v>28</v>
      </c>
      <c r="J97" s="26" t="s">
        <v>28</v>
      </c>
      <c r="K97" s="26" t="s">
        <v>28</v>
      </c>
      <c r="L97" s="33"/>
      <c r="M97" s="33"/>
      <c r="N97" s="33"/>
      <c r="O97" s="77" t="s">
        <v>28</v>
      </c>
      <c r="P97" s="28">
        <f>ROUND(SUMPRODUCT(H97:O97,$H$8:$O$8)/100,1)</f>
        <v>0</v>
      </c>
      <c r="Q97" s="29" t="str">
        <f t="shared" si="9"/>
        <v>F</v>
      </c>
      <c r="R97" s="30" t="str">
        <f t="shared" si="10"/>
        <v>Kém</v>
      </c>
      <c r="S97" s="31" t="str">
        <f t="shared" si="11"/>
        <v/>
      </c>
      <c r="T97" s="32" t="str">
        <f t="array" ref="T97">IFERROR(VLOOKUP($C97&amp;$S$3,CHOOSE({1,2},Data!$A$2:$A$15458&amp;Data!$B$2:$B$15458,Data!$C$2:$C$15458),2,0),"")</f>
        <v/>
      </c>
      <c r="U97" s="94" t="str">
        <f t="array" ref="U97">IFERROR(VLOOKUP($C97&amp;$G$4,CHOOSE({1,2},Data!$A$2:$A$15458&amp;Data!$E$2:$E$15458,Data!$F$2:$F$15458),2,0),"")</f>
        <v/>
      </c>
      <c r="V97" s="20"/>
      <c r="W97" s="79" t="str">
        <f>IF(S97="Không đủ ĐKDT","Học lại",IF(S97="Đình chỉ thi","Học lại",IF(AND(MID(G97,2,2)&lt;"12",S97="Vắng"),"Thi lại",IF(S97="Vắng có phép", "Thi lại",IF(AND((MID(G97,2,2)&lt;"12"),P97&lt;4.5),"Thi lại",IF(AND((MID(G97,2,2)&lt;"19"),P97&lt;4),"Học lại",IF(AND((MID(G97,2,2)&gt;"18"),P97&lt;4),"Thi lại",IF(AND(MID(G97,2,2)&gt;"18",O97=0),"Thi lại",IF(AND((MID(G97,2,2)&lt;"12"),O97=0),"Thi lại",IF(AND((MID(G97,2,2)&lt;"19"),(MID(G97,2,2)&gt;"11"),O97=0),"Học lại","Đạt"))))))))))</f>
        <v>Thi lại</v>
      </c>
      <c r="X97" s="58"/>
      <c r="Y97" s="58"/>
      <c r="Z97" s="58"/>
      <c r="AA97" s="58"/>
      <c r="AB97" s="58"/>
      <c r="AC97" s="58"/>
      <c r="AD97" s="58"/>
      <c r="AE97" s="58"/>
      <c r="AF97" s="58"/>
      <c r="AG97" s="58"/>
      <c r="AH97" s="58"/>
      <c r="AI97" s="58"/>
      <c r="AJ97" s="58"/>
      <c r="AK97" s="58"/>
      <c r="AL97" s="58"/>
    </row>
    <row r="98" spans="2:38" ht="17.850000000000001" hidden="1" customHeight="1">
      <c r="B98" s="21">
        <f>IF(LEN(C98=0),SUBTOTAL(3,$C$9:C98),"")</f>
        <v>86</v>
      </c>
      <c r="C98" s="22"/>
      <c r="D98" s="23"/>
      <c r="E98" s="24"/>
      <c r="F98" s="25"/>
      <c r="G98" s="22"/>
      <c r="H98" s="26" t="s">
        <v>28</v>
      </c>
      <c r="I98" s="26" t="s">
        <v>28</v>
      </c>
      <c r="J98" s="26" t="s">
        <v>28</v>
      </c>
      <c r="K98" s="26" t="s">
        <v>28</v>
      </c>
      <c r="L98" s="33"/>
      <c r="M98" s="33"/>
      <c r="N98" s="33"/>
      <c r="O98" s="77" t="s">
        <v>28</v>
      </c>
      <c r="P98" s="28">
        <f>ROUND(SUMPRODUCT(H98:O98,$H$8:$O$8)/100,1)</f>
        <v>0</v>
      </c>
      <c r="Q98" s="29" t="str">
        <f t="shared" si="9"/>
        <v>F</v>
      </c>
      <c r="R98" s="30" t="str">
        <f t="shared" si="10"/>
        <v>Kém</v>
      </c>
      <c r="S98" s="31" t="str">
        <f t="shared" si="11"/>
        <v/>
      </c>
      <c r="T98" s="32" t="str">
        <f t="array" ref="T98">IFERROR(VLOOKUP($C98&amp;$S$3,CHOOSE({1,2},Data!$A$2:$A$15458&amp;Data!$B$2:$B$15458,Data!$C$2:$C$15458),2,0),"")</f>
        <v/>
      </c>
      <c r="U98" s="94" t="str">
        <f t="array" ref="U98">IFERROR(VLOOKUP($C98&amp;$G$4,CHOOSE({1,2},Data!$A$2:$A$15458&amp;Data!$E$2:$E$15458,Data!$F$2:$F$15458),2,0),"")</f>
        <v/>
      </c>
      <c r="V98" s="20"/>
      <c r="W98" s="79" t="str">
        <f>IF(S98="Không đủ ĐKDT","Học lại",IF(S98="Đình chỉ thi","Học lại",IF(AND(MID(G98,2,2)&lt;"12",S98="Vắng"),"Thi lại",IF(S98="Vắng có phép", "Thi lại",IF(AND((MID(G98,2,2)&lt;"12"),P98&lt;4.5),"Thi lại",IF(AND((MID(G98,2,2)&lt;"19"),P98&lt;4),"Học lại",IF(AND((MID(G98,2,2)&gt;"18"),P98&lt;4),"Thi lại",IF(AND(MID(G98,2,2)&gt;"18",O98=0),"Thi lại",IF(AND((MID(G98,2,2)&lt;"12"),O98=0),"Thi lại",IF(AND((MID(G98,2,2)&lt;"19"),(MID(G98,2,2)&gt;"11"),O98=0),"Học lại","Đạt"))))))))))</f>
        <v>Thi lại</v>
      </c>
      <c r="X98" s="58"/>
      <c r="Y98" s="58"/>
      <c r="Z98" s="58"/>
      <c r="AA98" s="58"/>
      <c r="AB98" s="58"/>
      <c r="AC98" s="58"/>
      <c r="AD98" s="58"/>
      <c r="AE98" s="58"/>
      <c r="AF98" s="58"/>
      <c r="AG98" s="58"/>
      <c r="AH98" s="58"/>
      <c r="AI98" s="58"/>
      <c r="AJ98" s="58"/>
      <c r="AK98" s="58"/>
      <c r="AL98" s="58"/>
    </row>
    <row r="99" spans="2:38" ht="17.850000000000001" hidden="1" customHeight="1">
      <c r="B99" s="21">
        <f>IF(LEN(C99=0),SUBTOTAL(3,$C$9:C99),"")</f>
        <v>86</v>
      </c>
      <c r="C99" s="22"/>
      <c r="D99" s="23"/>
      <c r="E99" s="24"/>
      <c r="F99" s="25"/>
      <c r="G99" s="22"/>
      <c r="H99" s="26" t="s">
        <v>28</v>
      </c>
      <c r="I99" s="26" t="s">
        <v>28</v>
      </c>
      <c r="J99" s="26" t="s">
        <v>28</v>
      </c>
      <c r="K99" s="26" t="s">
        <v>28</v>
      </c>
      <c r="L99" s="33"/>
      <c r="M99" s="33"/>
      <c r="N99" s="33"/>
      <c r="O99" s="77" t="s">
        <v>28</v>
      </c>
      <c r="P99" s="28">
        <f>ROUND(SUMPRODUCT(H99:O99,$H$8:$O$8)/100,1)</f>
        <v>0</v>
      </c>
      <c r="Q99" s="29" t="str">
        <f t="shared" si="9"/>
        <v>F</v>
      </c>
      <c r="R99" s="30" t="str">
        <f t="shared" si="10"/>
        <v>Kém</v>
      </c>
      <c r="S99" s="31" t="str">
        <f t="shared" si="11"/>
        <v/>
      </c>
      <c r="T99" s="32" t="str">
        <f t="array" ref="T99">IFERROR(VLOOKUP($C99&amp;$S$3,CHOOSE({1,2},Data!$A$2:$A$15458&amp;Data!$B$2:$B$15458,Data!$C$2:$C$15458),2,0),"")</f>
        <v/>
      </c>
      <c r="U99" s="94" t="str">
        <f t="array" ref="U99">IFERROR(VLOOKUP($C99&amp;$G$4,CHOOSE({1,2},Data!$A$2:$A$15458&amp;Data!$E$2:$E$15458,Data!$F$2:$F$15458),2,0),"")</f>
        <v/>
      </c>
      <c r="V99" s="20"/>
      <c r="W99" s="79" t="str">
        <f>IF(S99="Không đủ ĐKDT","Học lại",IF(S99="Đình chỉ thi","Học lại",IF(AND(MID(G99,2,2)&lt;"12",S99="Vắng"),"Thi lại",IF(S99="Vắng có phép", "Thi lại",IF(AND((MID(G99,2,2)&lt;"12"),P99&lt;4.5),"Thi lại",IF(AND((MID(G99,2,2)&lt;"19"),P99&lt;4),"Học lại",IF(AND((MID(G99,2,2)&gt;"18"),P99&lt;4),"Thi lại",IF(AND(MID(G99,2,2)&gt;"18",O99=0),"Thi lại",IF(AND((MID(G99,2,2)&lt;"12"),O99=0),"Thi lại",IF(AND((MID(G99,2,2)&lt;"19"),(MID(G99,2,2)&gt;"11"),O99=0),"Học lại","Đạt"))))))))))</f>
        <v>Thi lại</v>
      </c>
      <c r="X99" s="58"/>
      <c r="Y99" s="58"/>
      <c r="Z99" s="58"/>
      <c r="AA99" s="58"/>
      <c r="AB99" s="58"/>
      <c r="AC99" s="58"/>
      <c r="AD99" s="58"/>
      <c r="AE99" s="58"/>
      <c r="AF99" s="58"/>
      <c r="AG99" s="58"/>
      <c r="AH99" s="58"/>
      <c r="AI99" s="58"/>
      <c r="AJ99" s="58"/>
      <c r="AK99" s="58"/>
      <c r="AL99" s="58"/>
    </row>
    <row r="100" spans="2:38" ht="17.850000000000001" hidden="1" customHeight="1">
      <c r="B100" s="21">
        <f>IF(LEN(C100=0),SUBTOTAL(3,$C$9:C100),"")</f>
        <v>86</v>
      </c>
      <c r="C100" s="22"/>
      <c r="D100" s="23"/>
      <c r="E100" s="24"/>
      <c r="F100" s="25"/>
      <c r="G100" s="22"/>
      <c r="H100" s="26" t="s">
        <v>28</v>
      </c>
      <c r="I100" s="26" t="s">
        <v>28</v>
      </c>
      <c r="J100" s="26" t="s">
        <v>28</v>
      </c>
      <c r="K100" s="26" t="s">
        <v>28</v>
      </c>
      <c r="L100" s="33"/>
      <c r="M100" s="33"/>
      <c r="N100" s="33"/>
      <c r="O100" s="77" t="s">
        <v>28</v>
      </c>
      <c r="P100" s="28">
        <f>ROUND(SUMPRODUCT(H100:O100,$H$8:$O$8)/100,1)</f>
        <v>0</v>
      </c>
      <c r="Q100" s="29" t="str">
        <f t="shared" si="9"/>
        <v>F</v>
      </c>
      <c r="R100" s="30" t="str">
        <f t="shared" si="10"/>
        <v>Kém</v>
      </c>
      <c r="S100" s="31" t="str">
        <f t="shared" si="11"/>
        <v/>
      </c>
      <c r="T100" s="32" t="str">
        <f t="array" ref="T100">IFERROR(VLOOKUP($C100&amp;$S$3,CHOOSE({1,2},Data!$A$2:$A$15458&amp;Data!$B$2:$B$15458,Data!$C$2:$C$15458),2,0),"")</f>
        <v/>
      </c>
      <c r="U100" s="94" t="str">
        <f t="array" ref="U100">IFERROR(VLOOKUP($C100&amp;$G$4,CHOOSE({1,2},Data!$A$2:$A$15458&amp;Data!$E$2:$E$15458,Data!$F$2:$F$15458),2,0),"")</f>
        <v/>
      </c>
      <c r="V100" s="20"/>
      <c r="W100" s="79" t="str">
        <f>IF(S100="Không đủ ĐKDT","Học lại",IF(S100="Đình chỉ thi","Học lại",IF(AND(MID(G100,2,2)&lt;"12",S100="Vắng"),"Thi lại",IF(S100="Vắng có phép", "Thi lại",IF(AND((MID(G100,2,2)&lt;"12"),P100&lt;4.5),"Thi lại",IF(AND((MID(G100,2,2)&lt;"19"),P100&lt;4),"Học lại",IF(AND((MID(G100,2,2)&gt;"18"),P100&lt;4),"Thi lại",IF(AND(MID(G100,2,2)&gt;"18",O100=0),"Thi lại",IF(AND((MID(G100,2,2)&lt;"12"),O100=0),"Thi lại",IF(AND((MID(G100,2,2)&lt;"19"),(MID(G100,2,2)&gt;"11"),O100=0),"Học lại","Đạt"))))))))))</f>
        <v>Thi lại</v>
      </c>
      <c r="X100" s="58"/>
      <c r="Y100" s="58"/>
      <c r="Z100" s="58"/>
      <c r="AA100" s="58"/>
      <c r="AB100" s="58"/>
      <c r="AC100" s="58"/>
      <c r="AD100" s="58"/>
      <c r="AE100" s="58"/>
      <c r="AF100" s="58"/>
      <c r="AG100" s="58"/>
      <c r="AH100" s="58"/>
      <c r="AI100" s="58"/>
      <c r="AJ100" s="58"/>
      <c r="AK100" s="58"/>
      <c r="AL100" s="58"/>
    </row>
    <row r="101" spans="2:38" ht="17.850000000000001" hidden="1" customHeight="1">
      <c r="B101" s="21">
        <f>IF(LEN(C101=0),SUBTOTAL(3,$C$9:C101),"")</f>
        <v>86</v>
      </c>
      <c r="C101" s="22"/>
      <c r="D101" s="23"/>
      <c r="E101" s="24"/>
      <c r="F101" s="25"/>
      <c r="G101" s="22"/>
      <c r="H101" s="26" t="s">
        <v>28</v>
      </c>
      <c r="I101" s="26" t="s">
        <v>28</v>
      </c>
      <c r="J101" s="26" t="s">
        <v>28</v>
      </c>
      <c r="K101" s="26" t="s">
        <v>28</v>
      </c>
      <c r="L101" s="33"/>
      <c r="M101" s="33"/>
      <c r="N101" s="33"/>
      <c r="O101" s="77" t="s">
        <v>28</v>
      </c>
      <c r="P101" s="28">
        <f>ROUND(SUMPRODUCT(H101:O101,$H$8:$O$8)/100,1)</f>
        <v>0</v>
      </c>
      <c r="Q101" s="29" t="str">
        <f t="shared" si="9"/>
        <v>F</v>
      </c>
      <c r="R101" s="30" t="str">
        <f t="shared" si="10"/>
        <v>Kém</v>
      </c>
      <c r="S101" s="31" t="str">
        <f t="shared" si="11"/>
        <v/>
      </c>
      <c r="T101" s="32" t="str">
        <f t="array" ref="T101">IFERROR(VLOOKUP($C101&amp;$S$3,CHOOSE({1,2},Data!$A$2:$A$15458&amp;Data!$B$2:$B$15458,Data!$C$2:$C$15458),2,0),"")</f>
        <v/>
      </c>
      <c r="U101" s="94" t="str">
        <f t="array" ref="U101">IFERROR(VLOOKUP($C101&amp;$G$4,CHOOSE({1,2},Data!$A$2:$A$15458&amp;Data!$E$2:$E$15458,Data!$F$2:$F$15458),2,0),"")</f>
        <v/>
      </c>
      <c r="V101" s="20"/>
      <c r="W101" s="79" t="str">
        <f>IF(S101="Không đủ ĐKDT","Học lại",IF(S101="Đình chỉ thi","Học lại",IF(AND(MID(G101,2,2)&lt;"12",S101="Vắng"),"Thi lại",IF(S101="Vắng có phép", "Thi lại",IF(AND((MID(G101,2,2)&lt;"12"),P101&lt;4.5),"Thi lại",IF(AND((MID(G101,2,2)&lt;"19"),P101&lt;4),"Học lại",IF(AND((MID(G101,2,2)&gt;"18"),P101&lt;4),"Thi lại",IF(AND(MID(G101,2,2)&gt;"18",O101=0),"Thi lại",IF(AND((MID(G101,2,2)&lt;"12"),O101=0),"Thi lại",IF(AND((MID(G101,2,2)&lt;"19"),(MID(G101,2,2)&gt;"11"),O101=0),"Học lại","Đạt"))))))))))</f>
        <v>Thi lại</v>
      </c>
      <c r="X101" s="58"/>
      <c r="Y101" s="58"/>
      <c r="Z101" s="58"/>
      <c r="AA101" s="58"/>
      <c r="AB101" s="58"/>
      <c r="AC101" s="58"/>
      <c r="AD101" s="58"/>
      <c r="AE101" s="58"/>
      <c r="AF101" s="58"/>
      <c r="AG101" s="58"/>
      <c r="AH101" s="58"/>
      <c r="AI101" s="58"/>
      <c r="AJ101" s="58"/>
      <c r="AK101" s="58"/>
      <c r="AL101" s="58"/>
    </row>
    <row r="102" spans="2:38" ht="17.850000000000001" hidden="1" customHeight="1">
      <c r="B102" s="21">
        <f>IF(LEN(C102=0),SUBTOTAL(3,$C$9:C102),"")</f>
        <v>86</v>
      </c>
      <c r="C102" s="22"/>
      <c r="D102" s="23"/>
      <c r="E102" s="24"/>
      <c r="F102" s="25"/>
      <c r="G102" s="22"/>
      <c r="H102" s="26" t="s">
        <v>28</v>
      </c>
      <c r="I102" s="26" t="s">
        <v>28</v>
      </c>
      <c r="J102" s="26" t="s">
        <v>28</v>
      </c>
      <c r="K102" s="26" t="s">
        <v>28</v>
      </c>
      <c r="L102" s="33"/>
      <c r="M102" s="33"/>
      <c r="N102" s="33"/>
      <c r="O102" s="77" t="s">
        <v>28</v>
      </c>
      <c r="P102" s="28">
        <f>ROUND(SUMPRODUCT(H102:O102,$H$8:$O$8)/100,1)</f>
        <v>0</v>
      </c>
      <c r="Q102" s="29" t="str">
        <f t="shared" si="9"/>
        <v>F</v>
      </c>
      <c r="R102" s="30" t="str">
        <f t="shared" si="10"/>
        <v>Kém</v>
      </c>
      <c r="S102" s="31" t="str">
        <f t="shared" si="11"/>
        <v/>
      </c>
      <c r="T102" s="32" t="str">
        <f t="array" ref="T102">IFERROR(VLOOKUP($C102&amp;$S$3,CHOOSE({1,2},Data!$A$2:$A$15458&amp;Data!$B$2:$B$15458,Data!$C$2:$C$15458),2,0),"")</f>
        <v/>
      </c>
      <c r="U102" s="94" t="str">
        <f t="array" ref="U102">IFERROR(VLOOKUP($C102&amp;$G$4,CHOOSE({1,2},Data!$A$2:$A$15458&amp;Data!$E$2:$E$15458,Data!$F$2:$F$15458),2,0),"")</f>
        <v/>
      </c>
      <c r="V102" s="20"/>
      <c r="W102" s="79" t="str">
        <f>IF(S102="Không đủ ĐKDT","Học lại",IF(S102="Đình chỉ thi","Học lại",IF(AND(MID(G102,2,2)&lt;"12",S102="Vắng"),"Thi lại",IF(S102="Vắng có phép", "Thi lại",IF(AND((MID(G102,2,2)&lt;"12"),P102&lt;4.5),"Thi lại",IF(AND((MID(G102,2,2)&lt;"19"),P102&lt;4),"Học lại",IF(AND((MID(G102,2,2)&gt;"18"),P102&lt;4),"Thi lại",IF(AND(MID(G102,2,2)&gt;"18",O102=0),"Thi lại",IF(AND((MID(G102,2,2)&lt;"12"),O102=0),"Thi lại",IF(AND((MID(G102,2,2)&lt;"19"),(MID(G102,2,2)&gt;"11"),O102=0),"Học lại","Đạt"))))))))))</f>
        <v>Thi lại</v>
      </c>
      <c r="X102" s="58"/>
      <c r="Y102" s="58"/>
      <c r="Z102" s="58"/>
      <c r="AA102" s="58"/>
      <c r="AB102" s="58"/>
      <c r="AC102" s="58"/>
      <c r="AD102" s="58"/>
      <c r="AE102" s="58"/>
      <c r="AF102" s="58"/>
      <c r="AG102" s="58"/>
      <c r="AH102" s="58"/>
      <c r="AI102" s="58"/>
      <c r="AJ102" s="58"/>
      <c r="AK102" s="58"/>
      <c r="AL102" s="58"/>
    </row>
    <row r="103" spans="2:38" ht="17.850000000000001" hidden="1" customHeight="1">
      <c r="B103" s="21">
        <f>IF(LEN(C103=0),SUBTOTAL(3,$C$9:C103),"")</f>
        <v>86</v>
      </c>
      <c r="C103" s="22"/>
      <c r="D103" s="23"/>
      <c r="E103" s="24"/>
      <c r="F103" s="25"/>
      <c r="G103" s="22"/>
      <c r="H103" s="26" t="s">
        <v>28</v>
      </c>
      <c r="I103" s="26" t="s">
        <v>28</v>
      </c>
      <c r="J103" s="26" t="s">
        <v>28</v>
      </c>
      <c r="K103" s="26" t="s">
        <v>28</v>
      </c>
      <c r="L103" s="33"/>
      <c r="M103" s="33"/>
      <c r="N103" s="33"/>
      <c r="O103" s="77" t="s">
        <v>28</v>
      </c>
      <c r="P103" s="28">
        <f>ROUND(SUMPRODUCT(H103:O103,$H$8:$O$8)/100,1)</f>
        <v>0</v>
      </c>
      <c r="Q103" s="29" t="str">
        <f t="shared" si="9"/>
        <v>F</v>
      </c>
      <c r="R103" s="30" t="str">
        <f t="shared" si="10"/>
        <v>Kém</v>
      </c>
      <c r="S103" s="31" t="str">
        <f t="shared" si="11"/>
        <v/>
      </c>
      <c r="T103" s="32" t="str">
        <f t="array" ref="T103">IFERROR(VLOOKUP($C103&amp;$S$3,CHOOSE({1,2},Data!$A$2:$A$15458&amp;Data!$B$2:$B$15458,Data!$C$2:$C$15458),2,0),"")</f>
        <v/>
      </c>
      <c r="U103" s="94" t="str">
        <f t="array" ref="U103">IFERROR(VLOOKUP($C103&amp;$G$4,CHOOSE({1,2},Data!$A$2:$A$15458&amp;Data!$E$2:$E$15458,Data!$F$2:$F$15458),2,0),"")</f>
        <v/>
      </c>
      <c r="V103" s="20"/>
      <c r="W103" s="79" t="str">
        <f>IF(S103="Không đủ ĐKDT","Học lại",IF(S103="Đình chỉ thi","Học lại",IF(AND(MID(G103,2,2)&lt;"12",S103="Vắng"),"Thi lại",IF(S103="Vắng có phép", "Thi lại",IF(AND((MID(G103,2,2)&lt;"12"),P103&lt;4.5),"Thi lại",IF(AND((MID(G103,2,2)&lt;"19"),P103&lt;4),"Học lại",IF(AND((MID(G103,2,2)&gt;"18"),P103&lt;4),"Thi lại",IF(AND(MID(G103,2,2)&gt;"18",O103=0),"Thi lại",IF(AND((MID(G103,2,2)&lt;"12"),O103=0),"Thi lại",IF(AND((MID(G103,2,2)&lt;"19"),(MID(G103,2,2)&gt;"11"),O103=0),"Học lại","Đạt"))))))))))</f>
        <v>Thi lại</v>
      </c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</row>
    <row r="104" spans="2:38" ht="17.850000000000001" hidden="1" customHeight="1">
      <c r="B104" s="21">
        <f>IF(LEN(C104=0),SUBTOTAL(3,$C$9:C104),"")</f>
        <v>86</v>
      </c>
      <c r="C104" s="22"/>
      <c r="D104" s="23"/>
      <c r="E104" s="24"/>
      <c r="F104" s="25"/>
      <c r="G104" s="22"/>
      <c r="H104" s="26" t="s">
        <v>28</v>
      </c>
      <c r="I104" s="26" t="s">
        <v>28</v>
      </c>
      <c r="J104" s="26" t="s">
        <v>28</v>
      </c>
      <c r="K104" s="26" t="s">
        <v>28</v>
      </c>
      <c r="L104" s="33"/>
      <c r="M104" s="33"/>
      <c r="N104" s="33"/>
      <c r="O104" s="77" t="s">
        <v>28</v>
      </c>
      <c r="P104" s="28">
        <f>ROUND(SUMPRODUCT(H104:O104,$H$8:$O$8)/100,1)</f>
        <v>0</v>
      </c>
      <c r="Q104" s="29" t="str">
        <f t="shared" si="9"/>
        <v>F</v>
      </c>
      <c r="R104" s="30" t="str">
        <f t="shared" si="10"/>
        <v>Kém</v>
      </c>
      <c r="S104" s="31" t="str">
        <f t="shared" si="11"/>
        <v/>
      </c>
      <c r="T104" s="32" t="str">
        <f t="array" ref="T104">IFERROR(VLOOKUP($C104&amp;$S$3,CHOOSE({1,2},Data!$A$2:$A$15458&amp;Data!$B$2:$B$15458,Data!$C$2:$C$15458),2,0),"")</f>
        <v/>
      </c>
      <c r="U104" s="94" t="str">
        <f t="array" ref="U104">IFERROR(VLOOKUP($C104&amp;$G$4,CHOOSE({1,2},Data!$A$2:$A$15458&amp;Data!$E$2:$E$15458,Data!$F$2:$F$15458),2,0),"")</f>
        <v/>
      </c>
      <c r="V104" s="20"/>
      <c r="W104" s="79" t="str">
        <f>IF(S104="Không đủ ĐKDT","Học lại",IF(S104="Đình chỉ thi","Học lại",IF(AND(MID(G104,2,2)&lt;"12",S104="Vắng"),"Thi lại",IF(S104="Vắng có phép", "Thi lại",IF(AND((MID(G104,2,2)&lt;"12"),P104&lt;4.5),"Thi lại",IF(AND((MID(G104,2,2)&lt;"19"),P104&lt;4),"Học lại",IF(AND((MID(G104,2,2)&gt;"18"),P104&lt;4),"Thi lại",IF(AND(MID(G104,2,2)&gt;"18",O104=0),"Thi lại",IF(AND((MID(G104,2,2)&lt;"12"),O104=0),"Thi lại",IF(AND((MID(G104,2,2)&lt;"19"),(MID(G104,2,2)&gt;"11"),O104=0),"Học lại","Đạt"))))))))))</f>
        <v>Thi lại</v>
      </c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</row>
    <row r="105" spans="2:38" ht="17.850000000000001" hidden="1" customHeight="1">
      <c r="B105" s="21">
        <f>IF(LEN(C105=0),SUBTOTAL(3,$C$9:C105),"")</f>
        <v>86</v>
      </c>
      <c r="C105" s="22"/>
      <c r="D105" s="23"/>
      <c r="E105" s="24"/>
      <c r="F105" s="25"/>
      <c r="G105" s="22"/>
      <c r="H105" s="26" t="s">
        <v>28</v>
      </c>
      <c r="I105" s="26" t="s">
        <v>28</v>
      </c>
      <c r="J105" s="26" t="s">
        <v>28</v>
      </c>
      <c r="K105" s="26" t="s">
        <v>28</v>
      </c>
      <c r="L105" s="33"/>
      <c r="M105" s="33"/>
      <c r="N105" s="33"/>
      <c r="O105" s="77" t="s">
        <v>28</v>
      </c>
      <c r="P105" s="28">
        <f>ROUND(SUMPRODUCT(H105:O105,$H$8:$O$8)/100,1)</f>
        <v>0</v>
      </c>
      <c r="Q105" s="29" t="str">
        <f t="shared" ref="Q105:Q121" si="12">IF(AND($P105&gt;=9,$P105&lt;=10),"A+","")&amp;IF(AND($P105&gt;=8.5,$P105&lt;=8.9),"A","")&amp;IF(AND($P105&gt;=8,$P105&lt;=8.4),"B+","")&amp;IF(AND($P105&gt;=7,$P105&lt;=7.9),"B","")&amp;IF(AND($P105&gt;=6.5,$P105&lt;=6.9),"C+","")&amp;IF(AND($P105&gt;=5.5,$P105&lt;=6.4),"C","")&amp;IF(AND($P105&gt;=5,$P105&lt;=5.4),"D+","")&amp;IF(AND($P105&gt;=4,$P105&lt;=4.9),"D","")&amp;IF(AND($P105&lt;4),"F","")</f>
        <v>F</v>
      </c>
      <c r="R105" s="30" t="str">
        <f t="shared" ref="R105:R121" si="13">IF($P105&lt;4,"Kém",IF(AND($P105&gt;=4,$P105&lt;=5.4),"Trung bình yếu",IF(AND($P105&gt;=5.5,$P105&lt;=6.9),"Trung bình",IF(AND($P105&gt;=7,$P105&lt;=8.4),"Khá",IF(AND($P105&gt;=8.5,$P105&lt;=10),"Giỏi","")))))</f>
        <v>Kém</v>
      </c>
      <c r="S105" s="31" t="str">
        <f t="shared" ref="S105:S123" si="14">+IF(OR($H105=0,$I105=0,$J105=0,$K105=0),"Không đủ ĐKDT",IF(AND(O105=0,P105&gt;=4),"Không đạt",""))</f>
        <v/>
      </c>
      <c r="T105" s="32" t="str">
        <f t="array" ref="T105">IFERROR(VLOOKUP($C105&amp;$S$3,CHOOSE({1,2},Data!$A$2:$A$15458&amp;Data!$B$2:$B$15458,Data!$C$2:$C$15458),2,0),"")</f>
        <v/>
      </c>
      <c r="U105" s="94" t="str">
        <f t="array" ref="U105">IFERROR(VLOOKUP($C105&amp;$G$4,CHOOSE({1,2},Data!$A$2:$A$15458&amp;Data!$E$2:$E$15458,Data!$F$2:$F$15458),2,0),"")</f>
        <v/>
      </c>
      <c r="V105" s="20"/>
      <c r="W105" s="79" t="str">
        <f>IF(S105="Không đủ ĐKDT","Học lại",IF(S105="Đình chỉ thi","Học lại",IF(AND(MID(G105,2,2)&lt;"12",S105="Vắng"),"Thi lại",IF(S105="Vắng có phép", "Thi lại",IF(AND((MID(G105,2,2)&lt;"12"),P105&lt;4.5),"Thi lại",IF(AND((MID(G105,2,2)&lt;"19"),P105&lt;4),"Học lại",IF(AND((MID(G105,2,2)&gt;"18"),P105&lt;4),"Thi lại",IF(AND(MID(G105,2,2)&gt;"18",O105=0),"Thi lại",IF(AND((MID(G105,2,2)&lt;"12"),O105=0),"Thi lại",IF(AND((MID(G105,2,2)&lt;"19"),(MID(G105,2,2)&gt;"11"),O105=0),"Học lại","Đạt"))))))))))</f>
        <v>Thi lại</v>
      </c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</row>
    <row r="106" spans="2:38" ht="17.850000000000001" hidden="1" customHeight="1">
      <c r="B106" s="21">
        <f>IF(LEN(C106=0),SUBTOTAL(3,$C$9:C106),"")</f>
        <v>86</v>
      </c>
      <c r="C106" s="22"/>
      <c r="D106" s="23"/>
      <c r="E106" s="24"/>
      <c r="F106" s="25"/>
      <c r="G106" s="22"/>
      <c r="H106" s="26" t="s">
        <v>28</v>
      </c>
      <c r="I106" s="26" t="s">
        <v>28</v>
      </c>
      <c r="J106" s="26" t="s">
        <v>28</v>
      </c>
      <c r="K106" s="26" t="s">
        <v>28</v>
      </c>
      <c r="L106" s="33"/>
      <c r="M106" s="33"/>
      <c r="N106" s="33"/>
      <c r="O106" s="77" t="s">
        <v>28</v>
      </c>
      <c r="P106" s="28">
        <f>ROUND(SUMPRODUCT(H106:O106,$H$8:$O$8)/100,1)</f>
        <v>0</v>
      </c>
      <c r="Q106" s="29" t="str">
        <f t="shared" si="12"/>
        <v>F</v>
      </c>
      <c r="R106" s="30" t="str">
        <f t="shared" si="13"/>
        <v>Kém</v>
      </c>
      <c r="S106" s="31" t="str">
        <f t="shared" si="14"/>
        <v/>
      </c>
      <c r="T106" s="32" t="str">
        <f t="array" ref="T106">IFERROR(VLOOKUP($C106&amp;$S$3,CHOOSE({1,2},Data!$A$2:$A$15458&amp;Data!$B$2:$B$15458,Data!$C$2:$C$15458),2,0),"")</f>
        <v/>
      </c>
      <c r="U106" s="94" t="str">
        <f t="array" ref="U106">IFERROR(VLOOKUP($C106&amp;$G$4,CHOOSE({1,2},Data!$A$2:$A$15458&amp;Data!$E$2:$E$15458,Data!$F$2:$F$15458),2,0),"")</f>
        <v/>
      </c>
      <c r="V106" s="20"/>
      <c r="W106" s="79" t="str">
        <f>IF(S106="Không đủ ĐKDT","Học lại",IF(S106="Đình chỉ thi","Học lại",IF(AND(MID(G106,2,2)&lt;"12",S106="Vắng"),"Thi lại",IF(S106="Vắng có phép", "Thi lại",IF(AND((MID(G106,2,2)&lt;"12"),P106&lt;4.5),"Thi lại",IF(AND((MID(G106,2,2)&lt;"19"),P106&lt;4),"Học lại",IF(AND((MID(G106,2,2)&gt;"18"),P106&lt;4),"Thi lại",IF(AND(MID(G106,2,2)&gt;"18",O106=0),"Thi lại",IF(AND((MID(G106,2,2)&lt;"12"),O106=0),"Thi lại",IF(AND((MID(G106,2,2)&lt;"19"),(MID(G106,2,2)&gt;"11"),O106=0),"Học lại","Đạt"))))))))))</f>
        <v>Thi lại</v>
      </c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</row>
    <row r="107" spans="2:38" ht="17.850000000000001" hidden="1" customHeight="1">
      <c r="B107" s="21">
        <f>IF(LEN(C107=0),SUBTOTAL(3,$C$9:C107),"")</f>
        <v>86</v>
      </c>
      <c r="C107" s="22"/>
      <c r="D107" s="23"/>
      <c r="E107" s="24"/>
      <c r="F107" s="25"/>
      <c r="G107" s="22"/>
      <c r="H107" s="26" t="s">
        <v>28</v>
      </c>
      <c r="I107" s="26" t="s">
        <v>28</v>
      </c>
      <c r="J107" s="26" t="s">
        <v>28</v>
      </c>
      <c r="K107" s="26" t="s">
        <v>28</v>
      </c>
      <c r="L107" s="33"/>
      <c r="M107" s="33"/>
      <c r="N107" s="33"/>
      <c r="O107" s="77" t="s">
        <v>28</v>
      </c>
      <c r="P107" s="28">
        <f>ROUND(SUMPRODUCT(H107:O107,$H$8:$O$8)/100,1)</f>
        <v>0</v>
      </c>
      <c r="Q107" s="29" t="str">
        <f t="shared" si="12"/>
        <v>F</v>
      </c>
      <c r="R107" s="30" t="str">
        <f t="shared" si="13"/>
        <v>Kém</v>
      </c>
      <c r="S107" s="31" t="str">
        <f t="shared" si="14"/>
        <v/>
      </c>
      <c r="T107" s="32" t="str">
        <f t="array" ref="T107">IFERROR(VLOOKUP($C107&amp;$S$3,CHOOSE({1,2},Data!$A$2:$A$15458&amp;Data!$B$2:$B$15458,Data!$C$2:$C$15458),2,0),"")</f>
        <v/>
      </c>
      <c r="U107" s="94" t="str">
        <f t="array" ref="U107">IFERROR(VLOOKUP($C107&amp;$G$4,CHOOSE({1,2},Data!$A$2:$A$15458&amp;Data!$E$2:$E$15458,Data!$F$2:$F$15458),2,0),"")</f>
        <v/>
      </c>
      <c r="V107" s="20"/>
      <c r="W107" s="79" t="str">
        <f>IF(S107="Không đủ ĐKDT","Học lại",IF(S107="Đình chỉ thi","Học lại",IF(AND(MID(G107,2,2)&lt;"12",S107="Vắng"),"Thi lại",IF(S107="Vắng có phép", "Thi lại",IF(AND((MID(G107,2,2)&lt;"12"),P107&lt;4.5),"Thi lại",IF(AND((MID(G107,2,2)&lt;"19"),P107&lt;4),"Học lại",IF(AND((MID(G107,2,2)&gt;"18"),P107&lt;4),"Thi lại",IF(AND(MID(G107,2,2)&gt;"18",O107=0),"Thi lại",IF(AND((MID(G107,2,2)&lt;"12"),O107=0),"Thi lại",IF(AND((MID(G107,2,2)&lt;"19"),(MID(G107,2,2)&gt;"11"),O107=0),"Học lại","Đạt"))))))))))</f>
        <v>Thi lại</v>
      </c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</row>
    <row r="108" spans="2:38" ht="17.850000000000001" hidden="1" customHeight="1">
      <c r="B108" s="21">
        <f>IF(LEN(C108=0),SUBTOTAL(3,$C$9:C108),"")</f>
        <v>86</v>
      </c>
      <c r="C108" s="22"/>
      <c r="D108" s="23"/>
      <c r="E108" s="24"/>
      <c r="F108" s="25"/>
      <c r="G108" s="22"/>
      <c r="H108" s="26" t="s">
        <v>28</v>
      </c>
      <c r="I108" s="26" t="s">
        <v>28</v>
      </c>
      <c r="J108" s="26" t="s">
        <v>28</v>
      </c>
      <c r="K108" s="26" t="s">
        <v>28</v>
      </c>
      <c r="L108" s="33"/>
      <c r="M108" s="33"/>
      <c r="N108" s="33"/>
      <c r="O108" s="77" t="s">
        <v>28</v>
      </c>
      <c r="P108" s="28">
        <f>ROUND(SUMPRODUCT(H108:O108,$H$8:$O$8)/100,1)</f>
        <v>0</v>
      </c>
      <c r="Q108" s="29" t="str">
        <f t="shared" si="12"/>
        <v>F</v>
      </c>
      <c r="R108" s="30" t="str">
        <f t="shared" si="13"/>
        <v>Kém</v>
      </c>
      <c r="S108" s="31" t="str">
        <f t="shared" si="14"/>
        <v/>
      </c>
      <c r="T108" s="32" t="str">
        <f t="array" ref="T108">IFERROR(VLOOKUP($C108&amp;$S$3,CHOOSE({1,2},Data!$A$2:$A$15458&amp;Data!$B$2:$B$15458,Data!$C$2:$C$15458),2,0),"")</f>
        <v/>
      </c>
      <c r="U108" s="94" t="str">
        <f t="array" ref="U108">IFERROR(VLOOKUP($C108&amp;$G$4,CHOOSE({1,2},Data!$A$2:$A$15458&amp;Data!$E$2:$E$15458,Data!$F$2:$F$15458),2,0),"")</f>
        <v/>
      </c>
      <c r="V108" s="20"/>
      <c r="W108" s="79" t="str">
        <f>IF(S108="Không đủ ĐKDT","Học lại",IF(S108="Đình chỉ thi","Học lại",IF(AND(MID(G108,2,2)&lt;"12",S108="Vắng"),"Thi lại",IF(S108="Vắng có phép", "Thi lại",IF(AND((MID(G108,2,2)&lt;"12"),P108&lt;4.5),"Thi lại",IF(AND((MID(G108,2,2)&lt;"19"),P108&lt;4),"Học lại",IF(AND((MID(G108,2,2)&gt;"18"),P108&lt;4),"Thi lại",IF(AND(MID(G108,2,2)&gt;"18",O108=0),"Thi lại",IF(AND((MID(G108,2,2)&lt;"12"),O108=0),"Thi lại",IF(AND((MID(G108,2,2)&lt;"19"),(MID(G108,2,2)&gt;"11"),O108=0),"Học lại","Đạt"))))))))))</f>
        <v>Thi lại</v>
      </c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</row>
    <row r="109" spans="2:38" ht="17.850000000000001" hidden="1" customHeight="1">
      <c r="B109" s="21">
        <f>IF(LEN(C109=0),SUBTOTAL(3,$C$9:C109),"")</f>
        <v>86</v>
      </c>
      <c r="C109" s="22"/>
      <c r="D109" s="23"/>
      <c r="E109" s="24"/>
      <c r="F109" s="25"/>
      <c r="G109" s="22"/>
      <c r="H109" s="26" t="s">
        <v>28</v>
      </c>
      <c r="I109" s="26" t="s">
        <v>28</v>
      </c>
      <c r="J109" s="26" t="s">
        <v>28</v>
      </c>
      <c r="K109" s="26" t="s">
        <v>28</v>
      </c>
      <c r="L109" s="33"/>
      <c r="M109" s="33"/>
      <c r="N109" s="33"/>
      <c r="O109" s="77" t="s">
        <v>28</v>
      </c>
      <c r="P109" s="28">
        <f>ROUND(SUMPRODUCT(H109:O109,$H$8:$O$8)/100,1)</f>
        <v>0</v>
      </c>
      <c r="Q109" s="29" t="str">
        <f t="shared" si="12"/>
        <v>F</v>
      </c>
      <c r="R109" s="30" t="str">
        <f t="shared" si="13"/>
        <v>Kém</v>
      </c>
      <c r="S109" s="31" t="str">
        <f t="shared" si="14"/>
        <v/>
      </c>
      <c r="T109" s="32" t="str">
        <f t="array" ref="T109">IFERROR(VLOOKUP($C109&amp;$S$3,CHOOSE({1,2},Data!$A$2:$A$15458&amp;Data!$B$2:$B$15458,Data!$C$2:$C$15458),2,0),"")</f>
        <v/>
      </c>
      <c r="U109" s="94" t="str">
        <f t="array" ref="U109">IFERROR(VLOOKUP($C109&amp;$G$4,CHOOSE({1,2},Data!$A$2:$A$15458&amp;Data!$E$2:$E$15458,Data!$F$2:$F$15458),2,0),"")</f>
        <v/>
      </c>
      <c r="V109" s="20"/>
      <c r="W109" s="79" t="str">
        <f>IF(S109="Không đủ ĐKDT","Học lại",IF(S109="Đình chỉ thi","Học lại",IF(AND(MID(G109,2,2)&lt;"12",S109="Vắng"),"Thi lại",IF(S109="Vắng có phép", "Thi lại",IF(AND((MID(G109,2,2)&lt;"12"),P109&lt;4.5),"Thi lại",IF(AND((MID(G109,2,2)&lt;"19"),P109&lt;4),"Học lại",IF(AND((MID(G109,2,2)&gt;"18"),P109&lt;4),"Thi lại",IF(AND(MID(G109,2,2)&gt;"18",O109=0),"Thi lại",IF(AND((MID(G109,2,2)&lt;"12"),O109=0),"Thi lại",IF(AND((MID(G109,2,2)&lt;"19"),(MID(G109,2,2)&gt;"11"),O109=0),"Học lại","Đạt"))))))))))</f>
        <v>Thi lại</v>
      </c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</row>
    <row r="110" spans="2:38" ht="17.850000000000001" hidden="1" customHeight="1">
      <c r="B110" s="21">
        <f>IF(LEN(C110=0),SUBTOTAL(3,$C$9:C110),"")</f>
        <v>86</v>
      </c>
      <c r="C110" s="22"/>
      <c r="D110" s="23"/>
      <c r="E110" s="24"/>
      <c r="F110" s="25"/>
      <c r="G110" s="22"/>
      <c r="H110" s="26" t="s">
        <v>28</v>
      </c>
      <c r="I110" s="26" t="s">
        <v>28</v>
      </c>
      <c r="J110" s="26" t="s">
        <v>28</v>
      </c>
      <c r="K110" s="26" t="s">
        <v>28</v>
      </c>
      <c r="L110" s="33"/>
      <c r="M110" s="33"/>
      <c r="N110" s="33"/>
      <c r="O110" s="77" t="s">
        <v>28</v>
      </c>
      <c r="P110" s="28">
        <f>ROUND(SUMPRODUCT(H110:O110,$H$8:$O$8)/100,1)</f>
        <v>0</v>
      </c>
      <c r="Q110" s="29" t="str">
        <f t="shared" si="12"/>
        <v>F</v>
      </c>
      <c r="R110" s="30" t="str">
        <f t="shared" si="13"/>
        <v>Kém</v>
      </c>
      <c r="S110" s="31" t="str">
        <f t="shared" si="14"/>
        <v/>
      </c>
      <c r="T110" s="32" t="str">
        <f t="array" ref="T110">IFERROR(VLOOKUP($C110&amp;$S$3,CHOOSE({1,2},Data!$A$2:$A$15458&amp;Data!$B$2:$B$15458,Data!$C$2:$C$15458),2,0),"")</f>
        <v/>
      </c>
      <c r="U110" s="94" t="str">
        <f t="array" ref="U110">IFERROR(VLOOKUP($C110&amp;$G$4,CHOOSE({1,2},Data!$A$2:$A$15458&amp;Data!$E$2:$E$15458,Data!$F$2:$F$15458),2,0),"")</f>
        <v/>
      </c>
      <c r="V110" s="20"/>
      <c r="W110" s="79" t="str">
        <f>IF(S110="Không đủ ĐKDT","Học lại",IF(S110="Đình chỉ thi","Học lại",IF(AND(MID(G110,2,2)&lt;"12",S110="Vắng"),"Thi lại",IF(S110="Vắng có phép", "Thi lại",IF(AND((MID(G110,2,2)&lt;"12"),P110&lt;4.5),"Thi lại",IF(AND((MID(G110,2,2)&lt;"19"),P110&lt;4),"Học lại",IF(AND((MID(G110,2,2)&gt;"18"),P110&lt;4),"Thi lại",IF(AND(MID(G110,2,2)&gt;"18",O110=0),"Thi lại",IF(AND((MID(G110,2,2)&lt;"12"),O110=0),"Thi lại",IF(AND((MID(G110,2,2)&lt;"19"),(MID(G110,2,2)&gt;"11"),O110=0),"Học lại","Đạt"))))))))))</f>
        <v>Thi lại</v>
      </c>
      <c r="X110" s="58"/>
      <c r="Y110" s="58"/>
      <c r="Z110" s="58"/>
      <c r="AA110" s="58"/>
      <c r="AB110" s="58"/>
      <c r="AC110" s="58"/>
      <c r="AD110" s="58"/>
      <c r="AE110" s="58"/>
      <c r="AF110" s="58"/>
      <c r="AG110" s="58"/>
      <c r="AH110" s="58"/>
      <c r="AI110" s="58"/>
      <c r="AJ110" s="58"/>
      <c r="AK110" s="58"/>
      <c r="AL110" s="58"/>
    </row>
    <row r="111" spans="2:38" ht="17.850000000000001" hidden="1" customHeight="1">
      <c r="B111" s="21">
        <f>IF(LEN(C111=0),SUBTOTAL(3,$C$9:C111),"")</f>
        <v>86</v>
      </c>
      <c r="C111" s="22"/>
      <c r="D111" s="23"/>
      <c r="E111" s="24"/>
      <c r="F111" s="25"/>
      <c r="G111" s="22"/>
      <c r="H111" s="26" t="s">
        <v>28</v>
      </c>
      <c r="I111" s="26" t="s">
        <v>28</v>
      </c>
      <c r="J111" s="26" t="s">
        <v>28</v>
      </c>
      <c r="K111" s="26" t="s">
        <v>28</v>
      </c>
      <c r="L111" s="33"/>
      <c r="M111" s="33"/>
      <c r="N111" s="33"/>
      <c r="O111" s="77" t="s">
        <v>28</v>
      </c>
      <c r="P111" s="28">
        <f>ROUND(SUMPRODUCT(H111:O111,$H$8:$O$8)/100,1)</f>
        <v>0</v>
      </c>
      <c r="Q111" s="29" t="str">
        <f t="shared" si="12"/>
        <v>F</v>
      </c>
      <c r="R111" s="30" t="str">
        <f t="shared" si="13"/>
        <v>Kém</v>
      </c>
      <c r="S111" s="31" t="str">
        <f t="shared" si="14"/>
        <v/>
      </c>
      <c r="T111" s="32" t="str">
        <f t="array" ref="T111">IFERROR(VLOOKUP($C111&amp;$S$3,CHOOSE({1,2},Data!$A$2:$A$15458&amp;Data!$B$2:$B$15458,Data!$C$2:$C$15458),2,0),"")</f>
        <v/>
      </c>
      <c r="U111" s="94" t="str">
        <f t="array" ref="U111">IFERROR(VLOOKUP($C111&amp;$G$4,CHOOSE({1,2},Data!$A$2:$A$15458&amp;Data!$E$2:$E$15458,Data!$F$2:$F$15458),2,0),"")</f>
        <v/>
      </c>
      <c r="V111" s="20"/>
      <c r="W111" s="79" t="str">
        <f>IF(S111="Không đủ ĐKDT","Học lại",IF(S111="Đình chỉ thi","Học lại",IF(AND(MID(G111,2,2)&lt;"12",S111="Vắng"),"Thi lại",IF(S111="Vắng có phép", "Thi lại",IF(AND((MID(G111,2,2)&lt;"12"),P111&lt;4.5),"Thi lại",IF(AND((MID(G111,2,2)&lt;"19"),P111&lt;4),"Học lại",IF(AND((MID(G111,2,2)&gt;"18"),P111&lt;4),"Thi lại",IF(AND(MID(G111,2,2)&gt;"18",O111=0),"Thi lại",IF(AND((MID(G111,2,2)&lt;"12"),O111=0),"Thi lại",IF(AND((MID(G111,2,2)&lt;"19"),(MID(G111,2,2)&gt;"11"),O111=0),"Học lại","Đạt"))))))))))</f>
        <v>Thi lại</v>
      </c>
      <c r="X111" s="58"/>
      <c r="Y111" s="58"/>
      <c r="Z111" s="58"/>
      <c r="AA111" s="58"/>
      <c r="AB111" s="58"/>
      <c r="AC111" s="58"/>
      <c r="AD111" s="58"/>
      <c r="AE111" s="58"/>
      <c r="AF111" s="58"/>
      <c r="AG111" s="58"/>
      <c r="AH111" s="58"/>
      <c r="AI111" s="58"/>
      <c r="AJ111" s="58"/>
      <c r="AK111" s="58"/>
      <c r="AL111" s="58"/>
    </row>
    <row r="112" spans="2:38" ht="17.850000000000001" hidden="1" customHeight="1">
      <c r="B112" s="21">
        <f>IF(LEN(C112=0),SUBTOTAL(3,$C$9:C112),"")</f>
        <v>86</v>
      </c>
      <c r="C112" s="22"/>
      <c r="D112" s="23"/>
      <c r="E112" s="24"/>
      <c r="F112" s="25"/>
      <c r="G112" s="22"/>
      <c r="H112" s="26" t="s">
        <v>28</v>
      </c>
      <c r="I112" s="26" t="s">
        <v>28</v>
      </c>
      <c r="J112" s="26" t="s">
        <v>28</v>
      </c>
      <c r="K112" s="26" t="s">
        <v>28</v>
      </c>
      <c r="L112" s="33"/>
      <c r="M112" s="33"/>
      <c r="N112" s="33"/>
      <c r="O112" s="77" t="s">
        <v>28</v>
      </c>
      <c r="P112" s="28">
        <f>ROUND(SUMPRODUCT(H112:O112,$H$8:$O$8)/100,1)</f>
        <v>0</v>
      </c>
      <c r="Q112" s="29" t="str">
        <f t="shared" si="12"/>
        <v>F</v>
      </c>
      <c r="R112" s="30" t="str">
        <f t="shared" si="13"/>
        <v>Kém</v>
      </c>
      <c r="S112" s="31" t="str">
        <f t="shared" si="14"/>
        <v/>
      </c>
      <c r="T112" s="32" t="str">
        <f t="array" ref="T112">IFERROR(VLOOKUP($C112&amp;$S$3,CHOOSE({1,2},Data!$A$2:$A$15458&amp;Data!$B$2:$B$15458,Data!$C$2:$C$15458),2,0),"")</f>
        <v/>
      </c>
      <c r="U112" s="94" t="str">
        <f t="array" ref="U112">IFERROR(VLOOKUP($C112&amp;$G$4,CHOOSE({1,2},Data!$A$2:$A$15458&amp;Data!$E$2:$E$15458,Data!$F$2:$F$15458),2,0),"")</f>
        <v/>
      </c>
      <c r="V112" s="20"/>
      <c r="W112" s="79" t="str">
        <f>IF(S112="Không đủ ĐKDT","Học lại",IF(S112="Đình chỉ thi","Học lại",IF(AND(MID(G112,2,2)&lt;"12",S112="Vắng"),"Thi lại",IF(S112="Vắng có phép", "Thi lại",IF(AND((MID(G112,2,2)&lt;"12"),P112&lt;4.5),"Thi lại",IF(AND((MID(G112,2,2)&lt;"19"),P112&lt;4),"Học lại",IF(AND((MID(G112,2,2)&gt;"18"),P112&lt;4),"Thi lại",IF(AND(MID(G112,2,2)&gt;"18",O112=0),"Thi lại",IF(AND((MID(G112,2,2)&lt;"12"),O112=0),"Thi lại",IF(AND((MID(G112,2,2)&lt;"19"),(MID(G112,2,2)&gt;"11"),O112=0),"Học lại","Đạt"))))))))))</f>
        <v>Thi lại</v>
      </c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</row>
    <row r="113" spans="2:38" ht="17.850000000000001" hidden="1" customHeight="1">
      <c r="B113" s="21">
        <f>IF(LEN(C113=0),SUBTOTAL(3,$C$9:C113),"")</f>
        <v>86</v>
      </c>
      <c r="C113" s="22"/>
      <c r="D113" s="23"/>
      <c r="E113" s="24"/>
      <c r="F113" s="25"/>
      <c r="G113" s="22"/>
      <c r="H113" s="26" t="s">
        <v>28</v>
      </c>
      <c r="I113" s="26" t="s">
        <v>28</v>
      </c>
      <c r="J113" s="26" t="s">
        <v>28</v>
      </c>
      <c r="K113" s="26" t="s">
        <v>28</v>
      </c>
      <c r="L113" s="33"/>
      <c r="M113" s="33"/>
      <c r="N113" s="33"/>
      <c r="O113" s="77" t="s">
        <v>28</v>
      </c>
      <c r="P113" s="28">
        <f>ROUND(SUMPRODUCT(H113:O113,$H$8:$O$8)/100,1)</f>
        <v>0</v>
      </c>
      <c r="Q113" s="29" t="str">
        <f t="shared" si="12"/>
        <v>F</v>
      </c>
      <c r="R113" s="30" t="str">
        <f t="shared" si="13"/>
        <v>Kém</v>
      </c>
      <c r="S113" s="31" t="str">
        <f t="shared" si="14"/>
        <v/>
      </c>
      <c r="T113" s="32" t="str">
        <f t="array" ref="T113">IFERROR(VLOOKUP($C113&amp;$S$3,CHOOSE({1,2},Data!$A$2:$A$15458&amp;Data!$B$2:$B$15458,Data!$C$2:$C$15458),2,0),"")</f>
        <v/>
      </c>
      <c r="U113" s="94" t="str">
        <f t="array" ref="U113">IFERROR(VLOOKUP($C113&amp;$G$4,CHOOSE({1,2},Data!$A$2:$A$15458&amp;Data!$E$2:$E$15458,Data!$F$2:$F$15458),2,0),"")</f>
        <v/>
      </c>
      <c r="V113" s="20"/>
      <c r="W113" s="79" t="str">
        <f>IF(S113="Không đủ ĐKDT","Học lại",IF(S113="Đình chỉ thi","Học lại",IF(AND(MID(G113,2,2)&lt;"12",S113="Vắng"),"Thi lại",IF(S113="Vắng có phép", "Thi lại",IF(AND((MID(G113,2,2)&lt;"12"),P113&lt;4.5),"Thi lại",IF(AND((MID(G113,2,2)&lt;"19"),P113&lt;4),"Học lại",IF(AND((MID(G113,2,2)&gt;"18"),P113&lt;4),"Thi lại",IF(AND(MID(G113,2,2)&gt;"18",O113=0),"Thi lại",IF(AND((MID(G113,2,2)&lt;"12"),O113=0),"Thi lại",IF(AND((MID(G113,2,2)&lt;"19"),(MID(G113,2,2)&gt;"11"),O113=0),"Học lại","Đạt"))))))))))</f>
        <v>Thi lại</v>
      </c>
      <c r="X113" s="58"/>
      <c r="Y113" s="58"/>
      <c r="Z113" s="58"/>
      <c r="AA113" s="58"/>
      <c r="AB113" s="58"/>
      <c r="AC113" s="58"/>
      <c r="AD113" s="58"/>
      <c r="AE113" s="58"/>
      <c r="AF113" s="58"/>
      <c r="AG113" s="58"/>
      <c r="AH113" s="58"/>
      <c r="AI113" s="58"/>
      <c r="AJ113" s="58"/>
      <c r="AK113" s="58"/>
      <c r="AL113" s="58"/>
    </row>
    <row r="114" spans="2:38" ht="17.850000000000001" hidden="1" customHeight="1">
      <c r="B114" s="21">
        <f>IF(LEN(C114=0),SUBTOTAL(3,$C$9:C114),"")</f>
        <v>86</v>
      </c>
      <c r="C114" s="22"/>
      <c r="D114" s="23"/>
      <c r="E114" s="24"/>
      <c r="F114" s="25"/>
      <c r="G114" s="22"/>
      <c r="H114" s="26" t="s">
        <v>28</v>
      </c>
      <c r="I114" s="26" t="s">
        <v>28</v>
      </c>
      <c r="J114" s="26" t="s">
        <v>28</v>
      </c>
      <c r="K114" s="26" t="s">
        <v>28</v>
      </c>
      <c r="L114" s="33"/>
      <c r="M114" s="33"/>
      <c r="N114" s="33"/>
      <c r="O114" s="77" t="s">
        <v>28</v>
      </c>
      <c r="P114" s="28">
        <f>ROUND(SUMPRODUCT(H114:O114,$H$8:$O$8)/100,1)</f>
        <v>0</v>
      </c>
      <c r="Q114" s="29" t="str">
        <f t="shared" si="12"/>
        <v>F</v>
      </c>
      <c r="R114" s="30" t="str">
        <f t="shared" si="13"/>
        <v>Kém</v>
      </c>
      <c r="S114" s="31" t="str">
        <f t="shared" si="14"/>
        <v/>
      </c>
      <c r="T114" s="32" t="str">
        <f t="array" ref="T114">IFERROR(VLOOKUP($C114&amp;$S$3,CHOOSE({1,2},Data!$A$2:$A$15458&amp;Data!$B$2:$B$15458,Data!$C$2:$C$15458),2,0),"")</f>
        <v/>
      </c>
      <c r="U114" s="94" t="str">
        <f t="array" ref="U114">IFERROR(VLOOKUP($C114&amp;$G$4,CHOOSE({1,2},Data!$A$2:$A$15458&amp;Data!$E$2:$E$15458,Data!$F$2:$F$15458),2,0),"")</f>
        <v/>
      </c>
      <c r="V114" s="20"/>
      <c r="W114" s="79" t="str">
        <f>IF(S114="Không đủ ĐKDT","Học lại",IF(S114="Đình chỉ thi","Học lại",IF(AND(MID(G114,2,2)&lt;"12",S114="Vắng"),"Thi lại",IF(S114="Vắng có phép", "Thi lại",IF(AND((MID(G114,2,2)&lt;"12"),P114&lt;4.5),"Thi lại",IF(AND((MID(G114,2,2)&lt;"19"),P114&lt;4),"Học lại",IF(AND((MID(G114,2,2)&gt;"18"),P114&lt;4),"Thi lại",IF(AND(MID(G114,2,2)&gt;"18",O114=0),"Thi lại",IF(AND((MID(G114,2,2)&lt;"12"),O114=0),"Thi lại",IF(AND((MID(G114,2,2)&lt;"19"),(MID(G114,2,2)&gt;"11"),O114=0),"Học lại","Đạt"))))))))))</f>
        <v>Thi lại</v>
      </c>
      <c r="X114" s="58"/>
      <c r="Y114" s="58"/>
      <c r="Z114" s="58"/>
      <c r="AA114" s="58"/>
      <c r="AB114" s="58"/>
      <c r="AC114" s="58"/>
      <c r="AD114" s="58"/>
      <c r="AE114" s="58"/>
      <c r="AF114" s="58"/>
      <c r="AG114" s="58"/>
      <c r="AH114" s="58"/>
      <c r="AI114" s="58"/>
      <c r="AJ114" s="58"/>
      <c r="AK114" s="58"/>
      <c r="AL114" s="58"/>
    </row>
    <row r="115" spans="2:38" ht="17.850000000000001" hidden="1" customHeight="1">
      <c r="B115" s="21">
        <f>IF(LEN(C115=0),SUBTOTAL(3,$C$9:C115),"")</f>
        <v>86</v>
      </c>
      <c r="C115" s="22"/>
      <c r="D115" s="23"/>
      <c r="E115" s="24"/>
      <c r="F115" s="25"/>
      <c r="G115" s="22"/>
      <c r="H115" s="26" t="s">
        <v>28</v>
      </c>
      <c r="I115" s="26" t="s">
        <v>28</v>
      </c>
      <c r="J115" s="26" t="s">
        <v>28</v>
      </c>
      <c r="K115" s="26" t="s">
        <v>28</v>
      </c>
      <c r="L115" s="33"/>
      <c r="M115" s="33"/>
      <c r="N115" s="33"/>
      <c r="O115" s="77" t="s">
        <v>28</v>
      </c>
      <c r="P115" s="28">
        <f>ROUND(SUMPRODUCT(H115:O115,$H$8:$O$8)/100,1)</f>
        <v>0</v>
      </c>
      <c r="Q115" s="29" t="str">
        <f t="shared" si="12"/>
        <v>F</v>
      </c>
      <c r="R115" s="30" t="str">
        <f t="shared" si="13"/>
        <v>Kém</v>
      </c>
      <c r="S115" s="31" t="str">
        <f t="shared" si="14"/>
        <v/>
      </c>
      <c r="T115" s="32" t="str">
        <f t="array" ref="T115">IFERROR(VLOOKUP($C115&amp;$S$3,CHOOSE({1,2},Data!$A$2:$A$15458&amp;Data!$B$2:$B$15458,Data!$C$2:$C$15458),2,0),"")</f>
        <v/>
      </c>
      <c r="U115" s="94" t="str">
        <f t="array" ref="U115">IFERROR(VLOOKUP($C115&amp;$G$4,CHOOSE({1,2},Data!$A$2:$A$15458&amp;Data!$E$2:$E$15458,Data!$F$2:$F$15458),2,0),"")</f>
        <v/>
      </c>
      <c r="V115" s="20"/>
      <c r="W115" s="79" t="str">
        <f>IF(S115="Không đủ ĐKDT","Học lại",IF(S115="Đình chỉ thi","Học lại",IF(AND(MID(G115,2,2)&lt;"12",S115="Vắng"),"Thi lại",IF(S115="Vắng có phép", "Thi lại",IF(AND((MID(G115,2,2)&lt;"12"),P115&lt;4.5),"Thi lại",IF(AND((MID(G115,2,2)&lt;"19"),P115&lt;4),"Học lại",IF(AND((MID(G115,2,2)&gt;"18"),P115&lt;4),"Thi lại",IF(AND(MID(G115,2,2)&gt;"18",O115=0),"Thi lại",IF(AND((MID(G115,2,2)&lt;"12"),O115=0),"Thi lại",IF(AND((MID(G115,2,2)&lt;"19"),(MID(G115,2,2)&gt;"11"),O115=0),"Học lại","Đạt"))))))))))</f>
        <v>Thi lại</v>
      </c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</row>
    <row r="116" spans="2:38" ht="17.850000000000001" hidden="1" customHeight="1">
      <c r="B116" s="21">
        <f>IF(LEN(C116=0),SUBTOTAL(3,$C$9:C116),"")</f>
        <v>86</v>
      </c>
      <c r="C116" s="22"/>
      <c r="D116" s="23"/>
      <c r="E116" s="24"/>
      <c r="F116" s="25"/>
      <c r="G116" s="22"/>
      <c r="H116" s="26" t="s">
        <v>28</v>
      </c>
      <c r="I116" s="26" t="s">
        <v>28</v>
      </c>
      <c r="J116" s="26" t="s">
        <v>28</v>
      </c>
      <c r="K116" s="26" t="s">
        <v>28</v>
      </c>
      <c r="L116" s="33"/>
      <c r="M116" s="33"/>
      <c r="N116" s="33"/>
      <c r="O116" s="77" t="s">
        <v>28</v>
      </c>
      <c r="P116" s="28">
        <f>ROUND(SUMPRODUCT(H116:O116,$H$8:$O$8)/100,1)</f>
        <v>0</v>
      </c>
      <c r="Q116" s="29" t="str">
        <f t="shared" si="12"/>
        <v>F</v>
      </c>
      <c r="R116" s="30" t="str">
        <f t="shared" si="13"/>
        <v>Kém</v>
      </c>
      <c r="S116" s="31" t="str">
        <f t="shared" si="14"/>
        <v/>
      </c>
      <c r="T116" s="32" t="str">
        <f t="array" ref="T116">IFERROR(VLOOKUP($C116&amp;$S$3,CHOOSE({1,2},Data!$A$2:$A$15458&amp;Data!$B$2:$B$15458,Data!$C$2:$C$15458),2,0),"")</f>
        <v/>
      </c>
      <c r="U116" s="94" t="str">
        <f t="array" ref="U116">IFERROR(VLOOKUP($C116&amp;$G$4,CHOOSE({1,2},Data!$A$2:$A$15458&amp;Data!$E$2:$E$15458,Data!$F$2:$F$15458),2,0),"")</f>
        <v/>
      </c>
      <c r="V116" s="20"/>
      <c r="W116" s="79" t="str">
        <f>IF(S116="Không đủ ĐKDT","Học lại",IF(S116="Đình chỉ thi","Học lại",IF(AND(MID(G116,2,2)&lt;"12",S116="Vắng"),"Thi lại",IF(S116="Vắng có phép", "Thi lại",IF(AND((MID(G116,2,2)&lt;"12"),P116&lt;4.5),"Thi lại",IF(AND((MID(G116,2,2)&lt;"19"),P116&lt;4),"Học lại",IF(AND((MID(G116,2,2)&gt;"18"),P116&lt;4),"Thi lại",IF(AND(MID(G116,2,2)&gt;"18",O116=0),"Thi lại",IF(AND((MID(G116,2,2)&lt;"12"),O116=0),"Thi lại",IF(AND((MID(G116,2,2)&lt;"19"),(MID(G116,2,2)&gt;"11"),O116=0),"Học lại","Đạt"))))))))))</f>
        <v>Thi lại</v>
      </c>
      <c r="X116" s="58"/>
      <c r="Y116" s="58"/>
      <c r="Z116" s="58"/>
      <c r="AA116" s="58"/>
      <c r="AB116" s="58"/>
      <c r="AC116" s="58"/>
      <c r="AD116" s="58"/>
      <c r="AE116" s="58"/>
      <c r="AF116" s="58"/>
      <c r="AG116" s="58"/>
      <c r="AH116" s="58"/>
      <c r="AI116" s="58"/>
      <c r="AJ116" s="58"/>
      <c r="AK116" s="58"/>
      <c r="AL116" s="58"/>
    </row>
    <row r="117" spans="2:38" ht="17.850000000000001" hidden="1" customHeight="1">
      <c r="B117" s="21">
        <f>IF(LEN(C117=0),SUBTOTAL(3,$C$9:C117),"")</f>
        <v>86</v>
      </c>
      <c r="C117" s="22"/>
      <c r="D117" s="23"/>
      <c r="E117" s="24"/>
      <c r="F117" s="25"/>
      <c r="G117" s="22"/>
      <c r="H117" s="26" t="s">
        <v>28</v>
      </c>
      <c r="I117" s="26" t="s">
        <v>28</v>
      </c>
      <c r="J117" s="26" t="s">
        <v>28</v>
      </c>
      <c r="K117" s="26" t="s">
        <v>28</v>
      </c>
      <c r="L117" s="33"/>
      <c r="M117" s="33"/>
      <c r="N117" s="33"/>
      <c r="O117" s="77" t="s">
        <v>28</v>
      </c>
      <c r="P117" s="28">
        <f>ROUND(SUMPRODUCT(H117:O117,$H$8:$O$8)/100,1)</f>
        <v>0</v>
      </c>
      <c r="Q117" s="29" t="str">
        <f t="shared" si="12"/>
        <v>F</v>
      </c>
      <c r="R117" s="30" t="str">
        <f t="shared" si="13"/>
        <v>Kém</v>
      </c>
      <c r="S117" s="31" t="str">
        <f t="shared" si="14"/>
        <v/>
      </c>
      <c r="T117" s="32" t="str">
        <f t="array" ref="T117">IFERROR(VLOOKUP($C117&amp;$S$3,CHOOSE({1,2},Data!$A$2:$A$15458&amp;Data!$B$2:$B$15458,Data!$C$2:$C$15458),2,0),"")</f>
        <v/>
      </c>
      <c r="U117" s="94" t="str">
        <f t="array" ref="U117">IFERROR(VLOOKUP($C117&amp;$G$4,CHOOSE({1,2},Data!$A$2:$A$15458&amp;Data!$E$2:$E$15458,Data!$F$2:$F$15458),2,0),"")</f>
        <v/>
      </c>
      <c r="V117" s="20"/>
      <c r="W117" s="79" t="str">
        <f>IF(S117="Không đủ ĐKDT","Học lại",IF(S117="Đình chỉ thi","Học lại",IF(AND(MID(G117,2,2)&lt;"12",S117="Vắng"),"Thi lại",IF(S117="Vắng có phép", "Thi lại",IF(AND((MID(G117,2,2)&lt;"12"),P117&lt;4.5),"Thi lại",IF(AND((MID(G117,2,2)&lt;"19"),P117&lt;4),"Học lại",IF(AND((MID(G117,2,2)&gt;"18"),P117&lt;4),"Thi lại",IF(AND(MID(G117,2,2)&gt;"18",O117=0),"Thi lại",IF(AND((MID(G117,2,2)&lt;"12"),O117=0),"Thi lại",IF(AND((MID(G117,2,2)&lt;"19"),(MID(G117,2,2)&gt;"11"),O117=0),"Học lại","Đạt"))))))))))</f>
        <v>Thi lại</v>
      </c>
      <c r="X117" s="58"/>
      <c r="Y117" s="58"/>
      <c r="Z117" s="58"/>
      <c r="AA117" s="58"/>
      <c r="AB117" s="58"/>
      <c r="AC117" s="58"/>
      <c r="AD117" s="58"/>
      <c r="AE117" s="58"/>
      <c r="AF117" s="58"/>
      <c r="AG117" s="58"/>
      <c r="AH117" s="58"/>
      <c r="AI117" s="58"/>
      <c r="AJ117" s="58"/>
      <c r="AK117" s="58"/>
      <c r="AL117" s="58"/>
    </row>
    <row r="118" spans="2:38" ht="17.850000000000001" hidden="1" customHeight="1">
      <c r="B118" s="21">
        <f>IF(LEN(C118=0),SUBTOTAL(3,$C$9:C118),"")</f>
        <v>86</v>
      </c>
      <c r="C118" s="22"/>
      <c r="D118" s="23"/>
      <c r="E118" s="24"/>
      <c r="F118" s="25"/>
      <c r="G118" s="22"/>
      <c r="H118" s="26" t="s">
        <v>28</v>
      </c>
      <c r="I118" s="26" t="s">
        <v>28</v>
      </c>
      <c r="J118" s="26" t="s">
        <v>28</v>
      </c>
      <c r="K118" s="26" t="s">
        <v>28</v>
      </c>
      <c r="L118" s="33"/>
      <c r="M118" s="33"/>
      <c r="N118" s="33"/>
      <c r="O118" s="77" t="s">
        <v>28</v>
      </c>
      <c r="P118" s="28">
        <f>ROUND(SUMPRODUCT(H118:O118,$H$8:$O$8)/100,1)</f>
        <v>0</v>
      </c>
      <c r="Q118" s="29" t="str">
        <f t="shared" si="12"/>
        <v>F</v>
      </c>
      <c r="R118" s="30" t="str">
        <f t="shared" si="13"/>
        <v>Kém</v>
      </c>
      <c r="S118" s="31" t="str">
        <f t="shared" si="14"/>
        <v/>
      </c>
      <c r="T118" s="32" t="str">
        <f t="array" ref="T118">IFERROR(VLOOKUP($C118&amp;$S$3,CHOOSE({1,2},Data!$A$2:$A$15458&amp;Data!$B$2:$B$15458,Data!$C$2:$C$15458),2,0),"")</f>
        <v/>
      </c>
      <c r="U118" s="94" t="str">
        <f t="array" ref="U118">IFERROR(VLOOKUP($C118&amp;$G$4,CHOOSE({1,2},Data!$A$2:$A$15458&amp;Data!$E$2:$E$15458,Data!$F$2:$F$15458),2,0),"")</f>
        <v/>
      </c>
      <c r="V118" s="20"/>
      <c r="W118" s="79" t="str">
        <f>IF(S118="Không đủ ĐKDT","Học lại",IF(S118="Đình chỉ thi","Học lại",IF(AND(MID(G118,2,2)&lt;"12",S118="Vắng"),"Thi lại",IF(S118="Vắng có phép", "Thi lại",IF(AND((MID(G118,2,2)&lt;"12"),P118&lt;4.5),"Thi lại",IF(AND((MID(G118,2,2)&lt;"19"),P118&lt;4),"Học lại",IF(AND((MID(G118,2,2)&gt;"18"),P118&lt;4),"Thi lại",IF(AND(MID(G118,2,2)&gt;"18",O118=0),"Thi lại",IF(AND((MID(G118,2,2)&lt;"12"),O118=0),"Thi lại",IF(AND((MID(G118,2,2)&lt;"19"),(MID(G118,2,2)&gt;"11"),O118=0),"Học lại","Đạt"))))))))))</f>
        <v>Thi lại</v>
      </c>
      <c r="X118" s="58"/>
      <c r="Y118" s="58"/>
      <c r="Z118" s="58"/>
      <c r="AA118" s="58"/>
      <c r="AB118" s="58"/>
      <c r="AC118" s="58"/>
      <c r="AD118" s="58"/>
      <c r="AE118" s="58"/>
      <c r="AF118" s="58"/>
      <c r="AG118" s="58"/>
      <c r="AH118" s="58"/>
      <c r="AI118" s="58"/>
      <c r="AJ118" s="58"/>
      <c r="AK118" s="58"/>
      <c r="AL118" s="58"/>
    </row>
    <row r="119" spans="2:38" ht="17.850000000000001" hidden="1" customHeight="1">
      <c r="B119" s="21">
        <f>IF(LEN(C119=0),SUBTOTAL(3,$C$9:C119),"")</f>
        <v>86</v>
      </c>
      <c r="C119" s="22"/>
      <c r="D119" s="23"/>
      <c r="E119" s="24"/>
      <c r="F119" s="25"/>
      <c r="G119" s="22"/>
      <c r="H119" s="26" t="s">
        <v>28</v>
      </c>
      <c r="I119" s="26" t="s">
        <v>28</v>
      </c>
      <c r="J119" s="26" t="s">
        <v>28</v>
      </c>
      <c r="K119" s="26" t="s">
        <v>28</v>
      </c>
      <c r="L119" s="33"/>
      <c r="M119" s="33"/>
      <c r="N119" s="33"/>
      <c r="O119" s="77" t="s">
        <v>28</v>
      </c>
      <c r="P119" s="28">
        <f>ROUND(SUMPRODUCT(H119:O119,$H$8:$O$8)/100,1)</f>
        <v>0</v>
      </c>
      <c r="Q119" s="29" t="str">
        <f t="shared" si="12"/>
        <v>F</v>
      </c>
      <c r="R119" s="30" t="str">
        <f t="shared" si="13"/>
        <v>Kém</v>
      </c>
      <c r="S119" s="31" t="str">
        <f t="shared" si="14"/>
        <v/>
      </c>
      <c r="T119" s="32" t="str">
        <f t="array" ref="T119">IFERROR(VLOOKUP($C119&amp;$S$3,CHOOSE({1,2},Data!$A$2:$A$15458&amp;Data!$B$2:$B$15458,Data!$C$2:$C$15458),2,0),"")</f>
        <v/>
      </c>
      <c r="U119" s="94" t="str">
        <f t="array" ref="U119">IFERROR(VLOOKUP($C119&amp;$G$4,CHOOSE({1,2},Data!$A$2:$A$15458&amp;Data!$E$2:$E$15458,Data!$F$2:$F$15458),2,0),"")</f>
        <v/>
      </c>
      <c r="V119" s="20"/>
      <c r="W119" s="79" t="str">
        <f>IF(S119="Không đủ ĐKDT","Học lại",IF(S119="Đình chỉ thi","Học lại",IF(AND(MID(G119,2,2)&lt;"12",S119="Vắng"),"Thi lại",IF(S119="Vắng có phép", "Thi lại",IF(AND((MID(G119,2,2)&lt;"12"),P119&lt;4.5),"Thi lại",IF(AND((MID(G119,2,2)&lt;"19"),P119&lt;4),"Học lại",IF(AND((MID(G119,2,2)&gt;"18"),P119&lt;4),"Thi lại",IF(AND(MID(G119,2,2)&gt;"18",O119=0),"Thi lại",IF(AND((MID(G119,2,2)&lt;"12"),O119=0),"Thi lại",IF(AND((MID(G119,2,2)&lt;"19"),(MID(G119,2,2)&gt;"11"),O119=0),"Học lại","Đạt"))))))))))</f>
        <v>Thi lại</v>
      </c>
      <c r="X119" s="58"/>
      <c r="Y119" s="58"/>
      <c r="Z119" s="58"/>
      <c r="AA119" s="58"/>
      <c r="AB119" s="58"/>
      <c r="AC119" s="58"/>
      <c r="AD119" s="58"/>
      <c r="AE119" s="58"/>
      <c r="AF119" s="58"/>
      <c r="AG119" s="58"/>
      <c r="AH119" s="58"/>
      <c r="AI119" s="58"/>
      <c r="AJ119" s="58"/>
      <c r="AK119" s="58"/>
      <c r="AL119" s="58"/>
    </row>
    <row r="120" spans="2:38" ht="17.850000000000001" hidden="1" customHeight="1">
      <c r="B120" s="21">
        <f>IF(LEN(C120=0),SUBTOTAL(3,$C$9:C120),"")</f>
        <v>86</v>
      </c>
      <c r="C120" s="22"/>
      <c r="D120" s="23"/>
      <c r="E120" s="24"/>
      <c r="F120" s="25"/>
      <c r="G120" s="22"/>
      <c r="H120" s="26" t="s">
        <v>28</v>
      </c>
      <c r="I120" s="26" t="s">
        <v>28</v>
      </c>
      <c r="J120" s="26" t="s">
        <v>28</v>
      </c>
      <c r="K120" s="26" t="s">
        <v>28</v>
      </c>
      <c r="L120" s="33"/>
      <c r="M120" s="33"/>
      <c r="N120" s="33"/>
      <c r="O120" s="77" t="s">
        <v>28</v>
      </c>
      <c r="P120" s="28">
        <f>ROUND(SUMPRODUCT(H120:O120,$H$8:$O$8)/100,1)</f>
        <v>0</v>
      </c>
      <c r="Q120" s="29" t="str">
        <f t="shared" si="12"/>
        <v>F</v>
      </c>
      <c r="R120" s="30" t="str">
        <f t="shared" si="13"/>
        <v>Kém</v>
      </c>
      <c r="S120" s="31" t="str">
        <f t="shared" si="14"/>
        <v/>
      </c>
      <c r="T120" s="32" t="str">
        <f t="array" ref="T120">IFERROR(VLOOKUP($C120&amp;$S$3,CHOOSE({1,2},Data!$A$2:$A$15458&amp;Data!$B$2:$B$15458,Data!$C$2:$C$15458),2,0),"")</f>
        <v/>
      </c>
      <c r="U120" s="94" t="str">
        <f t="array" ref="U120">IFERROR(VLOOKUP($C120&amp;$G$4,CHOOSE({1,2},Data!$A$2:$A$15458&amp;Data!$E$2:$E$15458,Data!$F$2:$F$15458),2,0),"")</f>
        <v/>
      </c>
      <c r="V120" s="20"/>
      <c r="W120" s="79" t="str">
        <f>IF(S120="Không đủ ĐKDT","Học lại",IF(S120="Đình chỉ thi","Học lại",IF(AND(MID(G120,2,2)&lt;"12",S120="Vắng"),"Thi lại",IF(S120="Vắng có phép", "Thi lại",IF(AND((MID(G120,2,2)&lt;"12"),P120&lt;4.5),"Thi lại",IF(AND((MID(G120,2,2)&lt;"19"),P120&lt;4),"Học lại",IF(AND((MID(G120,2,2)&gt;"18"),P120&lt;4),"Thi lại",IF(AND(MID(G120,2,2)&gt;"18",O120=0),"Thi lại",IF(AND((MID(G120,2,2)&lt;"12"),O120=0),"Thi lại",IF(AND((MID(G120,2,2)&lt;"19"),(MID(G120,2,2)&gt;"11"),O120=0),"Học lại","Đạt"))))))))))</f>
        <v>Thi lại</v>
      </c>
      <c r="X120" s="58"/>
      <c r="Y120" s="58"/>
      <c r="Z120" s="58"/>
      <c r="AA120" s="58"/>
      <c r="AB120" s="58"/>
      <c r="AC120" s="58"/>
      <c r="AD120" s="58"/>
      <c r="AE120" s="58"/>
      <c r="AF120" s="58"/>
      <c r="AG120" s="58"/>
      <c r="AH120" s="58"/>
      <c r="AI120" s="58"/>
      <c r="AJ120" s="58"/>
      <c r="AK120" s="58"/>
      <c r="AL120" s="58"/>
    </row>
    <row r="121" spans="2:38" ht="17.850000000000001" hidden="1" customHeight="1">
      <c r="B121" s="21">
        <f>IF(LEN(C121=0),SUBTOTAL(3,$C$9:C121),"")</f>
        <v>86</v>
      </c>
      <c r="C121" s="22"/>
      <c r="D121" s="23"/>
      <c r="E121" s="24"/>
      <c r="F121" s="25"/>
      <c r="G121" s="22"/>
      <c r="H121" s="26" t="s">
        <v>28</v>
      </c>
      <c r="I121" s="26" t="s">
        <v>28</v>
      </c>
      <c r="J121" s="26" t="s">
        <v>28</v>
      </c>
      <c r="K121" s="26" t="s">
        <v>28</v>
      </c>
      <c r="L121" s="33"/>
      <c r="M121" s="33"/>
      <c r="N121" s="33"/>
      <c r="O121" s="77" t="s">
        <v>28</v>
      </c>
      <c r="P121" s="28">
        <f>ROUND(SUMPRODUCT(H121:O121,$H$8:$O$8)/100,1)</f>
        <v>0</v>
      </c>
      <c r="Q121" s="29" t="str">
        <f t="shared" si="12"/>
        <v>F</v>
      </c>
      <c r="R121" s="30" t="str">
        <f t="shared" si="13"/>
        <v>Kém</v>
      </c>
      <c r="S121" s="31" t="str">
        <f t="shared" si="14"/>
        <v/>
      </c>
      <c r="T121" s="32" t="str">
        <f t="array" ref="T121">IFERROR(VLOOKUP($C121&amp;$S$3,CHOOSE({1,2},Data!$A$2:$A$15458&amp;Data!$B$2:$B$15458,Data!$C$2:$C$15458),2,0),"")</f>
        <v/>
      </c>
      <c r="U121" s="94" t="str">
        <f t="array" ref="U121">IFERROR(VLOOKUP($C121&amp;$G$4,CHOOSE({1,2},Data!$A$2:$A$15458&amp;Data!$E$2:$E$15458,Data!$F$2:$F$15458),2,0),"")</f>
        <v/>
      </c>
      <c r="V121" s="20"/>
      <c r="W121" s="79" t="str">
        <f>IF(S121="Không đủ ĐKDT","Học lại",IF(S121="Đình chỉ thi","Học lại",IF(AND(MID(G121,2,2)&lt;"12",S121="Vắng"),"Thi lại",IF(S121="Vắng có phép", "Thi lại",IF(AND((MID(G121,2,2)&lt;"12"),P121&lt;4.5),"Thi lại",IF(AND((MID(G121,2,2)&lt;"19"),P121&lt;4),"Học lại",IF(AND((MID(G121,2,2)&gt;"18"),P121&lt;4),"Thi lại",IF(AND(MID(G121,2,2)&gt;"18",O121=0),"Thi lại",IF(AND((MID(G121,2,2)&lt;"12"),O121=0),"Thi lại",IF(AND((MID(G121,2,2)&lt;"19"),(MID(G121,2,2)&gt;"11"),O121=0),"Học lại","Đạt"))))))))))</f>
        <v>Thi lại</v>
      </c>
      <c r="X121" s="58"/>
      <c r="Y121" s="58"/>
      <c r="Z121" s="58"/>
      <c r="AA121" s="58"/>
      <c r="AB121" s="58"/>
      <c r="AC121" s="58"/>
      <c r="AD121" s="58"/>
      <c r="AE121" s="58"/>
      <c r="AF121" s="58"/>
      <c r="AG121" s="58"/>
      <c r="AH121" s="58"/>
      <c r="AI121" s="58"/>
      <c r="AJ121" s="58"/>
      <c r="AK121" s="58"/>
      <c r="AL121" s="58"/>
    </row>
    <row r="122" spans="2:38" ht="17.850000000000001" hidden="1" customHeight="1">
      <c r="B122" s="21">
        <f>IF(LEN(C122=0),SUBTOTAL(3,$C$9:C122),"")</f>
        <v>86</v>
      </c>
      <c r="C122" s="22"/>
      <c r="D122" s="23"/>
      <c r="E122" s="24"/>
      <c r="F122" s="25"/>
      <c r="G122" s="22"/>
      <c r="H122" s="26" t="s">
        <v>28</v>
      </c>
      <c r="I122" s="26" t="s">
        <v>28</v>
      </c>
      <c r="J122" s="26" t="s">
        <v>28</v>
      </c>
      <c r="K122" s="26" t="s">
        <v>28</v>
      </c>
      <c r="L122" s="33"/>
      <c r="M122" s="33"/>
      <c r="N122" s="33"/>
      <c r="O122" s="77" t="s">
        <v>28</v>
      </c>
      <c r="P122" s="28">
        <f>ROUND(SUMPRODUCT(H122:O122,$H$8:$O$8)/100,1)</f>
        <v>0</v>
      </c>
      <c r="Q122" s="29" t="str">
        <f t="shared" ref="Q122:Q158" si="15">IF(AND($P122&gt;=9,$P122&lt;=10),"A+","")&amp;IF(AND($P122&gt;=8.5,$P122&lt;=8.9),"A","")&amp;IF(AND($P122&gt;=8,$P122&lt;=8.4),"B+","")&amp;IF(AND($P122&gt;=7,$P122&lt;=7.9),"B","")&amp;IF(AND($P122&gt;=6.5,$P122&lt;=6.9),"C+","")&amp;IF(AND($P122&gt;=5.5,$P122&lt;=6.4),"C","")&amp;IF(AND($P122&gt;=5,$P122&lt;=5.4),"D+","")&amp;IF(AND($P122&gt;=4,$P122&lt;=4.9),"D","")&amp;IF(AND($P122&lt;4),"F","")</f>
        <v>F</v>
      </c>
      <c r="R122" s="30" t="str">
        <f t="shared" ref="R122:R158" si="16">IF($P122&lt;4,"Kém",IF(AND($P122&gt;=4,$P122&lt;=5.4),"Trung bình yếu",IF(AND($P122&gt;=5.5,$P122&lt;=6.9),"Trung bình",IF(AND($P122&gt;=7,$P122&lt;=8.4),"Khá",IF(AND($P122&gt;=8.5,$P122&lt;=10),"Giỏi","")))))</f>
        <v>Kém</v>
      </c>
      <c r="S122" s="31" t="str">
        <f t="shared" si="14"/>
        <v/>
      </c>
      <c r="T122" s="32" t="str">
        <f t="array" ref="T122">IFERROR(VLOOKUP($C122&amp;$S$3,CHOOSE({1,2},Data!$A$2:$A$15458&amp;Data!$B$2:$B$15458,Data!$C$2:$C$15458),2,0),"")</f>
        <v/>
      </c>
      <c r="U122" s="94" t="str">
        <f t="array" ref="U122">IFERROR(VLOOKUP($C122&amp;$G$4,CHOOSE({1,2},Data!$A$2:$A$15458&amp;Data!$E$2:$E$15458,Data!$F$2:$F$15458),2,0),"")</f>
        <v/>
      </c>
      <c r="V122" s="20"/>
      <c r="W122" s="79" t="str">
        <f>IF(S122="Không đủ ĐKDT","Học lại",IF(S122="Đình chỉ thi","Học lại",IF(AND(MID(G122,2,2)&lt;"12",S122="Vắng"),"Thi lại",IF(S122="Vắng có phép", "Thi lại",IF(AND((MID(G122,2,2)&lt;"12"),P122&lt;4.5),"Thi lại",IF(AND((MID(G122,2,2)&lt;"19"),P122&lt;4),"Học lại",IF(AND((MID(G122,2,2)&gt;"18"),P122&lt;4),"Thi lại",IF(AND(MID(G122,2,2)&gt;"18",O122=0),"Thi lại",IF(AND((MID(G122,2,2)&lt;"12"),O122=0),"Thi lại",IF(AND((MID(G122,2,2)&lt;"19"),(MID(G122,2,2)&gt;"11"),O122=0),"Học lại","Đạt"))))))))))</f>
        <v>Thi lại</v>
      </c>
      <c r="X122" s="58"/>
      <c r="Y122" s="58"/>
      <c r="Z122" s="58"/>
      <c r="AA122" s="58"/>
      <c r="AB122" s="58"/>
      <c r="AC122" s="58"/>
      <c r="AD122" s="58"/>
      <c r="AE122" s="58"/>
      <c r="AF122" s="58"/>
      <c r="AG122" s="58"/>
      <c r="AH122" s="58"/>
      <c r="AI122" s="58"/>
      <c r="AJ122" s="58"/>
      <c r="AK122" s="58"/>
      <c r="AL122" s="58"/>
    </row>
    <row r="123" spans="2:38" ht="17.850000000000001" hidden="1" customHeight="1">
      <c r="B123" s="21">
        <f>IF(LEN(C123=0),SUBTOTAL(3,$C$9:C123),"")</f>
        <v>86</v>
      </c>
      <c r="C123" s="22"/>
      <c r="D123" s="23"/>
      <c r="E123" s="24"/>
      <c r="F123" s="25"/>
      <c r="G123" s="22"/>
      <c r="H123" s="26" t="s">
        <v>28</v>
      </c>
      <c r="I123" s="26" t="s">
        <v>28</v>
      </c>
      <c r="J123" s="26" t="s">
        <v>28</v>
      </c>
      <c r="K123" s="26" t="s">
        <v>28</v>
      </c>
      <c r="L123" s="33"/>
      <c r="M123" s="33"/>
      <c r="N123" s="33"/>
      <c r="O123" s="77" t="s">
        <v>28</v>
      </c>
      <c r="P123" s="28">
        <f>ROUND(SUMPRODUCT(H123:O123,$H$8:$O$8)/100,1)</f>
        <v>0</v>
      </c>
      <c r="Q123" s="29" t="str">
        <f t="shared" si="15"/>
        <v>F</v>
      </c>
      <c r="R123" s="30" t="str">
        <f t="shared" si="16"/>
        <v>Kém</v>
      </c>
      <c r="S123" s="31" t="str">
        <f t="shared" si="14"/>
        <v/>
      </c>
      <c r="T123" s="32" t="str">
        <f t="array" ref="T123">IFERROR(VLOOKUP($C123&amp;$S$3,CHOOSE({1,2},Data!$A$2:$A$15458&amp;Data!$B$2:$B$15458,Data!$C$2:$C$15458),2,0),"")</f>
        <v/>
      </c>
      <c r="U123" s="94" t="str">
        <f t="array" ref="U123">IFERROR(VLOOKUP($C123&amp;$G$4,CHOOSE({1,2},Data!$A$2:$A$15458&amp;Data!$E$2:$E$15458,Data!$F$2:$F$15458),2,0),"")</f>
        <v/>
      </c>
      <c r="V123" s="20"/>
      <c r="W123" s="79" t="str">
        <f>IF(S123="Không đủ ĐKDT","Học lại",IF(S123="Đình chỉ thi","Học lại",IF(AND(MID(G123,2,2)&lt;"12",S123="Vắng"),"Thi lại",IF(S123="Vắng có phép", "Thi lại",IF(AND((MID(G123,2,2)&lt;"12"),P123&lt;4.5),"Thi lại",IF(AND((MID(G123,2,2)&lt;"19"),P123&lt;4),"Học lại",IF(AND((MID(G123,2,2)&gt;"18"),P123&lt;4),"Thi lại",IF(AND(MID(G123,2,2)&gt;"18",O123=0),"Thi lại",IF(AND((MID(G123,2,2)&lt;"12"),O123=0),"Thi lại",IF(AND((MID(G123,2,2)&lt;"19"),(MID(G123,2,2)&gt;"11"),O123=0),"Học lại","Đạt"))))))))))</f>
        <v>Thi lại</v>
      </c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</row>
    <row r="124" spans="2:38" ht="17.850000000000001" hidden="1" customHeight="1">
      <c r="B124" s="21">
        <f>IF(LEN(C124=0),SUBTOTAL(3,$C$9:C124),"")</f>
        <v>86</v>
      </c>
      <c r="C124" s="22"/>
      <c r="D124" s="23"/>
      <c r="E124" s="24"/>
      <c r="F124" s="25"/>
      <c r="G124" s="22"/>
      <c r="H124" s="26" t="s">
        <v>28</v>
      </c>
      <c r="I124" s="26" t="s">
        <v>28</v>
      </c>
      <c r="J124" s="26" t="s">
        <v>28</v>
      </c>
      <c r="K124" s="26" t="s">
        <v>28</v>
      </c>
      <c r="L124" s="33"/>
      <c r="M124" s="33"/>
      <c r="N124" s="33"/>
      <c r="O124" s="77" t="s">
        <v>28</v>
      </c>
      <c r="P124" s="28">
        <f>ROUND(SUMPRODUCT(H124:O124,$H$8:$O$8)/100,1)</f>
        <v>0</v>
      </c>
      <c r="Q124" s="29" t="str">
        <f t="shared" si="15"/>
        <v>F</v>
      </c>
      <c r="R124" s="30" t="str">
        <f t="shared" si="16"/>
        <v>Kém</v>
      </c>
      <c r="S124" s="31" t="str">
        <f>+IF(OR($H124=0,$I124=0,$J124=0,$K124=0),"Không đủ ĐKDT",IF(AND(O124=0,P124&gt;=4),"Không đạt",""))</f>
        <v/>
      </c>
      <c r="T124" s="32" t="str">
        <f t="array" ref="T124">IFERROR(VLOOKUP($C124&amp;$S$3,CHOOSE({1,2},Data!$A$2:$A$15458&amp;Data!$B$2:$B$15458,Data!$C$2:$C$15458),2,0),"")</f>
        <v/>
      </c>
      <c r="U124" s="94" t="str">
        <f t="array" ref="U124">IFERROR(VLOOKUP($C124&amp;$G$4,CHOOSE({1,2},Data!$A$2:$A$15458&amp;Data!$E$2:$E$15458,Data!$F$2:$F$15458),2,0),"")</f>
        <v/>
      </c>
      <c r="V124" s="20"/>
      <c r="W124" s="79" t="str">
        <f>IF(S124="Không đủ ĐKDT","Học lại",IF(S124="Đình chỉ thi","Học lại",IF(AND(MID(G124,2,2)&lt;"12",S124="Vắng"),"Thi lại",IF(S124="Vắng có phép", "Thi lại",IF(AND((MID(G124,2,2)&lt;"12"),P124&lt;4.5),"Thi lại",IF(AND((MID(G124,2,2)&lt;"19"),P124&lt;4),"Học lại",IF(AND((MID(G124,2,2)&gt;"18"),P124&lt;4),"Thi lại",IF(AND(MID(G124,2,2)&gt;"18",O124=0),"Thi lại",IF(AND((MID(G124,2,2)&lt;"12"),O124=0),"Thi lại",IF(AND((MID(G124,2,2)&lt;"19"),(MID(G124,2,2)&gt;"11"),O124=0),"Học lại","Đạt"))))))))))</f>
        <v>Thi lại</v>
      </c>
      <c r="X124" s="58"/>
      <c r="Y124" s="58"/>
      <c r="Z124" s="58"/>
      <c r="AA124" s="58"/>
      <c r="AB124" s="58"/>
      <c r="AC124" s="58"/>
      <c r="AD124" s="58"/>
      <c r="AE124" s="58"/>
      <c r="AF124" s="58"/>
      <c r="AG124" s="58"/>
      <c r="AH124" s="58"/>
      <c r="AI124" s="58"/>
      <c r="AJ124" s="58"/>
      <c r="AK124" s="58"/>
      <c r="AL124" s="58"/>
    </row>
    <row r="125" spans="2:38" ht="17.850000000000001" hidden="1" customHeight="1">
      <c r="B125" s="21">
        <f>IF(LEN(C125=0),SUBTOTAL(3,$C$9:C125),"")</f>
        <v>86</v>
      </c>
      <c r="C125" s="22"/>
      <c r="D125" s="23"/>
      <c r="E125" s="24"/>
      <c r="F125" s="25"/>
      <c r="G125" s="22"/>
      <c r="H125" s="26" t="s">
        <v>28</v>
      </c>
      <c r="I125" s="26" t="s">
        <v>28</v>
      </c>
      <c r="J125" s="26" t="s">
        <v>28</v>
      </c>
      <c r="K125" s="26" t="s">
        <v>28</v>
      </c>
      <c r="L125" s="33"/>
      <c r="M125" s="33"/>
      <c r="N125" s="33"/>
      <c r="O125" s="77" t="s">
        <v>28</v>
      </c>
      <c r="P125" s="28">
        <f>ROUND(SUMPRODUCT(H125:O125,$H$8:$O$8)/100,1)</f>
        <v>0</v>
      </c>
      <c r="Q125" s="29" t="str">
        <f t="shared" si="15"/>
        <v>F</v>
      </c>
      <c r="R125" s="30" t="str">
        <f t="shared" si="16"/>
        <v>Kém</v>
      </c>
      <c r="S125" s="31" t="str">
        <f>+IF(OR($H125=0,$I125=0,$J125=0,$K125=0),"Không đủ ĐKDT",IF(AND(O125=0,P125&gt;=4),"Không đạt",""))</f>
        <v/>
      </c>
      <c r="T125" s="32" t="str">
        <f t="array" ref="T125">IFERROR(VLOOKUP($C125&amp;$S$3,CHOOSE({1,2},Data!$A$2:$A$15458&amp;Data!$B$2:$B$15458,Data!$C$2:$C$15458),2,0),"")</f>
        <v/>
      </c>
      <c r="U125" s="94" t="str">
        <f t="array" ref="U125">IFERROR(VLOOKUP($C125&amp;$G$4,CHOOSE({1,2},Data!$A$2:$A$15458&amp;Data!$E$2:$E$15458,Data!$F$2:$F$15458),2,0),"")</f>
        <v/>
      </c>
      <c r="V125" s="20"/>
      <c r="W125" s="79" t="str">
        <f>IF(S125="Không đủ ĐKDT","Học lại",IF(S125="Đình chỉ thi","Học lại",IF(AND(MID(G125,2,2)&lt;"12",S125="Vắng"),"Thi lại",IF(S125="Vắng có phép", "Thi lại",IF(AND((MID(G125,2,2)&lt;"12"),P125&lt;4.5),"Thi lại",IF(AND((MID(G125,2,2)&lt;"19"),P125&lt;4),"Học lại",IF(AND((MID(G125,2,2)&gt;"18"),P125&lt;4),"Thi lại",IF(AND(MID(G125,2,2)&gt;"18",O125=0),"Thi lại",IF(AND((MID(G125,2,2)&lt;"12"),O125=0),"Thi lại",IF(AND((MID(G125,2,2)&lt;"19"),(MID(G125,2,2)&gt;"11"),O125=0),"Học lại","Đạt"))))))))))</f>
        <v>Thi lại</v>
      </c>
      <c r="X125" s="58"/>
      <c r="Y125" s="58"/>
      <c r="Z125" s="58"/>
      <c r="AA125" s="58"/>
      <c r="AB125" s="58"/>
      <c r="AC125" s="58"/>
      <c r="AD125" s="58"/>
      <c r="AE125" s="58"/>
      <c r="AF125" s="58"/>
      <c r="AG125" s="58"/>
      <c r="AH125" s="58"/>
      <c r="AI125" s="58"/>
      <c r="AJ125" s="58"/>
      <c r="AK125" s="58"/>
      <c r="AL125" s="58"/>
    </row>
    <row r="126" spans="2:38" ht="17.850000000000001" hidden="1" customHeight="1">
      <c r="B126" s="21">
        <f>IF(LEN(C126=0),SUBTOTAL(3,$C$9:C126),"")</f>
        <v>86</v>
      </c>
      <c r="C126" s="22"/>
      <c r="D126" s="23"/>
      <c r="E126" s="24"/>
      <c r="F126" s="25"/>
      <c r="G126" s="22"/>
      <c r="H126" s="26" t="s">
        <v>28</v>
      </c>
      <c r="I126" s="26" t="s">
        <v>28</v>
      </c>
      <c r="J126" s="26" t="s">
        <v>28</v>
      </c>
      <c r="K126" s="26" t="s">
        <v>28</v>
      </c>
      <c r="L126" s="33"/>
      <c r="M126" s="33"/>
      <c r="N126" s="33"/>
      <c r="O126" s="77" t="s">
        <v>28</v>
      </c>
      <c r="P126" s="28">
        <f>ROUND(SUMPRODUCT(H126:O126,$H$8:$O$8)/100,1)</f>
        <v>0</v>
      </c>
      <c r="Q126" s="29" t="str">
        <f t="shared" si="15"/>
        <v>F</v>
      </c>
      <c r="R126" s="30" t="str">
        <f t="shared" si="16"/>
        <v>Kém</v>
      </c>
      <c r="S126" s="31" t="str">
        <f>+IF(OR($H126=0,$I126=0,$J126=0,$K126=0),"Không đủ ĐKDT",IF(AND(O126=0,P126&gt;=4),"Không đạt",""))</f>
        <v/>
      </c>
      <c r="T126" s="32" t="str">
        <f t="array" ref="T126">IFERROR(VLOOKUP($C126&amp;$S$3,CHOOSE({1,2},Data!$A$2:$A$15458&amp;Data!$B$2:$B$15458,Data!$C$2:$C$15458),2,0),"")</f>
        <v/>
      </c>
      <c r="U126" s="94" t="str">
        <f t="array" ref="U126">IFERROR(VLOOKUP($C126&amp;$G$4,CHOOSE({1,2},Data!$A$2:$A$15458&amp;Data!$E$2:$E$15458,Data!$F$2:$F$15458),2,0),"")</f>
        <v/>
      </c>
      <c r="V126" s="20"/>
      <c r="W126" s="79" t="str">
        <f>IF(S126="Không đủ ĐKDT","Học lại",IF(S126="Đình chỉ thi","Học lại",IF(AND(MID(G126,2,2)&lt;"12",S126="Vắng"),"Thi lại",IF(S126="Vắng có phép", "Thi lại",IF(AND((MID(G126,2,2)&lt;"12"),P126&lt;4.5),"Thi lại",IF(AND((MID(G126,2,2)&lt;"19"),P126&lt;4),"Học lại",IF(AND((MID(G126,2,2)&gt;"18"),P126&lt;4),"Thi lại",IF(AND(MID(G126,2,2)&gt;"18",O126=0),"Thi lại",IF(AND((MID(G126,2,2)&lt;"12"),O126=0),"Thi lại",IF(AND((MID(G126,2,2)&lt;"19"),(MID(G126,2,2)&gt;"11"),O126=0),"Học lại","Đạt"))))))))))</f>
        <v>Thi lại</v>
      </c>
      <c r="X126" s="58"/>
      <c r="Y126" s="58"/>
      <c r="Z126" s="58"/>
      <c r="AA126" s="58"/>
      <c r="AB126" s="58"/>
      <c r="AC126" s="58"/>
      <c r="AD126" s="58"/>
      <c r="AE126" s="58"/>
      <c r="AF126" s="58"/>
      <c r="AG126" s="58"/>
      <c r="AH126" s="58"/>
      <c r="AI126" s="58"/>
      <c r="AJ126" s="58"/>
      <c r="AK126" s="58"/>
      <c r="AL126" s="58"/>
    </row>
    <row r="127" spans="2:38" ht="17.850000000000001" hidden="1" customHeight="1">
      <c r="B127" s="21">
        <f>IF(LEN(C127=0),SUBTOTAL(3,$C$9:C127),"")</f>
        <v>86</v>
      </c>
      <c r="C127" s="22"/>
      <c r="D127" s="23"/>
      <c r="E127" s="24"/>
      <c r="F127" s="25"/>
      <c r="G127" s="22"/>
      <c r="H127" s="26" t="s">
        <v>28</v>
      </c>
      <c r="I127" s="26" t="s">
        <v>28</v>
      </c>
      <c r="J127" s="26" t="s">
        <v>28</v>
      </c>
      <c r="K127" s="26" t="s">
        <v>28</v>
      </c>
      <c r="L127" s="33"/>
      <c r="M127" s="33"/>
      <c r="N127" s="33"/>
      <c r="O127" s="77" t="s">
        <v>28</v>
      </c>
      <c r="P127" s="28">
        <f>ROUND(SUMPRODUCT(H127:O127,$H$8:$O$8)/100,1)</f>
        <v>0</v>
      </c>
      <c r="Q127" s="29" t="str">
        <f t="shared" si="15"/>
        <v>F</v>
      </c>
      <c r="R127" s="30" t="str">
        <f t="shared" si="16"/>
        <v>Kém</v>
      </c>
      <c r="S127" s="31" t="str">
        <f>+IF(OR($H127=0,$I127=0,$J127=0,$K127=0),"Không đủ ĐKDT",IF(AND(O127=0,P127&gt;=4),"Không đạt",""))</f>
        <v/>
      </c>
      <c r="T127" s="32" t="str">
        <f t="array" ref="T127">IFERROR(VLOOKUP($C127&amp;$S$3,CHOOSE({1,2},Data!$A$2:$A$15458&amp;Data!$B$2:$B$15458,Data!$C$2:$C$15458),2,0),"")</f>
        <v/>
      </c>
      <c r="U127" s="94" t="str">
        <f t="array" ref="U127">IFERROR(VLOOKUP($C127&amp;$G$4,CHOOSE({1,2},Data!$A$2:$A$15458&amp;Data!$E$2:$E$15458,Data!$F$2:$F$15458),2,0),"")</f>
        <v/>
      </c>
      <c r="V127" s="20"/>
      <c r="W127" s="79" t="str">
        <f>IF(S127="Không đủ ĐKDT","Học lại",IF(S127="Đình chỉ thi","Học lại",IF(AND(MID(G127,2,2)&lt;"12",S127="Vắng"),"Thi lại",IF(S127="Vắng có phép", "Thi lại",IF(AND((MID(G127,2,2)&lt;"12"),P127&lt;4.5),"Thi lại",IF(AND((MID(G127,2,2)&lt;"19"),P127&lt;4),"Học lại",IF(AND((MID(G127,2,2)&gt;"18"),P127&lt;4),"Thi lại",IF(AND(MID(G127,2,2)&gt;"18",O127=0),"Thi lại",IF(AND((MID(G127,2,2)&lt;"12"),O127=0),"Thi lại",IF(AND((MID(G127,2,2)&lt;"19"),(MID(G127,2,2)&gt;"11"),O127=0),"Học lại","Đạt"))))))))))</f>
        <v>Thi lại</v>
      </c>
      <c r="X127" s="58"/>
      <c r="Y127" s="58"/>
      <c r="Z127" s="58"/>
      <c r="AA127" s="58"/>
      <c r="AB127" s="58"/>
      <c r="AC127" s="58"/>
      <c r="AD127" s="58"/>
      <c r="AE127" s="58"/>
      <c r="AF127" s="58"/>
      <c r="AG127" s="58"/>
      <c r="AH127" s="58"/>
      <c r="AI127" s="58"/>
      <c r="AJ127" s="58"/>
      <c r="AK127" s="58"/>
      <c r="AL127" s="58"/>
    </row>
    <row r="128" spans="2:38" ht="17.850000000000001" hidden="1" customHeight="1">
      <c r="B128" s="21">
        <f>IF(LEN(C128=0),SUBTOTAL(3,$C$9:C128),"")</f>
        <v>86</v>
      </c>
      <c r="C128" s="22"/>
      <c r="D128" s="23"/>
      <c r="E128" s="24"/>
      <c r="F128" s="25"/>
      <c r="G128" s="22"/>
      <c r="H128" s="26" t="s">
        <v>28</v>
      </c>
      <c r="I128" s="26" t="s">
        <v>28</v>
      </c>
      <c r="J128" s="26" t="s">
        <v>28</v>
      </c>
      <c r="K128" s="26" t="s">
        <v>28</v>
      </c>
      <c r="L128" s="33"/>
      <c r="M128" s="33"/>
      <c r="N128" s="33"/>
      <c r="O128" s="77" t="s">
        <v>28</v>
      </c>
      <c r="P128" s="28">
        <f>ROUND(SUMPRODUCT(H128:O128,$H$8:$O$8)/100,1)</f>
        <v>0</v>
      </c>
      <c r="Q128" s="29" t="str">
        <f t="shared" si="15"/>
        <v>F</v>
      </c>
      <c r="R128" s="30" t="str">
        <f t="shared" si="16"/>
        <v>Kém</v>
      </c>
      <c r="S128" s="31" t="str">
        <f>+IF(OR($H128=0,$I128=0,$J128=0,$K128=0),"Không đủ ĐKDT",IF(AND(O128=0,P128&gt;=4),"Không đạt",""))</f>
        <v/>
      </c>
      <c r="T128" s="32" t="str">
        <f t="array" ref="T128">IFERROR(VLOOKUP($C128&amp;$S$3,CHOOSE({1,2},Data!$A$2:$A$15458&amp;Data!$B$2:$B$15458,Data!$C$2:$C$15458),2,0),"")</f>
        <v/>
      </c>
      <c r="U128" s="94" t="str">
        <f t="array" ref="U128">IFERROR(VLOOKUP($C128&amp;$G$4,CHOOSE({1,2},Data!$A$2:$A$15458&amp;Data!$E$2:$E$15458,Data!$F$2:$F$15458),2,0),"")</f>
        <v/>
      </c>
      <c r="V128" s="20"/>
      <c r="W128" s="79" t="str">
        <f>IF(S128="Không đủ ĐKDT","Học lại",IF(S128="Đình chỉ thi","Học lại",IF(AND(MID(G128,2,2)&lt;"12",S128="Vắng"),"Thi lại",IF(S128="Vắng có phép", "Thi lại",IF(AND((MID(G128,2,2)&lt;"12"),P128&lt;4.5),"Thi lại",IF(AND((MID(G128,2,2)&lt;"19"),P128&lt;4),"Học lại",IF(AND((MID(G128,2,2)&gt;"18"),P128&lt;4),"Thi lại",IF(AND(MID(G128,2,2)&gt;"18",O128=0),"Thi lại",IF(AND((MID(G128,2,2)&lt;"12"),O128=0),"Thi lại",IF(AND((MID(G128,2,2)&lt;"19"),(MID(G128,2,2)&gt;"11"),O128=0),"Học lại","Đạt"))))))))))</f>
        <v>Thi lại</v>
      </c>
      <c r="X128" s="58"/>
      <c r="Y128" s="58"/>
      <c r="Z128" s="58"/>
      <c r="AA128" s="58"/>
      <c r="AB128" s="58"/>
      <c r="AC128" s="58"/>
      <c r="AD128" s="58"/>
      <c r="AE128" s="58"/>
      <c r="AF128" s="58"/>
      <c r="AG128" s="58"/>
      <c r="AH128" s="58"/>
      <c r="AI128" s="58"/>
      <c r="AJ128" s="58"/>
      <c r="AK128" s="58"/>
      <c r="AL128" s="58"/>
    </row>
    <row r="129" spans="2:38" ht="17.850000000000001" hidden="1" customHeight="1">
      <c r="B129" s="21">
        <f>IF(LEN(C129=0),SUBTOTAL(3,$C$9:C129),"")</f>
        <v>86</v>
      </c>
      <c r="C129" s="22"/>
      <c r="D129" s="23"/>
      <c r="E129" s="24"/>
      <c r="F129" s="25"/>
      <c r="G129" s="22"/>
      <c r="H129" s="26" t="s">
        <v>28</v>
      </c>
      <c r="I129" s="26" t="s">
        <v>28</v>
      </c>
      <c r="J129" s="26" t="s">
        <v>28</v>
      </c>
      <c r="K129" s="26" t="s">
        <v>28</v>
      </c>
      <c r="L129" s="33"/>
      <c r="M129" s="33"/>
      <c r="N129" s="33"/>
      <c r="O129" s="77" t="s">
        <v>28</v>
      </c>
      <c r="P129" s="28">
        <f>ROUND(SUMPRODUCT(H129:O129,$H$8:$O$8)/100,1)</f>
        <v>0</v>
      </c>
      <c r="Q129" s="29" t="str">
        <f t="shared" si="15"/>
        <v>F</v>
      </c>
      <c r="R129" s="30" t="str">
        <f t="shared" si="16"/>
        <v>Kém</v>
      </c>
      <c r="S129" s="31" t="str">
        <f t="shared" ref="S129:S158" si="17">+IF(OR($H129=0,$I129=0,$J129=0,$K129=0),"Không đủ ĐKDT",IF(AND(O129=0,P129&gt;=4),"Không đạt",""))</f>
        <v/>
      </c>
      <c r="T129" s="32" t="str">
        <f t="array" ref="T129">IFERROR(VLOOKUP($C129&amp;$S$3,CHOOSE({1,2},Data!$A$2:$A$15458&amp;Data!$B$2:$B$15458,Data!$C$2:$C$15458),2,0),"")</f>
        <v/>
      </c>
      <c r="U129" s="94" t="str">
        <f t="array" ref="U129">IFERROR(VLOOKUP($C129&amp;$G$4,CHOOSE({1,2},Data!$A$2:$A$15458&amp;Data!$E$2:$E$15458,Data!$F$2:$F$15458),2,0),"")</f>
        <v/>
      </c>
      <c r="V129" s="20"/>
      <c r="W129" s="79" t="str">
        <f>IF(S129="Không đủ ĐKDT","Học lại",IF(S129="Đình chỉ thi","Học lại",IF(AND(MID(G129,2,2)&lt;"12",S129="Vắng"),"Thi lại",IF(S129="Vắng có phép", "Thi lại",IF(AND((MID(G129,2,2)&lt;"12"),P129&lt;4.5),"Thi lại",IF(AND((MID(G129,2,2)&lt;"19"),P129&lt;4),"Học lại",IF(AND((MID(G129,2,2)&gt;"18"),P129&lt;4),"Thi lại",IF(AND(MID(G129,2,2)&gt;"18",O129=0),"Thi lại",IF(AND((MID(G129,2,2)&lt;"12"),O129=0),"Thi lại",IF(AND((MID(G129,2,2)&lt;"19"),(MID(G129,2,2)&gt;"11"),O129=0),"Học lại","Đạt"))))))))))</f>
        <v>Thi lại</v>
      </c>
      <c r="X129" s="58"/>
      <c r="Y129" s="58"/>
      <c r="Z129" s="58"/>
      <c r="AA129" s="58"/>
      <c r="AB129" s="58"/>
      <c r="AC129" s="58"/>
      <c r="AD129" s="58"/>
      <c r="AE129" s="58"/>
      <c r="AF129" s="58"/>
      <c r="AG129" s="58"/>
      <c r="AH129" s="58"/>
      <c r="AI129" s="58"/>
      <c r="AJ129" s="58"/>
      <c r="AK129" s="58"/>
      <c r="AL129" s="58"/>
    </row>
    <row r="130" spans="2:38" ht="17.850000000000001" hidden="1" customHeight="1">
      <c r="B130" s="21">
        <f>IF(LEN(C130=0),SUBTOTAL(3,$C$9:C130),"")</f>
        <v>86</v>
      </c>
      <c r="C130" s="22"/>
      <c r="D130" s="23"/>
      <c r="E130" s="24"/>
      <c r="F130" s="25"/>
      <c r="G130" s="22"/>
      <c r="H130" s="26" t="s">
        <v>28</v>
      </c>
      <c r="I130" s="26" t="s">
        <v>28</v>
      </c>
      <c r="J130" s="26" t="s">
        <v>28</v>
      </c>
      <c r="K130" s="26" t="s">
        <v>28</v>
      </c>
      <c r="L130" s="33"/>
      <c r="M130" s="33"/>
      <c r="N130" s="33"/>
      <c r="O130" s="77" t="s">
        <v>28</v>
      </c>
      <c r="P130" s="28">
        <f>ROUND(SUMPRODUCT(H130:O130,$H$8:$O$8)/100,1)</f>
        <v>0</v>
      </c>
      <c r="Q130" s="29" t="str">
        <f t="shared" si="15"/>
        <v>F</v>
      </c>
      <c r="R130" s="30" t="str">
        <f t="shared" si="16"/>
        <v>Kém</v>
      </c>
      <c r="S130" s="31" t="str">
        <f t="shared" si="17"/>
        <v/>
      </c>
      <c r="T130" s="32" t="str">
        <f t="array" ref="T130">IFERROR(VLOOKUP($C130&amp;$S$3,CHOOSE({1,2},Data!$A$2:$A$15458&amp;Data!$B$2:$B$15458,Data!$C$2:$C$15458),2,0),"")</f>
        <v/>
      </c>
      <c r="U130" s="94" t="str">
        <f t="array" ref="U130">IFERROR(VLOOKUP($C130&amp;$G$4,CHOOSE({1,2},Data!$A$2:$A$15458&amp;Data!$E$2:$E$15458,Data!$F$2:$F$15458),2,0),"")</f>
        <v/>
      </c>
      <c r="V130" s="20"/>
      <c r="W130" s="79" t="str">
        <f>IF(S130="Không đủ ĐKDT","Học lại",IF(S130="Đình chỉ thi","Học lại",IF(AND(MID(G130,2,2)&lt;"12",S130="Vắng"),"Thi lại",IF(S130="Vắng có phép", "Thi lại",IF(AND((MID(G130,2,2)&lt;"12"),P130&lt;4.5),"Thi lại",IF(AND((MID(G130,2,2)&lt;"19"),P130&lt;4),"Học lại",IF(AND((MID(G130,2,2)&gt;"18"),P130&lt;4),"Thi lại",IF(AND(MID(G130,2,2)&gt;"18",O130=0),"Thi lại",IF(AND((MID(G130,2,2)&lt;"12"),O130=0),"Thi lại",IF(AND((MID(G130,2,2)&lt;"19"),(MID(G130,2,2)&gt;"11"),O130=0),"Học lại","Đạt"))))))))))</f>
        <v>Thi lại</v>
      </c>
      <c r="X130" s="58"/>
      <c r="Y130" s="58"/>
      <c r="Z130" s="58"/>
      <c r="AA130" s="58"/>
      <c r="AB130" s="58"/>
      <c r="AC130" s="58"/>
      <c r="AD130" s="58"/>
      <c r="AE130" s="58"/>
      <c r="AF130" s="58"/>
      <c r="AG130" s="58"/>
      <c r="AH130" s="58"/>
      <c r="AI130" s="58"/>
      <c r="AJ130" s="58"/>
      <c r="AK130" s="58"/>
      <c r="AL130" s="58"/>
    </row>
    <row r="131" spans="2:38" ht="17.850000000000001" hidden="1" customHeight="1">
      <c r="B131" s="21">
        <f>IF(LEN(C131=0),SUBTOTAL(3,$C$9:C131),"")</f>
        <v>86</v>
      </c>
      <c r="C131" s="22"/>
      <c r="D131" s="23"/>
      <c r="E131" s="24"/>
      <c r="F131" s="25"/>
      <c r="G131" s="22"/>
      <c r="H131" s="26" t="s">
        <v>28</v>
      </c>
      <c r="I131" s="26" t="s">
        <v>28</v>
      </c>
      <c r="J131" s="26" t="s">
        <v>28</v>
      </c>
      <c r="K131" s="26" t="s">
        <v>28</v>
      </c>
      <c r="L131" s="33"/>
      <c r="M131" s="33"/>
      <c r="N131" s="33"/>
      <c r="O131" s="77" t="s">
        <v>28</v>
      </c>
      <c r="P131" s="28">
        <f>ROUND(SUMPRODUCT(H131:O131,$H$8:$O$8)/100,1)</f>
        <v>0</v>
      </c>
      <c r="Q131" s="29" t="str">
        <f t="shared" si="15"/>
        <v>F</v>
      </c>
      <c r="R131" s="30" t="str">
        <f t="shared" si="16"/>
        <v>Kém</v>
      </c>
      <c r="S131" s="31" t="str">
        <f t="shared" si="17"/>
        <v/>
      </c>
      <c r="T131" s="32" t="str">
        <f t="array" ref="T131">IFERROR(VLOOKUP($C131&amp;$S$3,CHOOSE({1,2},Data!$A$2:$A$15458&amp;Data!$B$2:$B$15458,Data!$C$2:$C$15458),2,0),"")</f>
        <v/>
      </c>
      <c r="U131" s="94" t="str">
        <f t="array" ref="U131">IFERROR(VLOOKUP($C131&amp;$G$4,CHOOSE({1,2},Data!$A$2:$A$15458&amp;Data!$E$2:$E$15458,Data!$F$2:$F$15458),2,0),"")</f>
        <v/>
      </c>
      <c r="V131" s="20"/>
      <c r="W131" s="79" t="str">
        <f>IF(S131="Không đủ ĐKDT","Học lại",IF(S131="Đình chỉ thi","Học lại",IF(AND(MID(G131,2,2)&lt;"12",S131="Vắng"),"Thi lại",IF(S131="Vắng có phép", "Thi lại",IF(AND((MID(G131,2,2)&lt;"12"),P131&lt;4.5),"Thi lại",IF(AND((MID(G131,2,2)&lt;"19"),P131&lt;4),"Học lại",IF(AND((MID(G131,2,2)&gt;"18"),P131&lt;4),"Thi lại",IF(AND(MID(G131,2,2)&gt;"18",O131=0),"Thi lại",IF(AND((MID(G131,2,2)&lt;"12"),O131=0),"Thi lại",IF(AND((MID(G131,2,2)&lt;"19"),(MID(G131,2,2)&gt;"11"),O131=0),"Học lại","Đạt"))))))))))</f>
        <v>Thi lại</v>
      </c>
      <c r="X131" s="58"/>
      <c r="Y131" s="58"/>
      <c r="Z131" s="58"/>
      <c r="AA131" s="58"/>
      <c r="AB131" s="58"/>
      <c r="AC131" s="58"/>
      <c r="AD131" s="58"/>
      <c r="AE131" s="58"/>
      <c r="AF131" s="58"/>
      <c r="AG131" s="58"/>
      <c r="AH131" s="58"/>
      <c r="AI131" s="58"/>
      <c r="AJ131" s="58"/>
      <c r="AK131" s="58"/>
      <c r="AL131" s="58"/>
    </row>
    <row r="132" spans="2:38" ht="17.850000000000001" hidden="1" customHeight="1">
      <c r="B132" s="21">
        <f>IF(LEN(C132=0),SUBTOTAL(3,$C$9:C132),"")</f>
        <v>86</v>
      </c>
      <c r="C132" s="22"/>
      <c r="D132" s="23"/>
      <c r="E132" s="24"/>
      <c r="F132" s="25"/>
      <c r="G132" s="22"/>
      <c r="H132" s="26" t="s">
        <v>28</v>
      </c>
      <c r="I132" s="26" t="s">
        <v>28</v>
      </c>
      <c r="J132" s="26" t="s">
        <v>28</v>
      </c>
      <c r="K132" s="26" t="s">
        <v>28</v>
      </c>
      <c r="L132" s="33"/>
      <c r="M132" s="33"/>
      <c r="N132" s="33"/>
      <c r="O132" s="77" t="s">
        <v>28</v>
      </c>
      <c r="P132" s="28">
        <f>ROUND(SUMPRODUCT(H132:O132,$H$8:$O$8)/100,1)</f>
        <v>0</v>
      </c>
      <c r="Q132" s="29" t="str">
        <f t="shared" si="15"/>
        <v>F</v>
      </c>
      <c r="R132" s="30" t="str">
        <f t="shared" si="16"/>
        <v>Kém</v>
      </c>
      <c r="S132" s="31" t="str">
        <f t="shared" si="17"/>
        <v/>
      </c>
      <c r="T132" s="32" t="str">
        <f t="array" ref="T132">IFERROR(VLOOKUP($C132&amp;$S$3,CHOOSE({1,2},Data!$A$2:$A$15458&amp;Data!$B$2:$B$15458,Data!$C$2:$C$15458),2,0),"")</f>
        <v/>
      </c>
      <c r="U132" s="94" t="str">
        <f t="array" ref="U132">IFERROR(VLOOKUP($C132&amp;$G$4,CHOOSE({1,2},Data!$A$2:$A$15458&amp;Data!$E$2:$E$15458,Data!$F$2:$F$15458),2,0),"")</f>
        <v/>
      </c>
      <c r="V132" s="20"/>
      <c r="W132" s="79" t="str">
        <f>IF(S132="Không đủ ĐKDT","Học lại",IF(S132="Đình chỉ thi","Học lại",IF(AND(MID(G132,2,2)&lt;"12",S132="Vắng"),"Thi lại",IF(S132="Vắng có phép", "Thi lại",IF(AND((MID(G132,2,2)&lt;"12"),P132&lt;4.5),"Thi lại",IF(AND((MID(G132,2,2)&lt;"19"),P132&lt;4),"Học lại",IF(AND((MID(G132,2,2)&gt;"18"),P132&lt;4),"Thi lại",IF(AND(MID(G132,2,2)&gt;"18",O132=0),"Thi lại",IF(AND((MID(G132,2,2)&lt;"12"),O132=0),"Thi lại",IF(AND((MID(G132,2,2)&lt;"19"),(MID(G132,2,2)&gt;"11"),O132=0),"Học lại","Đạt"))))))))))</f>
        <v>Thi lại</v>
      </c>
      <c r="X132" s="58"/>
      <c r="Y132" s="58"/>
      <c r="Z132" s="58"/>
      <c r="AA132" s="58"/>
      <c r="AB132" s="58"/>
      <c r="AC132" s="58"/>
      <c r="AD132" s="58"/>
      <c r="AE132" s="58"/>
      <c r="AF132" s="58"/>
      <c r="AG132" s="58"/>
      <c r="AH132" s="58"/>
      <c r="AI132" s="58"/>
      <c r="AJ132" s="58"/>
      <c r="AK132" s="58"/>
      <c r="AL132" s="58"/>
    </row>
    <row r="133" spans="2:38" ht="17.850000000000001" hidden="1" customHeight="1">
      <c r="B133" s="21">
        <f>IF(LEN(C133=0),SUBTOTAL(3,$C$9:C133),"")</f>
        <v>86</v>
      </c>
      <c r="C133" s="22"/>
      <c r="D133" s="23"/>
      <c r="E133" s="24"/>
      <c r="F133" s="25"/>
      <c r="G133" s="22"/>
      <c r="H133" s="26" t="s">
        <v>28</v>
      </c>
      <c r="I133" s="26" t="s">
        <v>28</v>
      </c>
      <c r="J133" s="26" t="s">
        <v>28</v>
      </c>
      <c r="K133" s="26" t="s">
        <v>28</v>
      </c>
      <c r="L133" s="33"/>
      <c r="M133" s="33"/>
      <c r="N133" s="33"/>
      <c r="O133" s="77" t="s">
        <v>28</v>
      </c>
      <c r="P133" s="28">
        <f>ROUND(SUMPRODUCT(H133:O133,$H$8:$O$8)/100,1)</f>
        <v>0</v>
      </c>
      <c r="Q133" s="29" t="str">
        <f t="shared" si="15"/>
        <v>F</v>
      </c>
      <c r="R133" s="30" t="str">
        <f t="shared" si="16"/>
        <v>Kém</v>
      </c>
      <c r="S133" s="31" t="str">
        <f t="shared" si="17"/>
        <v/>
      </c>
      <c r="T133" s="32" t="str">
        <f t="array" ref="T133">IFERROR(VLOOKUP($C133&amp;$S$3,CHOOSE({1,2},Data!$A$2:$A$15458&amp;Data!$B$2:$B$15458,Data!$C$2:$C$15458),2,0),"")</f>
        <v/>
      </c>
      <c r="U133" s="94" t="str">
        <f t="array" ref="U133">IFERROR(VLOOKUP($C133&amp;$G$4,CHOOSE({1,2},Data!$A$2:$A$15458&amp;Data!$E$2:$E$15458,Data!$F$2:$F$15458),2,0),"")</f>
        <v/>
      </c>
      <c r="V133" s="20"/>
      <c r="W133" s="79" t="str">
        <f>IF(S133="Không đủ ĐKDT","Học lại",IF(S133="Đình chỉ thi","Học lại",IF(AND(MID(G133,2,2)&lt;"12",S133="Vắng"),"Thi lại",IF(S133="Vắng có phép", "Thi lại",IF(AND((MID(G133,2,2)&lt;"12"),P133&lt;4.5),"Thi lại",IF(AND((MID(G133,2,2)&lt;"19"),P133&lt;4),"Học lại",IF(AND((MID(G133,2,2)&gt;"18"),P133&lt;4),"Thi lại",IF(AND(MID(G133,2,2)&gt;"18",O133=0),"Thi lại",IF(AND((MID(G133,2,2)&lt;"12"),O133=0),"Thi lại",IF(AND((MID(G133,2,2)&lt;"19"),(MID(G133,2,2)&gt;"11"),O133=0),"Học lại","Đạt"))))))))))</f>
        <v>Thi lại</v>
      </c>
      <c r="X133" s="58"/>
      <c r="Y133" s="58"/>
      <c r="Z133" s="58"/>
      <c r="AA133" s="58"/>
      <c r="AB133" s="58"/>
      <c r="AC133" s="58"/>
      <c r="AD133" s="58"/>
      <c r="AE133" s="58"/>
      <c r="AF133" s="58"/>
      <c r="AG133" s="58"/>
      <c r="AH133" s="58"/>
      <c r="AI133" s="58"/>
      <c r="AJ133" s="58"/>
      <c r="AK133" s="58"/>
      <c r="AL133" s="58"/>
    </row>
    <row r="134" spans="2:38" ht="17.850000000000001" hidden="1" customHeight="1">
      <c r="B134" s="21">
        <f>IF(LEN(C134=0),SUBTOTAL(3,$C$9:C134),"")</f>
        <v>86</v>
      </c>
      <c r="C134" s="22"/>
      <c r="D134" s="23"/>
      <c r="E134" s="24"/>
      <c r="F134" s="25"/>
      <c r="G134" s="22"/>
      <c r="H134" s="26" t="s">
        <v>28</v>
      </c>
      <c r="I134" s="26" t="s">
        <v>28</v>
      </c>
      <c r="J134" s="26" t="s">
        <v>28</v>
      </c>
      <c r="K134" s="26" t="s">
        <v>28</v>
      </c>
      <c r="L134" s="33"/>
      <c r="M134" s="33"/>
      <c r="N134" s="33"/>
      <c r="O134" s="77" t="s">
        <v>28</v>
      </c>
      <c r="P134" s="28">
        <f>ROUND(SUMPRODUCT(H134:O134,$H$8:$O$8)/100,1)</f>
        <v>0</v>
      </c>
      <c r="Q134" s="29" t="str">
        <f t="shared" si="15"/>
        <v>F</v>
      </c>
      <c r="R134" s="30" t="str">
        <f t="shared" si="16"/>
        <v>Kém</v>
      </c>
      <c r="S134" s="31" t="str">
        <f t="shared" si="17"/>
        <v/>
      </c>
      <c r="T134" s="32" t="str">
        <f t="array" ref="T134">IFERROR(VLOOKUP($C134&amp;$S$3,CHOOSE({1,2},Data!$A$2:$A$15458&amp;Data!$B$2:$B$15458,Data!$C$2:$C$15458),2,0),"")</f>
        <v/>
      </c>
      <c r="U134" s="94" t="str">
        <f t="array" ref="U134">IFERROR(VLOOKUP($C134&amp;$G$4,CHOOSE({1,2},Data!$A$2:$A$15458&amp;Data!$E$2:$E$15458,Data!$F$2:$F$15458),2,0),"")</f>
        <v/>
      </c>
      <c r="V134" s="20"/>
      <c r="W134" s="79" t="str">
        <f>IF(S134="Không đủ ĐKDT","Học lại",IF(S134="Đình chỉ thi","Học lại",IF(AND(MID(G134,2,2)&lt;"12",S134="Vắng"),"Thi lại",IF(S134="Vắng có phép", "Thi lại",IF(AND((MID(G134,2,2)&lt;"12"),P134&lt;4.5),"Thi lại",IF(AND((MID(G134,2,2)&lt;"19"),P134&lt;4),"Học lại",IF(AND((MID(G134,2,2)&gt;"18"),P134&lt;4),"Thi lại",IF(AND(MID(G134,2,2)&gt;"18",O134=0),"Thi lại",IF(AND((MID(G134,2,2)&lt;"12"),O134=0),"Thi lại",IF(AND((MID(G134,2,2)&lt;"19"),(MID(G134,2,2)&gt;"11"),O134=0),"Học lại","Đạt"))))))))))</f>
        <v>Thi lại</v>
      </c>
      <c r="X134" s="58"/>
      <c r="Y134" s="58"/>
      <c r="Z134" s="58"/>
      <c r="AA134" s="58"/>
      <c r="AB134" s="58"/>
      <c r="AC134" s="58"/>
      <c r="AD134" s="58"/>
      <c r="AE134" s="58"/>
      <c r="AF134" s="58"/>
      <c r="AG134" s="58"/>
      <c r="AH134" s="58"/>
      <c r="AI134" s="58"/>
      <c r="AJ134" s="58"/>
      <c r="AK134" s="58"/>
      <c r="AL134" s="58"/>
    </row>
    <row r="135" spans="2:38" ht="17.850000000000001" hidden="1" customHeight="1">
      <c r="B135" s="21">
        <f>IF(LEN(C135=0),SUBTOTAL(3,$C$9:C135),"")</f>
        <v>86</v>
      </c>
      <c r="C135" s="22"/>
      <c r="D135" s="23"/>
      <c r="E135" s="24"/>
      <c r="F135" s="25"/>
      <c r="G135" s="22"/>
      <c r="H135" s="26" t="s">
        <v>28</v>
      </c>
      <c r="I135" s="26" t="s">
        <v>28</v>
      </c>
      <c r="J135" s="26" t="s">
        <v>28</v>
      </c>
      <c r="K135" s="26" t="s">
        <v>28</v>
      </c>
      <c r="L135" s="33"/>
      <c r="M135" s="33"/>
      <c r="N135" s="33"/>
      <c r="O135" s="77" t="s">
        <v>28</v>
      </c>
      <c r="P135" s="28">
        <f>ROUND(SUMPRODUCT(H135:O135,$H$8:$O$8)/100,1)</f>
        <v>0</v>
      </c>
      <c r="Q135" s="29" t="str">
        <f t="shared" si="15"/>
        <v>F</v>
      </c>
      <c r="R135" s="30" t="str">
        <f t="shared" si="16"/>
        <v>Kém</v>
      </c>
      <c r="S135" s="31" t="str">
        <f t="shared" si="17"/>
        <v/>
      </c>
      <c r="T135" s="32" t="str">
        <f t="array" ref="T135">IFERROR(VLOOKUP($C135&amp;$S$3,CHOOSE({1,2},Data!$A$2:$A$15458&amp;Data!$B$2:$B$15458,Data!$C$2:$C$15458),2,0),"")</f>
        <v/>
      </c>
      <c r="U135" s="94" t="str">
        <f t="array" ref="U135">IFERROR(VLOOKUP($C135&amp;$G$4,CHOOSE({1,2},Data!$A$2:$A$15458&amp;Data!$E$2:$E$15458,Data!$F$2:$F$15458),2,0),"")</f>
        <v/>
      </c>
      <c r="V135" s="20"/>
      <c r="W135" s="79" t="str">
        <f>IF(S135="Không đủ ĐKDT","Học lại",IF(S135="Đình chỉ thi","Học lại",IF(AND(MID(G135,2,2)&lt;"12",S135="Vắng"),"Thi lại",IF(S135="Vắng có phép", "Thi lại",IF(AND((MID(G135,2,2)&lt;"12"),P135&lt;4.5),"Thi lại",IF(AND((MID(G135,2,2)&lt;"19"),P135&lt;4),"Học lại",IF(AND((MID(G135,2,2)&gt;"18"),P135&lt;4),"Thi lại",IF(AND(MID(G135,2,2)&gt;"18",O135=0),"Thi lại",IF(AND((MID(G135,2,2)&lt;"12"),O135=0),"Thi lại",IF(AND((MID(G135,2,2)&lt;"19"),(MID(G135,2,2)&gt;"11"),O135=0),"Học lại","Đạt"))))))))))</f>
        <v>Thi lại</v>
      </c>
      <c r="X135" s="58"/>
      <c r="Y135" s="58"/>
      <c r="Z135" s="58"/>
      <c r="AA135" s="58"/>
      <c r="AB135" s="58"/>
      <c r="AC135" s="58"/>
      <c r="AD135" s="58"/>
      <c r="AE135" s="58"/>
      <c r="AF135" s="58"/>
      <c r="AG135" s="58"/>
      <c r="AH135" s="58"/>
      <c r="AI135" s="58"/>
      <c r="AJ135" s="58"/>
      <c r="AK135" s="58"/>
      <c r="AL135" s="58"/>
    </row>
    <row r="136" spans="2:38" ht="17.850000000000001" hidden="1" customHeight="1">
      <c r="B136" s="21">
        <f>IF(LEN(C136=0),SUBTOTAL(3,$C$9:C136),"")</f>
        <v>86</v>
      </c>
      <c r="C136" s="22"/>
      <c r="D136" s="23"/>
      <c r="E136" s="24"/>
      <c r="F136" s="25"/>
      <c r="G136" s="22"/>
      <c r="H136" s="26" t="s">
        <v>28</v>
      </c>
      <c r="I136" s="26" t="s">
        <v>28</v>
      </c>
      <c r="J136" s="26" t="s">
        <v>28</v>
      </c>
      <c r="K136" s="26" t="s">
        <v>28</v>
      </c>
      <c r="L136" s="33"/>
      <c r="M136" s="33"/>
      <c r="N136" s="33"/>
      <c r="O136" s="77" t="s">
        <v>28</v>
      </c>
      <c r="P136" s="28">
        <f>ROUND(SUMPRODUCT(H136:O136,$H$8:$O$8)/100,1)</f>
        <v>0</v>
      </c>
      <c r="Q136" s="29" t="str">
        <f t="shared" si="15"/>
        <v>F</v>
      </c>
      <c r="R136" s="30" t="str">
        <f t="shared" si="16"/>
        <v>Kém</v>
      </c>
      <c r="S136" s="31" t="str">
        <f t="shared" si="17"/>
        <v/>
      </c>
      <c r="T136" s="32" t="str">
        <f t="array" ref="T136">IFERROR(VLOOKUP($C136&amp;$S$3,CHOOSE({1,2},Data!$A$2:$A$15458&amp;Data!$B$2:$B$15458,Data!$C$2:$C$15458),2,0),"")</f>
        <v/>
      </c>
      <c r="U136" s="94" t="str">
        <f t="array" ref="U136">IFERROR(VLOOKUP($C136&amp;$G$4,CHOOSE({1,2},Data!$A$2:$A$15458&amp;Data!$E$2:$E$15458,Data!$F$2:$F$15458),2,0),"")</f>
        <v/>
      </c>
      <c r="V136" s="20"/>
      <c r="W136" s="79" t="str">
        <f>IF(S136="Không đủ ĐKDT","Học lại",IF(S136="Đình chỉ thi","Học lại",IF(AND(MID(G136,2,2)&lt;"12",S136="Vắng"),"Thi lại",IF(S136="Vắng có phép", "Thi lại",IF(AND((MID(G136,2,2)&lt;"12"),P136&lt;4.5),"Thi lại",IF(AND((MID(G136,2,2)&lt;"19"),P136&lt;4),"Học lại",IF(AND((MID(G136,2,2)&gt;"18"),P136&lt;4),"Thi lại",IF(AND(MID(G136,2,2)&gt;"18",O136=0),"Thi lại",IF(AND((MID(G136,2,2)&lt;"12"),O136=0),"Thi lại",IF(AND((MID(G136,2,2)&lt;"19"),(MID(G136,2,2)&gt;"11"),O136=0),"Học lại","Đạt"))))))))))</f>
        <v>Thi lại</v>
      </c>
      <c r="X136" s="58"/>
      <c r="Y136" s="58"/>
      <c r="Z136" s="58"/>
      <c r="AA136" s="58"/>
      <c r="AB136" s="58"/>
      <c r="AC136" s="58"/>
      <c r="AD136" s="58"/>
      <c r="AE136" s="58"/>
      <c r="AF136" s="58"/>
      <c r="AG136" s="58"/>
      <c r="AH136" s="58"/>
      <c r="AI136" s="58"/>
      <c r="AJ136" s="58"/>
      <c r="AK136" s="58"/>
      <c r="AL136" s="58"/>
    </row>
    <row r="137" spans="2:38" ht="17.850000000000001" hidden="1" customHeight="1">
      <c r="B137" s="21">
        <f>IF(LEN(C137=0),SUBTOTAL(3,$C$9:C137),"")</f>
        <v>86</v>
      </c>
      <c r="C137" s="22"/>
      <c r="D137" s="23"/>
      <c r="E137" s="24"/>
      <c r="F137" s="25"/>
      <c r="G137" s="22"/>
      <c r="H137" s="26" t="s">
        <v>28</v>
      </c>
      <c r="I137" s="26" t="s">
        <v>28</v>
      </c>
      <c r="J137" s="26" t="s">
        <v>28</v>
      </c>
      <c r="K137" s="26" t="s">
        <v>28</v>
      </c>
      <c r="L137" s="33"/>
      <c r="M137" s="33"/>
      <c r="N137" s="33"/>
      <c r="O137" s="77" t="s">
        <v>28</v>
      </c>
      <c r="P137" s="28">
        <f>ROUND(SUMPRODUCT(H137:O137,$H$8:$O$8)/100,1)</f>
        <v>0</v>
      </c>
      <c r="Q137" s="29" t="str">
        <f t="shared" si="15"/>
        <v>F</v>
      </c>
      <c r="R137" s="30" t="str">
        <f t="shared" si="16"/>
        <v>Kém</v>
      </c>
      <c r="S137" s="31" t="str">
        <f t="shared" si="17"/>
        <v/>
      </c>
      <c r="T137" s="32" t="str">
        <f t="array" ref="T137">IFERROR(VLOOKUP($C137&amp;$S$3,CHOOSE({1,2},Data!$A$2:$A$15458&amp;Data!$B$2:$B$15458,Data!$C$2:$C$15458),2,0),"")</f>
        <v/>
      </c>
      <c r="U137" s="94" t="str">
        <f t="array" ref="U137">IFERROR(VLOOKUP($C137&amp;$G$4,CHOOSE({1,2},Data!$A$2:$A$15458&amp;Data!$E$2:$E$15458,Data!$F$2:$F$15458),2,0),"")</f>
        <v/>
      </c>
      <c r="V137" s="20"/>
      <c r="W137" s="79" t="str">
        <f>IF(S137="Không đủ ĐKDT","Học lại",IF(S137="Đình chỉ thi","Học lại",IF(AND(MID(G137,2,2)&lt;"12",S137="Vắng"),"Thi lại",IF(S137="Vắng có phép", "Thi lại",IF(AND((MID(G137,2,2)&lt;"12"),P137&lt;4.5),"Thi lại",IF(AND((MID(G137,2,2)&lt;"19"),P137&lt;4),"Học lại",IF(AND((MID(G137,2,2)&gt;"18"),P137&lt;4),"Thi lại",IF(AND(MID(G137,2,2)&gt;"18",O137=0),"Thi lại",IF(AND((MID(G137,2,2)&lt;"12"),O137=0),"Thi lại",IF(AND((MID(G137,2,2)&lt;"19"),(MID(G137,2,2)&gt;"11"),O137=0),"Học lại","Đạt"))))))))))</f>
        <v>Thi lại</v>
      </c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</row>
    <row r="138" spans="2:38" ht="17.850000000000001" hidden="1" customHeight="1">
      <c r="B138" s="21">
        <f>IF(LEN(C138=0),SUBTOTAL(3,$C$9:C138),"")</f>
        <v>86</v>
      </c>
      <c r="C138" s="22"/>
      <c r="D138" s="23"/>
      <c r="E138" s="24"/>
      <c r="F138" s="25"/>
      <c r="G138" s="22"/>
      <c r="H138" s="26" t="s">
        <v>28</v>
      </c>
      <c r="I138" s="26" t="s">
        <v>28</v>
      </c>
      <c r="J138" s="26" t="s">
        <v>28</v>
      </c>
      <c r="K138" s="26" t="s">
        <v>28</v>
      </c>
      <c r="L138" s="33"/>
      <c r="M138" s="33"/>
      <c r="N138" s="33"/>
      <c r="O138" s="77" t="s">
        <v>28</v>
      </c>
      <c r="P138" s="28">
        <f>ROUND(SUMPRODUCT(H138:O138,$H$8:$O$8)/100,1)</f>
        <v>0</v>
      </c>
      <c r="Q138" s="29" t="str">
        <f t="shared" si="15"/>
        <v>F</v>
      </c>
      <c r="R138" s="30" t="str">
        <f t="shared" si="16"/>
        <v>Kém</v>
      </c>
      <c r="S138" s="31" t="str">
        <f t="shared" si="17"/>
        <v/>
      </c>
      <c r="T138" s="32" t="str">
        <f t="array" ref="T138">IFERROR(VLOOKUP($C138&amp;$S$3,CHOOSE({1,2},Data!$A$2:$A$15458&amp;Data!$B$2:$B$15458,Data!$C$2:$C$15458),2,0),"")</f>
        <v/>
      </c>
      <c r="U138" s="94" t="str">
        <f t="array" ref="U138">IFERROR(VLOOKUP($C138&amp;$G$4,CHOOSE({1,2},Data!$A$2:$A$15458&amp;Data!$E$2:$E$15458,Data!$F$2:$F$15458),2,0),"")</f>
        <v/>
      </c>
      <c r="V138" s="20"/>
      <c r="W138" s="79" t="str">
        <f>IF(S138="Không đủ ĐKDT","Học lại",IF(S138="Đình chỉ thi","Học lại",IF(AND(MID(G138,2,2)&lt;"12",S138="Vắng"),"Thi lại",IF(S138="Vắng có phép", "Thi lại",IF(AND((MID(G138,2,2)&lt;"12"),P138&lt;4.5),"Thi lại",IF(AND((MID(G138,2,2)&lt;"19"),P138&lt;4),"Học lại",IF(AND((MID(G138,2,2)&gt;"18"),P138&lt;4),"Thi lại",IF(AND(MID(G138,2,2)&gt;"18",O138=0),"Thi lại",IF(AND((MID(G138,2,2)&lt;"12"),O138=0),"Thi lại",IF(AND((MID(G138,2,2)&lt;"19"),(MID(G138,2,2)&gt;"11"),O138=0),"Học lại","Đạt"))))))))))</f>
        <v>Thi lại</v>
      </c>
      <c r="X138" s="58"/>
      <c r="Y138" s="58"/>
      <c r="Z138" s="58"/>
      <c r="AA138" s="58"/>
      <c r="AB138" s="58"/>
      <c r="AC138" s="58"/>
      <c r="AD138" s="58"/>
      <c r="AE138" s="58"/>
      <c r="AF138" s="58"/>
      <c r="AG138" s="58"/>
      <c r="AH138" s="58"/>
      <c r="AI138" s="58"/>
      <c r="AJ138" s="58"/>
      <c r="AK138" s="58"/>
      <c r="AL138" s="58"/>
    </row>
    <row r="139" spans="2:38" ht="17.850000000000001" hidden="1" customHeight="1">
      <c r="B139" s="21">
        <f>IF(LEN(C139=0),SUBTOTAL(3,$C$9:C139),"")</f>
        <v>86</v>
      </c>
      <c r="C139" s="22"/>
      <c r="D139" s="23"/>
      <c r="E139" s="24"/>
      <c r="F139" s="25"/>
      <c r="G139" s="22"/>
      <c r="H139" s="26" t="s">
        <v>28</v>
      </c>
      <c r="I139" s="26" t="s">
        <v>28</v>
      </c>
      <c r="J139" s="26" t="s">
        <v>28</v>
      </c>
      <c r="K139" s="26" t="s">
        <v>28</v>
      </c>
      <c r="L139" s="33"/>
      <c r="M139" s="33"/>
      <c r="N139" s="33"/>
      <c r="O139" s="77" t="s">
        <v>28</v>
      </c>
      <c r="P139" s="28">
        <f>ROUND(SUMPRODUCT(H139:O139,$H$8:$O$8)/100,1)</f>
        <v>0</v>
      </c>
      <c r="Q139" s="29" t="str">
        <f t="shared" si="15"/>
        <v>F</v>
      </c>
      <c r="R139" s="30" t="str">
        <f t="shared" si="16"/>
        <v>Kém</v>
      </c>
      <c r="S139" s="31" t="str">
        <f t="shared" si="17"/>
        <v/>
      </c>
      <c r="T139" s="32" t="str">
        <f t="array" ref="T139">IFERROR(VLOOKUP($C139&amp;$S$3,CHOOSE({1,2},Data!$A$2:$A$15458&amp;Data!$B$2:$B$15458,Data!$C$2:$C$15458),2,0),"")</f>
        <v/>
      </c>
      <c r="U139" s="94" t="str">
        <f t="array" ref="U139">IFERROR(VLOOKUP($C139&amp;$G$4,CHOOSE({1,2},Data!$A$2:$A$15458&amp;Data!$E$2:$E$15458,Data!$F$2:$F$15458),2,0),"")</f>
        <v/>
      </c>
      <c r="V139" s="20"/>
      <c r="W139" s="79" t="str">
        <f>IF(S139="Không đủ ĐKDT","Học lại",IF(S139="Đình chỉ thi","Học lại",IF(AND(MID(G139,2,2)&lt;"12",S139="Vắng"),"Thi lại",IF(S139="Vắng có phép", "Thi lại",IF(AND((MID(G139,2,2)&lt;"12"),P139&lt;4.5),"Thi lại",IF(AND((MID(G139,2,2)&lt;"19"),P139&lt;4),"Học lại",IF(AND((MID(G139,2,2)&gt;"18"),P139&lt;4),"Thi lại",IF(AND(MID(G139,2,2)&gt;"18",O139=0),"Thi lại",IF(AND((MID(G139,2,2)&lt;"12"),O139=0),"Thi lại",IF(AND((MID(G139,2,2)&lt;"19"),(MID(G139,2,2)&gt;"11"),O139=0),"Học lại","Đạt"))))))))))</f>
        <v>Thi lại</v>
      </c>
      <c r="X139" s="58"/>
      <c r="Y139" s="58"/>
      <c r="Z139" s="58"/>
      <c r="AA139" s="58"/>
      <c r="AB139" s="58"/>
      <c r="AC139" s="58"/>
      <c r="AD139" s="58"/>
      <c r="AE139" s="58"/>
      <c r="AF139" s="58"/>
      <c r="AG139" s="58"/>
      <c r="AH139" s="58"/>
      <c r="AI139" s="58"/>
      <c r="AJ139" s="58"/>
      <c r="AK139" s="58"/>
      <c r="AL139" s="58"/>
    </row>
    <row r="140" spans="2:38" ht="17.850000000000001" hidden="1" customHeight="1">
      <c r="B140" s="21">
        <f>IF(LEN(C140=0),SUBTOTAL(3,$C$9:C140),"")</f>
        <v>86</v>
      </c>
      <c r="C140" s="22"/>
      <c r="D140" s="23"/>
      <c r="E140" s="24"/>
      <c r="F140" s="25"/>
      <c r="G140" s="22"/>
      <c r="H140" s="26" t="s">
        <v>28</v>
      </c>
      <c r="I140" s="26" t="s">
        <v>28</v>
      </c>
      <c r="J140" s="26" t="s">
        <v>28</v>
      </c>
      <c r="K140" s="26" t="s">
        <v>28</v>
      </c>
      <c r="L140" s="33"/>
      <c r="M140" s="33"/>
      <c r="N140" s="33"/>
      <c r="O140" s="77" t="s">
        <v>28</v>
      </c>
      <c r="P140" s="28">
        <f>ROUND(SUMPRODUCT(H140:O140,$H$8:$O$8)/100,1)</f>
        <v>0</v>
      </c>
      <c r="Q140" s="29" t="str">
        <f t="shared" si="15"/>
        <v>F</v>
      </c>
      <c r="R140" s="30" t="str">
        <f t="shared" si="16"/>
        <v>Kém</v>
      </c>
      <c r="S140" s="31" t="str">
        <f t="shared" si="17"/>
        <v/>
      </c>
      <c r="T140" s="32" t="str">
        <f t="array" ref="T140">IFERROR(VLOOKUP($C140&amp;$S$3,CHOOSE({1,2},Data!$A$2:$A$15458&amp;Data!$B$2:$B$15458,Data!$C$2:$C$15458),2,0),"")</f>
        <v/>
      </c>
      <c r="U140" s="94" t="str">
        <f t="array" ref="U140">IFERROR(VLOOKUP($C140&amp;$G$4,CHOOSE({1,2},Data!$A$2:$A$15458&amp;Data!$E$2:$E$15458,Data!$F$2:$F$15458),2,0),"")</f>
        <v/>
      </c>
      <c r="V140" s="20"/>
      <c r="W140" s="79" t="str">
        <f>IF(S140="Không đủ ĐKDT","Học lại",IF(S140="Đình chỉ thi","Học lại",IF(AND(MID(G140,2,2)&lt;"12",S140="Vắng"),"Thi lại",IF(S140="Vắng có phép", "Thi lại",IF(AND((MID(G140,2,2)&lt;"12"),P140&lt;4.5),"Thi lại",IF(AND((MID(G140,2,2)&lt;"19"),P140&lt;4),"Học lại",IF(AND((MID(G140,2,2)&gt;"18"),P140&lt;4),"Thi lại",IF(AND(MID(G140,2,2)&gt;"18",O140=0),"Thi lại",IF(AND((MID(G140,2,2)&lt;"12"),O140=0),"Thi lại",IF(AND((MID(G140,2,2)&lt;"19"),(MID(G140,2,2)&gt;"11"),O140=0),"Học lại","Đạt"))))))))))</f>
        <v>Thi lại</v>
      </c>
      <c r="X140" s="58"/>
      <c r="Y140" s="58"/>
      <c r="Z140" s="58"/>
      <c r="AA140" s="58"/>
      <c r="AB140" s="58"/>
      <c r="AC140" s="58"/>
      <c r="AD140" s="58"/>
      <c r="AE140" s="58"/>
      <c r="AF140" s="58"/>
      <c r="AG140" s="58"/>
      <c r="AH140" s="58"/>
      <c r="AI140" s="58"/>
      <c r="AJ140" s="58"/>
      <c r="AK140" s="58"/>
      <c r="AL140" s="58"/>
    </row>
    <row r="141" spans="2:38" ht="17.850000000000001" hidden="1" customHeight="1">
      <c r="B141" s="21">
        <f>IF(LEN(C141=0),SUBTOTAL(3,$C$9:C141),"")</f>
        <v>86</v>
      </c>
      <c r="C141" s="22"/>
      <c r="D141" s="23"/>
      <c r="E141" s="24"/>
      <c r="F141" s="25"/>
      <c r="G141" s="22"/>
      <c r="H141" s="26" t="s">
        <v>28</v>
      </c>
      <c r="I141" s="26" t="s">
        <v>28</v>
      </c>
      <c r="J141" s="26" t="s">
        <v>28</v>
      </c>
      <c r="K141" s="26" t="s">
        <v>28</v>
      </c>
      <c r="L141" s="33"/>
      <c r="M141" s="33"/>
      <c r="N141" s="33"/>
      <c r="O141" s="77" t="s">
        <v>28</v>
      </c>
      <c r="P141" s="28">
        <f>ROUND(SUMPRODUCT(H141:O141,$H$8:$O$8)/100,1)</f>
        <v>0</v>
      </c>
      <c r="Q141" s="29" t="str">
        <f t="shared" si="15"/>
        <v>F</v>
      </c>
      <c r="R141" s="30" t="str">
        <f t="shared" si="16"/>
        <v>Kém</v>
      </c>
      <c r="S141" s="31" t="str">
        <f t="shared" si="17"/>
        <v/>
      </c>
      <c r="T141" s="32" t="str">
        <f t="array" ref="T141">IFERROR(VLOOKUP($C141&amp;$S$3,CHOOSE({1,2},Data!$A$2:$A$15458&amp;Data!$B$2:$B$15458,Data!$C$2:$C$15458),2,0),"")</f>
        <v/>
      </c>
      <c r="U141" s="94" t="str">
        <f t="array" ref="U141">IFERROR(VLOOKUP($C141&amp;$G$4,CHOOSE({1,2},Data!$A$2:$A$15458&amp;Data!$E$2:$E$15458,Data!$F$2:$F$15458),2,0),"")</f>
        <v/>
      </c>
      <c r="V141" s="20"/>
      <c r="W141" s="79" t="str">
        <f>IF(S141="Không đủ ĐKDT","Học lại",IF(S141="Đình chỉ thi","Học lại",IF(AND(MID(G141,2,2)&lt;"12",S141="Vắng"),"Thi lại",IF(S141="Vắng có phép", "Thi lại",IF(AND((MID(G141,2,2)&lt;"12"),P141&lt;4.5),"Thi lại",IF(AND((MID(G141,2,2)&lt;"19"),P141&lt;4),"Học lại",IF(AND((MID(G141,2,2)&gt;"18"),P141&lt;4),"Thi lại",IF(AND(MID(G141,2,2)&gt;"18",O141=0),"Thi lại",IF(AND((MID(G141,2,2)&lt;"12"),O141=0),"Thi lại",IF(AND((MID(G141,2,2)&lt;"19"),(MID(G141,2,2)&gt;"11"),O141=0),"Học lại","Đạt"))))))))))</f>
        <v>Thi lại</v>
      </c>
      <c r="X141" s="58"/>
      <c r="Y141" s="58"/>
      <c r="Z141" s="58"/>
      <c r="AA141" s="58"/>
      <c r="AB141" s="58"/>
      <c r="AC141" s="58"/>
      <c r="AD141" s="58"/>
      <c r="AE141" s="58"/>
      <c r="AF141" s="58"/>
      <c r="AG141" s="58"/>
      <c r="AH141" s="58"/>
      <c r="AI141" s="58"/>
      <c r="AJ141" s="58"/>
      <c r="AK141" s="58"/>
      <c r="AL141" s="58"/>
    </row>
    <row r="142" spans="2:38" ht="17.850000000000001" hidden="1" customHeight="1">
      <c r="B142" s="21">
        <f>IF(LEN(C142=0),SUBTOTAL(3,$C$9:C142),"")</f>
        <v>86</v>
      </c>
      <c r="C142" s="22"/>
      <c r="D142" s="23"/>
      <c r="E142" s="24"/>
      <c r="F142" s="25"/>
      <c r="G142" s="22"/>
      <c r="H142" s="26" t="s">
        <v>28</v>
      </c>
      <c r="I142" s="26" t="s">
        <v>28</v>
      </c>
      <c r="J142" s="26" t="s">
        <v>28</v>
      </c>
      <c r="K142" s="26" t="s">
        <v>28</v>
      </c>
      <c r="L142" s="33"/>
      <c r="M142" s="33"/>
      <c r="N142" s="33"/>
      <c r="O142" s="77" t="s">
        <v>28</v>
      </c>
      <c r="P142" s="28">
        <f>ROUND(SUMPRODUCT(H142:O142,$H$8:$O$8)/100,1)</f>
        <v>0</v>
      </c>
      <c r="Q142" s="29" t="str">
        <f t="shared" si="15"/>
        <v>F</v>
      </c>
      <c r="R142" s="30" t="str">
        <f t="shared" si="16"/>
        <v>Kém</v>
      </c>
      <c r="S142" s="31" t="str">
        <f t="shared" si="17"/>
        <v/>
      </c>
      <c r="T142" s="32" t="str">
        <f t="array" ref="T142">IFERROR(VLOOKUP($C142&amp;$S$3,CHOOSE({1,2},Data!$A$2:$A$15458&amp;Data!$B$2:$B$15458,Data!$C$2:$C$15458),2,0),"")</f>
        <v/>
      </c>
      <c r="U142" s="94" t="str">
        <f t="array" ref="U142">IFERROR(VLOOKUP($C142&amp;$G$4,CHOOSE({1,2},Data!$A$2:$A$15458&amp;Data!$E$2:$E$15458,Data!$F$2:$F$15458),2,0),"")</f>
        <v/>
      </c>
      <c r="V142" s="20"/>
      <c r="W142" s="79" t="str">
        <f>IF(S142="Không đủ ĐKDT","Học lại",IF(S142="Đình chỉ thi","Học lại",IF(AND(MID(G142,2,2)&lt;"12",S142="Vắng"),"Thi lại",IF(S142="Vắng có phép", "Thi lại",IF(AND((MID(G142,2,2)&lt;"12"),P142&lt;4.5),"Thi lại",IF(AND((MID(G142,2,2)&lt;"19"),P142&lt;4),"Học lại",IF(AND((MID(G142,2,2)&gt;"18"),P142&lt;4),"Thi lại",IF(AND(MID(G142,2,2)&gt;"18",O142=0),"Thi lại",IF(AND((MID(G142,2,2)&lt;"12"),O142=0),"Thi lại",IF(AND((MID(G142,2,2)&lt;"19"),(MID(G142,2,2)&gt;"11"),O142=0),"Học lại","Đạt"))))))))))</f>
        <v>Thi lại</v>
      </c>
      <c r="X142" s="58"/>
      <c r="Y142" s="58"/>
      <c r="Z142" s="58"/>
      <c r="AA142" s="58"/>
      <c r="AB142" s="58"/>
      <c r="AC142" s="58"/>
      <c r="AD142" s="58"/>
      <c r="AE142" s="58"/>
      <c r="AF142" s="58"/>
      <c r="AG142" s="58"/>
      <c r="AH142" s="58"/>
      <c r="AI142" s="58"/>
      <c r="AJ142" s="58"/>
      <c r="AK142" s="58"/>
      <c r="AL142" s="58"/>
    </row>
    <row r="143" spans="2:38" ht="17.850000000000001" hidden="1" customHeight="1">
      <c r="B143" s="21">
        <f>IF(LEN(C143=0),SUBTOTAL(3,$C$9:C143),"")</f>
        <v>86</v>
      </c>
      <c r="C143" s="22"/>
      <c r="D143" s="23"/>
      <c r="E143" s="24"/>
      <c r="F143" s="25"/>
      <c r="G143" s="22"/>
      <c r="H143" s="26" t="s">
        <v>28</v>
      </c>
      <c r="I143" s="26" t="s">
        <v>28</v>
      </c>
      <c r="J143" s="26" t="s">
        <v>28</v>
      </c>
      <c r="K143" s="26" t="s">
        <v>28</v>
      </c>
      <c r="L143" s="33"/>
      <c r="M143" s="33"/>
      <c r="N143" s="33"/>
      <c r="O143" s="77" t="s">
        <v>28</v>
      </c>
      <c r="P143" s="28">
        <f>ROUND(SUMPRODUCT(H143:O143,$H$8:$O$8)/100,1)</f>
        <v>0</v>
      </c>
      <c r="Q143" s="29" t="str">
        <f t="shared" si="15"/>
        <v>F</v>
      </c>
      <c r="R143" s="30" t="str">
        <f t="shared" si="16"/>
        <v>Kém</v>
      </c>
      <c r="S143" s="31" t="str">
        <f t="shared" si="17"/>
        <v/>
      </c>
      <c r="T143" s="32" t="str">
        <f t="array" ref="T143">IFERROR(VLOOKUP($C143&amp;$S$3,CHOOSE({1,2},Data!$A$2:$A$15458&amp;Data!$B$2:$B$15458,Data!$C$2:$C$15458),2,0),"")</f>
        <v/>
      </c>
      <c r="U143" s="94" t="str">
        <f t="array" ref="U143">IFERROR(VLOOKUP($C143&amp;$G$4,CHOOSE({1,2},Data!$A$2:$A$15458&amp;Data!$E$2:$E$15458,Data!$F$2:$F$15458),2,0),"")</f>
        <v/>
      </c>
      <c r="V143" s="20"/>
      <c r="W143" s="79" t="str">
        <f>IF(S143="Không đủ ĐKDT","Học lại",IF(S143="Đình chỉ thi","Học lại",IF(AND(MID(G143,2,2)&lt;"12",S143="Vắng"),"Thi lại",IF(S143="Vắng có phép", "Thi lại",IF(AND((MID(G143,2,2)&lt;"12"),P143&lt;4.5),"Thi lại",IF(AND((MID(G143,2,2)&lt;"19"),P143&lt;4),"Học lại",IF(AND((MID(G143,2,2)&gt;"18"),P143&lt;4),"Thi lại",IF(AND(MID(G143,2,2)&gt;"18",O143=0),"Thi lại",IF(AND((MID(G143,2,2)&lt;"12"),O143=0),"Thi lại",IF(AND((MID(G143,2,2)&lt;"19"),(MID(G143,2,2)&gt;"11"),O143=0),"Học lại","Đạt"))))))))))</f>
        <v>Thi lại</v>
      </c>
      <c r="X143" s="58"/>
      <c r="Y143" s="58"/>
      <c r="Z143" s="58"/>
      <c r="AA143" s="58"/>
      <c r="AB143" s="58"/>
      <c r="AC143" s="58"/>
      <c r="AD143" s="58"/>
      <c r="AE143" s="58"/>
      <c r="AF143" s="58"/>
      <c r="AG143" s="58"/>
      <c r="AH143" s="58"/>
      <c r="AI143" s="58"/>
      <c r="AJ143" s="58"/>
      <c r="AK143" s="58"/>
      <c r="AL143" s="58"/>
    </row>
    <row r="144" spans="2:38" ht="17.850000000000001" hidden="1" customHeight="1">
      <c r="B144" s="21">
        <f>IF(LEN(C144=0),SUBTOTAL(3,$C$9:C144),"")</f>
        <v>86</v>
      </c>
      <c r="C144" s="22"/>
      <c r="D144" s="23"/>
      <c r="E144" s="24"/>
      <c r="F144" s="25"/>
      <c r="G144" s="22"/>
      <c r="H144" s="26" t="s">
        <v>28</v>
      </c>
      <c r="I144" s="26" t="s">
        <v>28</v>
      </c>
      <c r="J144" s="26" t="s">
        <v>28</v>
      </c>
      <c r="K144" s="26" t="s">
        <v>28</v>
      </c>
      <c r="L144" s="33"/>
      <c r="M144" s="33"/>
      <c r="N144" s="33"/>
      <c r="O144" s="77" t="s">
        <v>28</v>
      </c>
      <c r="P144" s="28">
        <f>ROUND(SUMPRODUCT(H144:O144,$H$8:$O$8)/100,1)</f>
        <v>0</v>
      </c>
      <c r="Q144" s="29" t="str">
        <f t="shared" si="15"/>
        <v>F</v>
      </c>
      <c r="R144" s="30" t="str">
        <f t="shared" si="16"/>
        <v>Kém</v>
      </c>
      <c r="S144" s="31" t="str">
        <f t="shared" si="17"/>
        <v/>
      </c>
      <c r="T144" s="32" t="str">
        <f t="array" ref="T144">IFERROR(VLOOKUP($C144&amp;$S$3,CHOOSE({1,2},Data!$A$2:$A$15458&amp;Data!$B$2:$B$15458,Data!$C$2:$C$15458),2,0),"")</f>
        <v/>
      </c>
      <c r="U144" s="94" t="str">
        <f t="array" ref="U144">IFERROR(VLOOKUP($C144&amp;$G$4,CHOOSE({1,2},Data!$A$2:$A$15458&amp;Data!$E$2:$E$15458,Data!$F$2:$F$15458),2,0),"")</f>
        <v/>
      </c>
      <c r="V144" s="20"/>
      <c r="W144" s="79" t="str">
        <f>IF(S144="Không đủ ĐKDT","Học lại",IF(S144="Đình chỉ thi","Học lại",IF(AND(MID(G144,2,2)&lt;"12",S144="Vắng"),"Thi lại",IF(S144="Vắng có phép", "Thi lại",IF(AND((MID(G144,2,2)&lt;"12"),P144&lt;4.5),"Thi lại",IF(AND((MID(G144,2,2)&lt;"19"),P144&lt;4),"Học lại",IF(AND((MID(G144,2,2)&gt;"18"),P144&lt;4),"Thi lại",IF(AND(MID(G144,2,2)&gt;"18",O144=0),"Thi lại",IF(AND((MID(G144,2,2)&lt;"12"),O144=0),"Thi lại",IF(AND((MID(G144,2,2)&lt;"19"),(MID(G144,2,2)&gt;"11"),O144=0),"Học lại","Đạt"))))))))))</f>
        <v>Thi lại</v>
      </c>
      <c r="X144" s="58"/>
      <c r="Y144" s="58"/>
      <c r="Z144" s="58"/>
      <c r="AA144" s="58"/>
      <c r="AB144" s="58"/>
      <c r="AC144" s="58"/>
      <c r="AD144" s="58"/>
      <c r="AE144" s="58"/>
      <c r="AF144" s="58"/>
      <c r="AG144" s="58"/>
      <c r="AH144" s="58"/>
      <c r="AI144" s="58"/>
      <c r="AJ144" s="58"/>
      <c r="AK144" s="58"/>
      <c r="AL144" s="58"/>
    </row>
    <row r="145" spans="1:38" ht="17.850000000000001" hidden="1" customHeight="1">
      <c r="B145" s="21">
        <f>IF(LEN(C145=0),SUBTOTAL(3,$C$9:C145),"")</f>
        <v>86</v>
      </c>
      <c r="C145" s="22"/>
      <c r="D145" s="23"/>
      <c r="E145" s="24"/>
      <c r="F145" s="25"/>
      <c r="G145" s="22"/>
      <c r="H145" s="26" t="s">
        <v>28</v>
      </c>
      <c r="I145" s="26" t="s">
        <v>28</v>
      </c>
      <c r="J145" s="26" t="s">
        <v>28</v>
      </c>
      <c r="K145" s="26" t="s">
        <v>28</v>
      </c>
      <c r="L145" s="33"/>
      <c r="M145" s="33"/>
      <c r="N145" s="33"/>
      <c r="O145" s="77" t="s">
        <v>28</v>
      </c>
      <c r="P145" s="28">
        <f>ROUND(SUMPRODUCT(H145:O145,$H$8:$O$8)/100,1)</f>
        <v>0</v>
      </c>
      <c r="Q145" s="29" t="str">
        <f t="shared" si="15"/>
        <v>F</v>
      </c>
      <c r="R145" s="30" t="str">
        <f t="shared" si="16"/>
        <v>Kém</v>
      </c>
      <c r="S145" s="31" t="str">
        <f t="shared" si="17"/>
        <v/>
      </c>
      <c r="T145" s="32" t="str">
        <f t="array" ref="T145">IFERROR(VLOOKUP($C145&amp;$S$3,CHOOSE({1,2},Data!$A$2:$A$15458&amp;Data!$B$2:$B$15458,Data!$C$2:$C$15458),2,0),"")</f>
        <v/>
      </c>
      <c r="U145" s="94" t="str">
        <f t="array" ref="U145">IFERROR(VLOOKUP($C145&amp;$G$4,CHOOSE({1,2},Data!$A$2:$A$15458&amp;Data!$E$2:$E$15458,Data!$F$2:$F$15458),2,0),"")</f>
        <v/>
      </c>
      <c r="V145" s="20"/>
      <c r="W145" s="79" t="str">
        <f>IF(S145="Không đủ ĐKDT","Học lại",IF(S145="Đình chỉ thi","Học lại",IF(AND(MID(G145,2,2)&lt;"12",S145="Vắng"),"Thi lại",IF(S145="Vắng có phép", "Thi lại",IF(AND((MID(G145,2,2)&lt;"12"),P145&lt;4.5),"Thi lại",IF(AND((MID(G145,2,2)&lt;"19"),P145&lt;4),"Học lại",IF(AND((MID(G145,2,2)&gt;"18"),P145&lt;4),"Thi lại",IF(AND(MID(G145,2,2)&gt;"18",O145=0),"Thi lại",IF(AND((MID(G145,2,2)&lt;"12"),O145=0),"Thi lại",IF(AND((MID(G145,2,2)&lt;"19"),(MID(G145,2,2)&gt;"11"),O145=0),"Học lại","Đạt"))))))))))</f>
        <v>Thi lại</v>
      </c>
      <c r="X145" s="58"/>
      <c r="Y145" s="58"/>
      <c r="Z145" s="58"/>
      <c r="AA145" s="58"/>
      <c r="AB145" s="58"/>
      <c r="AC145" s="58"/>
      <c r="AD145" s="58"/>
      <c r="AE145" s="58"/>
      <c r="AF145" s="58"/>
      <c r="AG145" s="58"/>
      <c r="AH145" s="58"/>
      <c r="AI145" s="58"/>
      <c r="AJ145" s="58"/>
      <c r="AK145" s="58"/>
      <c r="AL145" s="58"/>
    </row>
    <row r="146" spans="1:38" ht="17.850000000000001" hidden="1" customHeight="1">
      <c r="B146" s="21">
        <f>IF(LEN(C146=0),SUBTOTAL(3,$C$9:C146),"")</f>
        <v>86</v>
      </c>
      <c r="C146" s="22"/>
      <c r="D146" s="23"/>
      <c r="E146" s="24"/>
      <c r="F146" s="25"/>
      <c r="G146" s="22"/>
      <c r="H146" s="26" t="s">
        <v>28</v>
      </c>
      <c r="I146" s="26" t="s">
        <v>28</v>
      </c>
      <c r="J146" s="26" t="s">
        <v>28</v>
      </c>
      <c r="K146" s="26" t="s">
        <v>28</v>
      </c>
      <c r="L146" s="33"/>
      <c r="M146" s="33"/>
      <c r="N146" s="33"/>
      <c r="O146" s="77" t="s">
        <v>28</v>
      </c>
      <c r="P146" s="28">
        <f>ROUND(SUMPRODUCT(H146:O146,$H$8:$O$8)/100,1)</f>
        <v>0</v>
      </c>
      <c r="Q146" s="29" t="str">
        <f t="shared" si="15"/>
        <v>F</v>
      </c>
      <c r="R146" s="30" t="str">
        <f t="shared" si="16"/>
        <v>Kém</v>
      </c>
      <c r="S146" s="31" t="str">
        <f t="shared" si="17"/>
        <v/>
      </c>
      <c r="T146" s="32" t="str">
        <f t="array" ref="T146">IFERROR(VLOOKUP($C146&amp;$S$3,CHOOSE({1,2},Data!$A$2:$A$15458&amp;Data!$B$2:$B$15458,Data!$C$2:$C$15458),2,0),"")</f>
        <v/>
      </c>
      <c r="U146" s="94" t="str">
        <f t="array" ref="U146">IFERROR(VLOOKUP($C146&amp;$G$4,CHOOSE({1,2},Data!$A$2:$A$15458&amp;Data!$E$2:$E$15458,Data!$F$2:$F$15458),2,0),"")</f>
        <v/>
      </c>
      <c r="V146" s="20"/>
      <c r="W146" s="79" t="str">
        <f>IF(S146="Không đủ ĐKDT","Học lại",IF(S146="Đình chỉ thi","Học lại",IF(AND(MID(G146,2,2)&lt;"12",S146="Vắng"),"Thi lại",IF(S146="Vắng có phép", "Thi lại",IF(AND((MID(G146,2,2)&lt;"12"),P146&lt;4.5),"Thi lại",IF(AND((MID(G146,2,2)&lt;"19"),P146&lt;4),"Học lại",IF(AND((MID(G146,2,2)&gt;"18"),P146&lt;4),"Thi lại",IF(AND(MID(G146,2,2)&gt;"18",O146=0),"Thi lại",IF(AND((MID(G146,2,2)&lt;"12"),O146=0),"Thi lại",IF(AND((MID(G146,2,2)&lt;"19"),(MID(G146,2,2)&gt;"11"),O146=0),"Học lại","Đạt"))))))))))</f>
        <v>Thi lại</v>
      </c>
      <c r="X146" s="58"/>
      <c r="Y146" s="58"/>
      <c r="Z146" s="58"/>
      <c r="AA146" s="58"/>
      <c r="AB146" s="58"/>
      <c r="AC146" s="58"/>
      <c r="AD146" s="58"/>
      <c r="AE146" s="58"/>
      <c r="AF146" s="58"/>
      <c r="AG146" s="58"/>
      <c r="AH146" s="58"/>
      <c r="AI146" s="58"/>
      <c r="AJ146" s="58"/>
      <c r="AK146" s="58"/>
      <c r="AL146" s="58"/>
    </row>
    <row r="147" spans="1:38" ht="17.850000000000001" hidden="1" customHeight="1">
      <c r="B147" s="21">
        <f>IF(LEN(C147=0),SUBTOTAL(3,$C$9:C147),"")</f>
        <v>86</v>
      </c>
      <c r="C147" s="22"/>
      <c r="D147" s="23"/>
      <c r="E147" s="24"/>
      <c r="F147" s="25"/>
      <c r="G147" s="22"/>
      <c r="H147" s="26" t="s">
        <v>28</v>
      </c>
      <c r="I147" s="26" t="s">
        <v>28</v>
      </c>
      <c r="J147" s="26" t="s">
        <v>28</v>
      </c>
      <c r="K147" s="26" t="s">
        <v>28</v>
      </c>
      <c r="L147" s="33"/>
      <c r="M147" s="33"/>
      <c r="N147" s="33"/>
      <c r="O147" s="77" t="s">
        <v>28</v>
      </c>
      <c r="P147" s="28">
        <f>ROUND(SUMPRODUCT(H147:O147,$H$8:$O$8)/100,1)</f>
        <v>0</v>
      </c>
      <c r="Q147" s="29" t="str">
        <f t="shared" si="15"/>
        <v>F</v>
      </c>
      <c r="R147" s="30" t="str">
        <f t="shared" si="16"/>
        <v>Kém</v>
      </c>
      <c r="S147" s="31" t="str">
        <f t="shared" si="17"/>
        <v/>
      </c>
      <c r="T147" s="32" t="str">
        <f t="array" ref="T147">IFERROR(VLOOKUP($C147&amp;$S$3,CHOOSE({1,2},Data!$A$2:$A$15458&amp;Data!$B$2:$B$15458,Data!$C$2:$C$15458),2,0),"")</f>
        <v/>
      </c>
      <c r="U147" s="94" t="str">
        <f t="array" ref="U147">IFERROR(VLOOKUP($C147&amp;$G$4,CHOOSE({1,2},Data!$A$2:$A$15458&amp;Data!$E$2:$E$15458,Data!$F$2:$F$15458),2,0),"")</f>
        <v/>
      </c>
      <c r="V147" s="20"/>
      <c r="W147" s="79" t="str">
        <f>IF(S147="Không đủ ĐKDT","Học lại",IF(S147="Đình chỉ thi","Học lại",IF(AND(MID(G147,2,2)&lt;"12",S147="Vắng"),"Thi lại",IF(S147="Vắng có phép", "Thi lại",IF(AND((MID(G147,2,2)&lt;"12"),P147&lt;4.5),"Thi lại",IF(AND((MID(G147,2,2)&lt;"19"),P147&lt;4),"Học lại",IF(AND((MID(G147,2,2)&gt;"18"),P147&lt;4),"Thi lại",IF(AND(MID(G147,2,2)&gt;"18",O147=0),"Thi lại",IF(AND((MID(G147,2,2)&lt;"12"),O147=0),"Thi lại",IF(AND((MID(G147,2,2)&lt;"19"),(MID(G147,2,2)&gt;"11"),O147=0),"Học lại","Đạt"))))))))))</f>
        <v>Thi lại</v>
      </c>
      <c r="X147" s="58"/>
      <c r="Y147" s="58"/>
      <c r="Z147" s="58"/>
      <c r="AA147" s="58"/>
      <c r="AB147" s="58"/>
      <c r="AC147" s="58"/>
      <c r="AD147" s="58"/>
      <c r="AE147" s="58"/>
      <c r="AF147" s="58"/>
      <c r="AG147" s="58"/>
      <c r="AH147" s="58"/>
      <c r="AI147" s="58"/>
      <c r="AJ147" s="58"/>
      <c r="AK147" s="58"/>
      <c r="AL147" s="58"/>
    </row>
    <row r="148" spans="1:38" ht="17.850000000000001" hidden="1" customHeight="1">
      <c r="B148" s="21">
        <f>IF(LEN(C148=0),SUBTOTAL(3,$C$9:C148),"")</f>
        <v>86</v>
      </c>
      <c r="C148" s="22"/>
      <c r="D148" s="23"/>
      <c r="E148" s="24"/>
      <c r="F148" s="25"/>
      <c r="G148" s="22"/>
      <c r="H148" s="26" t="s">
        <v>28</v>
      </c>
      <c r="I148" s="26" t="s">
        <v>28</v>
      </c>
      <c r="J148" s="26" t="s">
        <v>28</v>
      </c>
      <c r="K148" s="26" t="s">
        <v>28</v>
      </c>
      <c r="L148" s="33"/>
      <c r="M148" s="33"/>
      <c r="N148" s="33"/>
      <c r="O148" s="77" t="s">
        <v>28</v>
      </c>
      <c r="P148" s="28">
        <f>ROUND(SUMPRODUCT(H148:O148,$H$8:$O$8)/100,1)</f>
        <v>0</v>
      </c>
      <c r="Q148" s="29" t="str">
        <f t="shared" si="15"/>
        <v>F</v>
      </c>
      <c r="R148" s="30" t="str">
        <f t="shared" si="16"/>
        <v>Kém</v>
      </c>
      <c r="S148" s="31" t="str">
        <f t="shared" si="17"/>
        <v/>
      </c>
      <c r="T148" s="32" t="str">
        <f t="array" ref="T148">IFERROR(VLOOKUP($C148&amp;$S$3,CHOOSE({1,2},Data!$A$2:$A$15458&amp;Data!$B$2:$B$15458,Data!$C$2:$C$15458),2,0),"")</f>
        <v/>
      </c>
      <c r="U148" s="94" t="str">
        <f t="array" ref="U148">IFERROR(VLOOKUP($C148&amp;$G$4,CHOOSE({1,2},Data!$A$2:$A$15458&amp;Data!$E$2:$E$15458,Data!$F$2:$F$15458),2,0),"")</f>
        <v/>
      </c>
      <c r="V148" s="20"/>
      <c r="W148" s="79" t="str">
        <f>IF(S148="Không đủ ĐKDT","Học lại",IF(S148="Đình chỉ thi","Học lại",IF(AND(MID(G148,2,2)&lt;"12",S148="Vắng"),"Thi lại",IF(S148="Vắng có phép", "Thi lại",IF(AND((MID(G148,2,2)&lt;"12"),P148&lt;4.5),"Thi lại",IF(AND((MID(G148,2,2)&lt;"19"),P148&lt;4),"Học lại",IF(AND((MID(G148,2,2)&gt;"18"),P148&lt;4),"Thi lại",IF(AND(MID(G148,2,2)&gt;"18",O148=0),"Thi lại",IF(AND((MID(G148,2,2)&lt;"12"),O148=0),"Thi lại",IF(AND((MID(G148,2,2)&lt;"19"),(MID(G148,2,2)&gt;"11"),O148=0),"Học lại","Đạt"))))))))))</f>
        <v>Thi lại</v>
      </c>
      <c r="X148" s="58"/>
      <c r="Y148" s="58"/>
      <c r="Z148" s="58"/>
      <c r="AA148" s="58"/>
      <c r="AB148" s="58"/>
      <c r="AC148" s="58"/>
      <c r="AD148" s="58"/>
      <c r="AE148" s="58"/>
      <c r="AF148" s="58"/>
      <c r="AG148" s="58"/>
      <c r="AH148" s="58"/>
      <c r="AI148" s="58"/>
      <c r="AJ148" s="58"/>
      <c r="AK148" s="58"/>
      <c r="AL148" s="58"/>
    </row>
    <row r="149" spans="1:38" ht="17.850000000000001" hidden="1" customHeight="1">
      <c r="B149" s="21">
        <f>IF(LEN(C149=0),SUBTOTAL(3,$C$9:C149),"")</f>
        <v>86</v>
      </c>
      <c r="C149" s="22"/>
      <c r="D149" s="23"/>
      <c r="E149" s="24"/>
      <c r="F149" s="25"/>
      <c r="G149" s="22"/>
      <c r="H149" s="26" t="s">
        <v>28</v>
      </c>
      <c r="I149" s="26" t="s">
        <v>28</v>
      </c>
      <c r="J149" s="26" t="s">
        <v>28</v>
      </c>
      <c r="K149" s="26" t="s">
        <v>28</v>
      </c>
      <c r="L149" s="33"/>
      <c r="M149" s="33"/>
      <c r="N149" s="33"/>
      <c r="O149" s="77" t="s">
        <v>28</v>
      </c>
      <c r="P149" s="28">
        <f>ROUND(SUMPRODUCT(H149:O149,$H$8:$O$8)/100,1)</f>
        <v>0</v>
      </c>
      <c r="Q149" s="29" t="str">
        <f t="shared" si="15"/>
        <v>F</v>
      </c>
      <c r="R149" s="30" t="str">
        <f t="shared" si="16"/>
        <v>Kém</v>
      </c>
      <c r="S149" s="31" t="str">
        <f t="shared" si="17"/>
        <v/>
      </c>
      <c r="T149" s="32" t="str">
        <f t="array" ref="T149">IFERROR(VLOOKUP($C149&amp;$S$3,CHOOSE({1,2},Data!$A$2:$A$15458&amp;Data!$B$2:$B$15458,Data!$C$2:$C$15458),2,0),"")</f>
        <v/>
      </c>
      <c r="U149" s="94" t="str">
        <f t="array" ref="U149">IFERROR(VLOOKUP($C149&amp;$G$4,CHOOSE({1,2},Data!$A$2:$A$15458&amp;Data!$E$2:$E$15458,Data!$F$2:$F$15458),2,0),"")</f>
        <v/>
      </c>
      <c r="V149" s="20"/>
      <c r="W149" s="79" t="str">
        <f>IF(S149="Không đủ ĐKDT","Học lại",IF(S149="Đình chỉ thi","Học lại",IF(AND(MID(G149,2,2)&lt;"12",S149="Vắng"),"Thi lại",IF(S149="Vắng có phép", "Thi lại",IF(AND((MID(G149,2,2)&lt;"12"),P149&lt;4.5),"Thi lại",IF(AND((MID(G149,2,2)&lt;"19"),P149&lt;4),"Học lại",IF(AND((MID(G149,2,2)&gt;"18"),P149&lt;4),"Thi lại",IF(AND(MID(G149,2,2)&gt;"18",O149=0),"Thi lại",IF(AND((MID(G149,2,2)&lt;"12"),O149=0),"Thi lại",IF(AND((MID(G149,2,2)&lt;"19"),(MID(G149,2,2)&gt;"11"),O149=0),"Học lại","Đạt"))))))))))</f>
        <v>Thi lại</v>
      </c>
      <c r="X149" s="58"/>
      <c r="Y149" s="58"/>
      <c r="Z149" s="58"/>
      <c r="AA149" s="58"/>
      <c r="AB149" s="58"/>
      <c r="AC149" s="58"/>
      <c r="AD149" s="58"/>
      <c r="AE149" s="58"/>
      <c r="AF149" s="58"/>
      <c r="AG149" s="58"/>
      <c r="AH149" s="58"/>
      <c r="AI149" s="58"/>
      <c r="AJ149" s="58"/>
      <c r="AK149" s="58"/>
      <c r="AL149" s="58"/>
    </row>
    <row r="150" spans="1:38" ht="17.850000000000001" hidden="1" customHeight="1">
      <c r="B150" s="21">
        <f>IF(LEN(C150=0),SUBTOTAL(3,$C$9:C150),"")</f>
        <v>86</v>
      </c>
      <c r="C150" s="22"/>
      <c r="D150" s="23"/>
      <c r="E150" s="24"/>
      <c r="F150" s="25"/>
      <c r="G150" s="22"/>
      <c r="H150" s="26" t="s">
        <v>28</v>
      </c>
      <c r="I150" s="26" t="s">
        <v>28</v>
      </c>
      <c r="J150" s="26" t="s">
        <v>28</v>
      </c>
      <c r="K150" s="26" t="s">
        <v>28</v>
      </c>
      <c r="L150" s="33"/>
      <c r="M150" s="33"/>
      <c r="N150" s="33"/>
      <c r="O150" s="77" t="s">
        <v>28</v>
      </c>
      <c r="P150" s="28">
        <f>ROUND(SUMPRODUCT(H150:O150,$H$8:$O$8)/100,1)</f>
        <v>0</v>
      </c>
      <c r="Q150" s="29" t="str">
        <f t="shared" si="15"/>
        <v>F</v>
      </c>
      <c r="R150" s="30" t="str">
        <f t="shared" si="16"/>
        <v>Kém</v>
      </c>
      <c r="S150" s="31" t="str">
        <f t="shared" si="17"/>
        <v/>
      </c>
      <c r="T150" s="32" t="str">
        <f t="array" ref="T150">IFERROR(VLOOKUP($C150&amp;$S$3,CHOOSE({1,2},Data!$A$2:$A$15458&amp;Data!$B$2:$B$15458,Data!$C$2:$C$15458),2,0),"")</f>
        <v/>
      </c>
      <c r="U150" s="94" t="str">
        <f t="array" ref="U150">IFERROR(VLOOKUP($C150&amp;$G$4,CHOOSE({1,2},Data!$A$2:$A$15458&amp;Data!$E$2:$E$15458,Data!$F$2:$F$15458),2,0),"")</f>
        <v/>
      </c>
      <c r="V150" s="20"/>
      <c r="W150" s="79" t="str">
        <f>IF(S150="Không đủ ĐKDT","Học lại",IF(S150="Đình chỉ thi","Học lại",IF(AND(MID(G150,2,2)&lt;"12",S150="Vắng"),"Thi lại",IF(S150="Vắng có phép", "Thi lại",IF(AND((MID(G150,2,2)&lt;"12"),P150&lt;4.5),"Thi lại",IF(AND((MID(G150,2,2)&lt;"19"),P150&lt;4),"Học lại",IF(AND((MID(G150,2,2)&gt;"18"),P150&lt;4),"Thi lại",IF(AND(MID(G150,2,2)&gt;"18",O150=0),"Thi lại",IF(AND((MID(G150,2,2)&lt;"12"),O150=0),"Thi lại",IF(AND((MID(G150,2,2)&lt;"19"),(MID(G150,2,2)&gt;"11"),O150=0),"Học lại","Đạt"))))))))))</f>
        <v>Thi lại</v>
      </c>
      <c r="X150" s="58"/>
      <c r="Y150" s="58"/>
      <c r="Z150" s="58"/>
      <c r="AA150" s="58"/>
      <c r="AB150" s="58"/>
      <c r="AC150" s="58"/>
      <c r="AD150" s="58"/>
      <c r="AE150" s="58"/>
      <c r="AF150" s="58"/>
      <c r="AG150" s="58"/>
      <c r="AH150" s="58"/>
      <c r="AI150" s="58"/>
      <c r="AJ150" s="58"/>
      <c r="AK150" s="58"/>
      <c r="AL150" s="58"/>
    </row>
    <row r="151" spans="1:38" ht="17.850000000000001" hidden="1" customHeight="1">
      <c r="B151" s="21">
        <f>IF(LEN(C151=0),SUBTOTAL(3,$C$9:C151),"")</f>
        <v>86</v>
      </c>
      <c r="C151" s="22"/>
      <c r="D151" s="23"/>
      <c r="E151" s="24"/>
      <c r="F151" s="25"/>
      <c r="G151" s="22"/>
      <c r="H151" s="26" t="s">
        <v>28</v>
      </c>
      <c r="I151" s="26" t="s">
        <v>28</v>
      </c>
      <c r="J151" s="26" t="s">
        <v>28</v>
      </c>
      <c r="K151" s="26" t="s">
        <v>28</v>
      </c>
      <c r="L151" s="33"/>
      <c r="M151" s="33"/>
      <c r="N151" s="33"/>
      <c r="O151" s="77" t="s">
        <v>28</v>
      </c>
      <c r="P151" s="28">
        <f>ROUND(SUMPRODUCT(H151:O151,$H$8:$O$8)/100,1)</f>
        <v>0</v>
      </c>
      <c r="Q151" s="29" t="str">
        <f t="shared" si="15"/>
        <v>F</v>
      </c>
      <c r="R151" s="30" t="str">
        <f t="shared" si="16"/>
        <v>Kém</v>
      </c>
      <c r="S151" s="31" t="str">
        <f t="shared" si="17"/>
        <v/>
      </c>
      <c r="T151" s="32" t="str">
        <f t="array" ref="T151">IFERROR(VLOOKUP($C151&amp;$S$3,CHOOSE({1,2},Data!$A$2:$A$15458&amp;Data!$B$2:$B$15458,Data!$C$2:$C$15458),2,0),"")</f>
        <v/>
      </c>
      <c r="U151" s="94" t="str">
        <f t="array" ref="U151">IFERROR(VLOOKUP($C151&amp;$G$4,CHOOSE({1,2},Data!$A$2:$A$15458&amp;Data!$E$2:$E$15458,Data!$F$2:$F$15458),2,0),"")</f>
        <v/>
      </c>
      <c r="V151" s="20"/>
      <c r="W151" s="79" t="str">
        <f>IF(S151="Không đủ ĐKDT","Học lại",IF(S151="Đình chỉ thi","Học lại",IF(AND(MID(G151,2,2)&lt;"12",S151="Vắng"),"Thi lại",IF(S151="Vắng có phép", "Thi lại",IF(AND((MID(G151,2,2)&lt;"12"),P151&lt;4.5),"Thi lại",IF(AND((MID(G151,2,2)&lt;"19"),P151&lt;4),"Học lại",IF(AND((MID(G151,2,2)&gt;"18"),P151&lt;4),"Thi lại",IF(AND(MID(G151,2,2)&gt;"18",O151=0),"Thi lại",IF(AND((MID(G151,2,2)&lt;"12"),O151=0),"Thi lại",IF(AND((MID(G151,2,2)&lt;"19"),(MID(G151,2,2)&gt;"11"),O151=0),"Học lại","Đạt"))))))))))</f>
        <v>Thi lại</v>
      </c>
      <c r="X151" s="58"/>
      <c r="Y151" s="58"/>
      <c r="Z151" s="58"/>
      <c r="AA151" s="58"/>
      <c r="AB151" s="58"/>
      <c r="AC151" s="58"/>
      <c r="AD151" s="58"/>
      <c r="AE151" s="58"/>
      <c r="AF151" s="58"/>
      <c r="AG151" s="58"/>
      <c r="AH151" s="58"/>
      <c r="AI151" s="58"/>
      <c r="AJ151" s="58"/>
      <c r="AK151" s="58"/>
      <c r="AL151" s="58"/>
    </row>
    <row r="152" spans="1:38" ht="17.850000000000001" hidden="1" customHeight="1">
      <c r="B152" s="21">
        <f>IF(LEN(C152=0),SUBTOTAL(3,$C$9:C152),"")</f>
        <v>86</v>
      </c>
      <c r="C152" s="22"/>
      <c r="D152" s="23"/>
      <c r="E152" s="24"/>
      <c r="F152" s="25"/>
      <c r="G152" s="22"/>
      <c r="H152" s="26" t="s">
        <v>28</v>
      </c>
      <c r="I152" s="26" t="s">
        <v>28</v>
      </c>
      <c r="J152" s="26" t="s">
        <v>28</v>
      </c>
      <c r="K152" s="26" t="s">
        <v>28</v>
      </c>
      <c r="L152" s="33"/>
      <c r="M152" s="33"/>
      <c r="N152" s="33"/>
      <c r="O152" s="77" t="s">
        <v>28</v>
      </c>
      <c r="P152" s="28">
        <f>ROUND(SUMPRODUCT(H152:O152,$H$8:$O$8)/100,1)</f>
        <v>0</v>
      </c>
      <c r="Q152" s="29" t="str">
        <f t="shared" si="15"/>
        <v>F</v>
      </c>
      <c r="R152" s="30" t="str">
        <f t="shared" si="16"/>
        <v>Kém</v>
      </c>
      <c r="S152" s="31" t="str">
        <f t="shared" si="17"/>
        <v/>
      </c>
      <c r="T152" s="32" t="str">
        <f t="array" ref="T152">IFERROR(VLOOKUP($C152&amp;$S$3,CHOOSE({1,2},Data!$A$2:$A$15458&amp;Data!$B$2:$B$15458,Data!$C$2:$C$15458),2,0),"")</f>
        <v/>
      </c>
      <c r="U152" s="94" t="str">
        <f t="array" ref="U152">IFERROR(VLOOKUP($C152&amp;$G$4,CHOOSE({1,2},Data!$A$2:$A$15458&amp;Data!$E$2:$E$15458,Data!$F$2:$F$15458),2,0),"")</f>
        <v/>
      </c>
      <c r="V152" s="20"/>
      <c r="W152" s="79" t="str">
        <f>IF(S152="Không đủ ĐKDT","Học lại",IF(S152="Đình chỉ thi","Học lại",IF(AND(MID(G152,2,2)&lt;"12",S152="Vắng"),"Thi lại",IF(S152="Vắng có phép", "Thi lại",IF(AND((MID(G152,2,2)&lt;"12"),P152&lt;4.5),"Thi lại",IF(AND((MID(G152,2,2)&lt;"19"),P152&lt;4),"Học lại",IF(AND((MID(G152,2,2)&gt;"18"),P152&lt;4),"Thi lại",IF(AND(MID(G152,2,2)&gt;"18",O152=0),"Thi lại",IF(AND((MID(G152,2,2)&lt;"12"),O152=0),"Thi lại",IF(AND((MID(G152,2,2)&lt;"19"),(MID(G152,2,2)&gt;"11"),O152=0),"Học lại","Đạt"))))))))))</f>
        <v>Thi lại</v>
      </c>
      <c r="X152" s="58"/>
      <c r="Y152" s="58"/>
      <c r="Z152" s="58"/>
      <c r="AA152" s="58"/>
      <c r="AB152" s="58"/>
      <c r="AC152" s="58"/>
      <c r="AD152" s="58"/>
      <c r="AE152" s="58"/>
      <c r="AF152" s="58"/>
      <c r="AG152" s="58"/>
      <c r="AH152" s="58"/>
      <c r="AI152" s="58"/>
      <c r="AJ152" s="58"/>
      <c r="AK152" s="58"/>
      <c r="AL152" s="58"/>
    </row>
    <row r="153" spans="1:38" ht="17.850000000000001" hidden="1" customHeight="1">
      <c r="B153" s="21">
        <f>IF(LEN(C153=0),SUBTOTAL(3,$C$9:C153),"")</f>
        <v>86</v>
      </c>
      <c r="C153" s="22"/>
      <c r="D153" s="23"/>
      <c r="E153" s="24"/>
      <c r="F153" s="25"/>
      <c r="G153" s="22"/>
      <c r="H153" s="26" t="s">
        <v>28</v>
      </c>
      <c r="I153" s="26" t="s">
        <v>28</v>
      </c>
      <c r="J153" s="26" t="s">
        <v>28</v>
      </c>
      <c r="K153" s="26" t="s">
        <v>28</v>
      </c>
      <c r="L153" s="33"/>
      <c r="M153" s="33"/>
      <c r="N153" s="33"/>
      <c r="O153" s="77" t="s">
        <v>28</v>
      </c>
      <c r="P153" s="28">
        <f>ROUND(SUMPRODUCT(H153:O153,$H$8:$O$8)/100,1)</f>
        <v>0</v>
      </c>
      <c r="Q153" s="29" t="str">
        <f t="shared" si="15"/>
        <v>F</v>
      </c>
      <c r="R153" s="30" t="str">
        <f t="shared" si="16"/>
        <v>Kém</v>
      </c>
      <c r="S153" s="31" t="str">
        <f t="shared" si="17"/>
        <v/>
      </c>
      <c r="T153" s="32" t="str">
        <f t="array" ref="T153">IFERROR(VLOOKUP($C153&amp;$S$3,CHOOSE({1,2},Data!$A$2:$A$15458&amp;Data!$B$2:$B$15458,Data!$C$2:$C$15458),2,0),"")</f>
        <v/>
      </c>
      <c r="U153" s="94" t="str">
        <f t="array" ref="U153">IFERROR(VLOOKUP($C153&amp;$G$4,CHOOSE({1,2},Data!$A$2:$A$15458&amp;Data!$E$2:$E$15458,Data!$F$2:$F$15458),2,0),"")</f>
        <v/>
      </c>
      <c r="V153" s="20"/>
      <c r="W153" s="79" t="str">
        <f>IF(S153="Không đủ ĐKDT","Học lại",IF(S153="Đình chỉ thi","Học lại",IF(AND(MID(G153,2,2)&lt;"12",S153="Vắng"),"Thi lại",IF(S153="Vắng có phép", "Thi lại",IF(AND((MID(G153,2,2)&lt;"12"),P153&lt;4.5),"Thi lại",IF(AND((MID(G153,2,2)&lt;"19"),P153&lt;4),"Học lại",IF(AND((MID(G153,2,2)&gt;"18"),P153&lt;4),"Thi lại",IF(AND(MID(G153,2,2)&gt;"18",O153=0),"Thi lại",IF(AND((MID(G153,2,2)&lt;"12"),O153=0),"Thi lại",IF(AND((MID(G153,2,2)&lt;"19"),(MID(G153,2,2)&gt;"11"),O153=0),"Học lại","Đạt"))))))))))</f>
        <v>Thi lại</v>
      </c>
      <c r="X153" s="58"/>
      <c r="Y153" s="58"/>
      <c r="Z153" s="58"/>
      <c r="AA153" s="58"/>
      <c r="AB153" s="58"/>
      <c r="AC153" s="58"/>
      <c r="AD153" s="58"/>
      <c r="AE153" s="58"/>
      <c r="AF153" s="58"/>
      <c r="AG153" s="58"/>
      <c r="AH153" s="58"/>
      <c r="AI153" s="58"/>
      <c r="AJ153" s="58"/>
      <c r="AK153" s="58"/>
      <c r="AL153" s="58"/>
    </row>
    <row r="154" spans="1:38" ht="17.850000000000001" hidden="1" customHeight="1">
      <c r="B154" s="21">
        <f>IF(LEN(C154=0),SUBTOTAL(3,$C$9:C154),"")</f>
        <v>86</v>
      </c>
      <c r="C154" s="22"/>
      <c r="D154" s="23"/>
      <c r="E154" s="24"/>
      <c r="F154" s="25"/>
      <c r="G154" s="22"/>
      <c r="H154" s="26" t="s">
        <v>28</v>
      </c>
      <c r="I154" s="26" t="s">
        <v>28</v>
      </c>
      <c r="J154" s="26" t="s">
        <v>28</v>
      </c>
      <c r="K154" s="26" t="s">
        <v>28</v>
      </c>
      <c r="L154" s="33"/>
      <c r="M154" s="33"/>
      <c r="N154" s="33"/>
      <c r="O154" s="77" t="s">
        <v>28</v>
      </c>
      <c r="P154" s="28">
        <f>ROUND(SUMPRODUCT(H154:O154,$H$8:$O$8)/100,1)</f>
        <v>0</v>
      </c>
      <c r="Q154" s="29" t="str">
        <f t="shared" si="15"/>
        <v>F</v>
      </c>
      <c r="R154" s="30" t="str">
        <f t="shared" si="16"/>
        <v>Kém</v>
      </c>
      <c r="S154" s="31" t="str">
        <f t="shared" si="17"/>
        <v/>
      </c>
      <c r="T154" s="32" t="str">
        <f t="array" ref="T154">IFERROR(VLOOKUP($C154&amp;$S$3,CHOOSE({1,2},Data!$A$2:$A$15458&amp;Data!$B$2:$B$15458,Data!$C$2:$C$15458),2,0),"")</f>
        <v/>
      </c>
      <c r="U154" s="94" t="str">
        <f t="array" ref="U154">IFERROR(VLOOKUP($C154&amp;$G$4,CHOOSE({1,2},Data!$A$2:$A$15458&amp;Data!$E$2:$E$15458,Data!$F$2:$F$15458),2,0),"")</f>
        <v/>
      </c>
      <c r="V154" s="20"/>
      <c r="W154" s="79" t="str">
        <f>IF(S154="Không đủ ĐKDT","Học lại",IF(S154="Đình chỉ thi","Học lại",IF(AND(MID(G154,2,2)&lt;"12",S154="Vắng"),"Thi lại",IF(S154="Vắng có phép", "Thi lại",IF(AND((MID(G154,2,2)&lt;"12"),P154&lt;4.5),"Thi lại",IF(AND((MID(G154,2,2)&lt;"19"),P154&lt;4),"Học lại",IF(AND((MID(G154,2,2)&gt;"18"),P154&lt;4),"Thi lại",IF(AND(MID(G154,2,2)&gt;"18",O154=0),"Thi lại",IF(AND((MID(G154,2,2)&lt;"12"),O154=0),"Thi lại",IF(AND((MID(G154,2,2)&lt;"19"),(MID(G154,2,2)&gt;"11"),O154=0),"Học lại","Đạt"))))))))))</f>
        <v>Thi lại</v>
      </c>
      <c r="X154" s="58"/>
      <c r="Y154" s="58"/>
      <c r="Z154" s="58"/>
      <c r="AA154" s="58"/>
      <c r="AB154" s="58"/>
      <c r="AC154" s="58"/>
      <c r="AD154" s="58"/>
      <c r="AE154" s="58"/>
      <c r="AF154" s="58"/>
      <c r="AG154" s="58"/>
      <c r="AH154" s="58"/>
      <c r="AI154" s="58"/>
      <c r="AJ154" s="58"/>
      <c r="AK154" s="58"/>
      <c r="AL154" s="58"/>
    </row>
    <row r="155" spans="1:38" ht="17.850000000000001" hidden="1" customHeight="1">
      <c r="B155" s="21">
        <f>IF(LEN(C155=0),SUBTOTAL(3,$C$9:C155),"")</f>
        <v>86</v>
      </c>
      <c r="C155" s="22"/>
      <c r="D155" s="23"/>
      <c r="E155" s="24"/>
      <c r="F155" s="25"/>
      <c r="G155" s="22"/>
      <c r="H155" s="26" t="s">
        <v>28</v>
      </c>
      <c r="I155" s="26" t="s">
        <v>28</v>
      </c>
      <c r="J155" s="26" t="s">
        <v>28</v>
      </c>
      <c r="K155" s="26" t="s">
        <v>28</v>
      </c>
      <c r="L155" s="33"/>
      <c r="M155" s="33"/>
      <c r="N155" s="33"/>
      <c r="O155" s="77" t="s">
        <v>28</v>
      </c>
      <c r="P155" s="28">
        <f>ROUND(SUMPRODUCT(H155:O155,$H$8:$O$8)/100,1)</f>
        <v>0</v>
      </c>
      <c r="Q155" s="29" t="str">
        <f t="shared" si="15"/>
        <v>F</v>
      </c>
      <c r="R155" s="30" t="str">
        <f t="shared" si="16"/>
        <v>Kém</v>
      </c>
      <c r="S155" s="31" t="str">
        <f t="shared" si="17"/>
        <v/>
      </c>
      <c r="T155" s="32" t="str">
        <f t="array" ref="T155">IFERROR(VLOOKUP($C155&amp;$S$3,CHOOSE({1,2},Data!$A$2:$A$15458&amp;Data!$B$2:$B$15458,Data!$C$2:$C$15458),2,0),"")</f>
        <v/>
      </c>
      <c r="U155" s="94" t="str">
        <f t="array" ref="U155">IFERROR(VLOOKUP($C155&amp;$G$4,CHOOSE({1,2},Data!$A$2:$A$15458&amp;Data!$E$2:$E$15458,Data!$F$2:$F$15458),2,0),"")</f>
        <v/>
      </c>
      <c r="V155" s="20"/>
      <c r="W155" s="79" t="str">
        <f>IF(S155="Không đủ ĐKDT","Học lại",IF(S155="Đình chỉ thi","Học lại",IF(AND(MID(G155,2,2)&lt;"12",S155="Vắng"),"Thi lại",IF(S155="Vắng có phép", "Thi lại",IF(AND((MID(G155,2,2)&lt;"12"),P155&lt;4.5),"Thi lại",IF(AND((MID(G155,2,2)&lt;"19"),P155&lt;4),"Học lại",IF(AND((MID(G155,2,2)&gt;"18"),P155&lt;4),"Thi lại",IF(AND(MID(G155,2,2)&gt;"18",O155=0),"Thi lại",IF(AND((MID(G155,2,2)&lt;"12"),O155=0),"Thi lại",IF(AND((MID(G155,2,2)&lt;"19"),(MID(G155,2,2)&gt;"11"),O155=0),"Học lại","Đạt"))))))))))</f>
        <v>Thi lại</v>
      </c>
      <c r="X155" s="58"/>
      <c r="Y155" s="58"/>
      <c r="Z155" s="58"/>
      <c r="AA155" s="58"/>
      <c r="AB155" s="58"/>
      <c r="AC155" s="58"/>
      <c r="AD155" s="58"/>
      <c r="AE155" s="58"/>
      <c r="AF155" s="58"/>
      <c r="AG155" s="58"/>
      <c r="AH155" s="58"/>
      <c r="AI155" s="58"/>
      <c r="AJ155" s="58"/>
      <c r="AK155" s="58"/>
      <c r="AL155" s="58"/>
    </row>
    <row r="156" spans="1:38" ht="17.850000000000001" hidden="1" customHeight="1">
      <c r="B156" s="21">
        <f>IF(LEN(C156=0),SUBTOTAL(3,$C$9:C156),"")</f>
        <v>86</v>
      </c>
      <c r="C156" s="22"/>
      <c r="D156" s="23"/>
      <c r="E156" s="24"/>
      <c r="F156" s="25"/>
      <c r="G156" s="22"/>
      <c r="H156" s="26" t="s">
        <v>28</v>
      </c>
      <c r="I156" s="26" t="s">
        <v>28</v>
      </c>
      <c r="J156" s="26" t="s">
        <v>28</v>
      </c>
      <c r="K156" s="26" t="s">
        <v>28</v>
      </c>
      <c r="L156" s="33"/>
      <c r="M156" s="33"/>
      <c r="N156" s="33"/>
      <c r="O156" s="77" t="s">
        <v>28</v>
      </c>
      <c r="P156" s="28">
        <f>ROUND(SUMPRODUCT(H156:O156,$H$8:$O$8)/100,1)</f>
        <v>0</v>
      </c>
      <c r="Q156" s="29" t="str">
        <f t="shared" si="15"/>
        <v>F</v>
      </c>
      <c r="R156" s="30" t="str">
        <f t="shared" si="16"/>
        <v>Kém</v>
      </c>
      <c r="S156" s="31" t="str">
        <f t="shared" si="17"/>
        <v/>
      </c>
      <c r="T156" s="32" t="str">
        <f t="array" ref="T156">IFERROR(VLOOKUP($C156&amp;$S$3,CHOOSE({1,2},Data!$A$2:$A$15458&amp;Data!$B$2:$B$15458,Data!$C$2:$C$15458),2,0),"")</f>
        <v/>
      </c>
      <c r="U156" s="94" t="str">
        <f t="array" ref="U156">IFERROR(VLOOKUP($C156&amp;$G$4,CHOOSE({1,2},Data!$A$2:$A$15458&amp;Data!$E$2:$E$15458,Data!$F$2:$F$15458),2,0),"")</f>
        <v/>
      </c>
      <c r="V156" s="20"/>
      <c r="W156" s="79" t="str">
        <f>IF(S156="Không đủ ĐKDT","Học lại",IF(S156="Đình chỉ thi","Học lại",IF(AND(MID(G156,2,2)&lt;"12",S156="Vắng"),"Thi lại",IF(S156="Vắng có phép", "Thi lại",IF(AND((MID(G156,2,2)&lt;"12"),P156&lt;4.5),"Thi lại",IF(AND((MID(G156,2,2)&lt;"19"),P156&lt;4),"Học lại",IF(AND((MID(G156,2,2)&gt;"18"),P156&lt;4),"Thi lại",IF(AND(MID(G156,2,2)&gt;"18",O156=0),"Thi lại",IF(AND((MID(G156,2,2)&lt;"12"),O156=0),"Thi lại",IF(AND((MID(G156,2,2)&lt;"19"),(MID(G156,2,2)&gt;"11"),O156=0),"Học lại","Đạt"))))))))))</f>
        <v>Thi lại</v>
      </c>
      <c r="X156" s="58"/>
      <c r="Y156" s="58"/>
      <c r="Z156" s="58"/>
      <c r="AA156" s="58"/>
      <c r="AB156" s="58"/>
      <c r="AC156" s="58"/>
      <c r="AD156" s="58"/>
      <c r="AE156" s="58"/>
      <c r="AF156" s="58"/>
      <c r="AG156" s="58"/>
      <c r="AH156" s="58"/>
      <c r="AI156" s="58"/>
      <c r="AJ156" s="58"/>
      <c r="AK156" s="58"/>
      <c r="AL156" s="58"/>
    </row>
    <row r="157" spans="1:38" ht="17.850000000000001" hidden="1" customHeight="1">
      <c r="B157" s="21">
        <f>IF(LEN(C157=0),SUBTOTAL(3,$C$9:C157),"")</f>
        <v>86</v>
      </c>
      <c r="C157" s="22"/>
      <c r="D157" s="23"/>
      <c r="E157" s="24"/>
      <c r="F157" s="25"/>
      <c r="G157" s="22"/>
      <c r="H157" s="26" t="s">
        <v>28</v>
      </c>
      <c r="I157" s="26" t="s">
        <v>28</v>
      </c>
      <c r="J157" s="26" t="s">
        <v>28</v>
      </c>
      <c r="K157" s="26" t="s">
        <v>28</v>
      </c>
      <c r="L157" s="33"/>
      <c r="M157" s="33"/>
      <c r="N157" s="33"/>
      <c r="O157" s="77" t="s">
        <v>28</v>
      </c>
      <c r="P157" s="28">
        <f>ROUND(SUMPRODUCT(H157:O157,$H$8:$O$8)/100,1)</f>
        <v>0</v>
      </c>
      <c r="Q157" s="29" t="str">
        <f t="shared" si="15"/>
        <v>F</v>
      </c>
      <c r="R157" s="30" t="str">
        <f t="shared" si="16"/>
        <v>Kém</v>
      </c>
      <c r="S157" s="31" t="str">
        <f t="shared" si="17"/>
        <v/>
      </c>
      <c r="T157" s="32" t="str">
        <f t="array" ref="T157">IFERROR(VLOOKUP($C157&amp;$S$3,CHOOSE({1,2},Data!$A$2:$A$15458&amp;Data!$B$2:$B$15458,Data!$C$2:$C$15458),2,0),"")</f>
        <v/>
      </c>
      <c r="U157" s="94" t="str">
        <f t="array" ref="U157">IFERROR(VLOOKUP($C157&amp;$G$4,CHOOSE({1,2},Data!$A$2:$A$15458&amp;Data!$E$2:$E$15458,Data!$F$2:$F$15458),2,0),"")</f>
        <v/>
      </c>
      <c r="V157" s="20"/>
      <c r="W157" s="79" t="str">
        <f>IF(S157="Không đủ ĐKDT","Học lại",IF(S157="Đình chỉ thi","Học lại",IF(AND(MID(G157,2,2)&lt;"12",S157="Vắng"),"Thi lại",IF(S157="Vắng có phép", "Thi lại",IF(AND((MID(G157,2,2)&lt;"12"),P157&lt;4.5),"Thi lại",IF(AND((MID(G157,2,2)&lt;"19"),P157&lt;4),"Học lại",IF(AND((MID(G157,2,2)&gt;"18"),P157&lt;4),"Thi lại",IF(AND(MID(G157,2,2)&gt;"18",O157=0),"Thi lại",IF(AND((MID(G157,2,2)&lt;"12"),O157=0),"Thi lại",IF(AND((MID(G157,2,2)&lt;"19"),(MID(G157,2,2)&gt;"11"),O157=0),"Học lại","Đạt"))))))))))</f>
        <v>Thi lại</v>
      </c>
      <c r="X157" s="58"/>
      <c r="Y157" s="58"/>
      <c r="Z157" s="58"/>
      <c r="AA157" s="58"/>
      <c r="AB157" s="58"/>
      <c r="AC157" s="58"/>
      <c r="AD157" s="58"/>
      <c r="AE157" s="58"/>
      <c r="AF157" s="58"/>
      <c r="AG157" s="58"/>
      <c r="AH157" s="58"/>
      <c r="AI157" s="58"/>
      <c r="AJ157" s="58"/>
      <c r="AK157" s="58"/>
      <c r="AL157" s="58"/>
    </row>
    <row r="158" spans="1:38" ht="17.850000000000001" hidden="1" customHeight="1">
      <c r="B158" s="81">
        <f>IF(LEN(C158=0),SUBTOTAL(3,$C$9:C158),"")</f>
        <v>86</v>
      </c>
      <c r="C158" s="82"/>
      <c r="D158" s="83"/>
      <c r="E158" s="84"/>
      <c r="F158" s="85"/>
      <c r="G158" s="82"/>
      <c r="H158" s="86" t="s">
        <v>28</v>
      </c>
      <c r="I158" s="86" t="s">
        <v>28</v>
      </c>
      <c r="J158" s="86" t="s">
        <v>28</v>
      </c>
      <c r="K158" s="86" t="s">
        <v>28</v>
      </c>
      <c r="L158" s="87"/>
      <c r="M158" s="87"/>
      <c r="N158" s="87"/>
      <c r="O158" s="88" t="s">
        <v>28</v>
      </c>
      <c r="P158" s="89">
        <f>ROUND(SUMPRODUCT(H158:O158,$H$8:$O$8)/100,1)</f>
        <v>0</v>
      </c>
      <c r="Q158" s="90" t="str">
        <f t="shared" si="15"/>
        <v>F</v>
      </c>
      <c r="R158" s="91" t="str">
        <f t="shared" si="16"/>
        <v>Kém</v>
      </c>
      <c r="S158" s="92" t="str">
        <f t="shared" si="17"/>
        <v/>
      </c>
      <c r="T158" s="93" t="str">
        <f t="array" ref="T158">IFERROR(VLOOKUP($C158&amp;$S$3,CHOOSE({1,2},Data!$A$2:$A$15458&amp;Data!$B$2:$B$15458,Data!$C$2:$C$15458),2,0),"")</f>
        <v/>
      </c>
      <c r="U158" s="94" t="str">
        <f t="array" ref="U158">IFERROR(VLOOKUP($C158&amp;$G$4,CHOOSE({1,2},Data!$A$2:$A$15458&amp;Data!$E$2:$E$15458,Data!$F$2:$F$15458),2,0),"")</f>
        <v/>
      </c>
      <c r="V158" s="20"/>
      <c r="W158" s="79" t="str">
        <f>IF(S158="Không đủ ĐKDT","Học lại",IF(S158="Đình chỉ thi","Học lại",IF(AND(MID(G158,2,2)&lt;"12",S158="Vắng"),"Thi lại",IF(S158="Vắng có phép", "Thi lại",IF(AND((MID(G158,2,2)&lt;"12"),P158&lt;4.5),"Thi lại",IF(AND((MID(G158,2,2)&lt;"19"),P158&lt;4),"Học lại",IF(AND((MID(G158,2,2)&gt;"18"),P158&lt;4),"Thi lại",IF(AND(MID(G158,2,2)&gt;"18",O158=0),"Thi lại",IF(AND((MID(G158,2,2)&lt;"12"),O158=0),"Thi lại",IF(AND((MID(G158,2,2)&lt;"19"),(MID(G158,2,2)&gt;"11"),O158=0),"Học lại","Đạt"))))))))))</f>
        <v>Thi lại</v>
      </c>
      <c r="X158" s="58"/>
      <c r="Y158" s="58"/>
      <c r="Z158" s="58"/>
      <c r="AA158" s="58"/>
      <c r="AB158" s="58"/>
      <c r="AC158" s="58"/>
      <c r="AD158" s="58"/>
      <c r="AE158" s="58"/>
      <c r="AF158" s="58"/>
      <c r="AG158" s="58"/>
      <c r="AH158" s="58"/>
      <c r="AI158" s="58"/>
      <c r="AJ158" s="58"/>
      <c r="AK158" s="58"/>
      <c r="AL158" s="58"/>
    </row>
    <row r="159" spans="1:38" ht="16.5" hidden="1">
      <c r="A159" s="2"/>
      <c r="B159" s="146" t="s">
        <v>29</v>
      </c>
      <c r="C159" s="146"/>
      <c r="D159" s="35"/>
      <c r="E159" s="36"/>
      <c r="F159" s="36"/>
      <c r="G159" s="36"/>
      <c r="H159" s="37"/>
      <c r="I159" s="38"/>
      <c r="J159" s="38"/>
      <c r="K159" s="39"/>
      <c r="L159" s="39"/>
      <c r="M159" s="39"/>
      <c r="N159" s="39"/>
      <c r="O159" s="39"/>
      <c r="P159" s="39"/>
      <c r="Q159" s="39"/>
      <c r="R159" s="39"/>
      <c r="S159" s="39"/>
      <c r="T159" s="104" t="str">
        <f t="array" ref="T159">IFERROR(VLOOKUP($C159&amp;$S$3,CHOOSE({1,2},Data!$A$2:$A$15458&amp;Data!$B$2:$B$15458,Data!$C$2:$C$15458),2,0),"")</f>
        <v/>
      </c>
      <c r="U159" s="3"/>
    </row>
    <row r="160" spans="1:38" ht="16.5" hidden="1" customHeight="1">
      <c r="A160" s="2"/>
      <c r="B160" s="40" t="s">
        <v>30</v>
      </c>
      <c r="C160" s="40"/>
      <c r="D160" s="41">
        <f>+$Z$7</f>
        <v>150</v>
      </c>
      <c r="E160" s="42" t="s">
        <v>31</v>
      </c>
      <c r="F160" s="171" t="s">
        <v>32</v>
      </c>
      <c r="G160" s="171"/>
      <c r="H160" s="171"/>
      <c r="I160" s="171"/>
      <c r="J160" s="171"/>
      <c r="K160" s="171"/>
      <c r="L160" s="171"/>
      <c r="M160" s="171"/>
      <c r="N160" s="171"/>
      <c r="O160" s="43">
        <f>$Z$7 -COUNTIF($S$8:$S$326,"Vắng") -COUNTIF($S$8:$S$326,"Vắng có phép") - COUNTIF($S$8:$S$326,"Đình chỉ thi") - COUNTIF($S$8:$S$326,"Không đủ ĐKDT")</f>
        <v>149</v>
      </c>
      <c r="P160" s="43"/>
      <c r="Q160" s="43"/>
      <c r="R160" s="44"/>
      <c r="S160" s="45" t="s">
        <v>31</v>
      </c>
      <c r="T160" s="104" t="str">
        <f t="array" ref="T160">IFERROR(VLOOKUP($C160&amp;$S$3,CHOOSE({1,2},Data!$A$2:$A$15458&amp;Data!$B$2:$B$15458,Data!$C$2:$C$15458),2,0),"")</f>
        <v/>
      </c>
      <c r="U160" s="3"/>
    </row>
    <row r="161" spans="1:38" ht="16.5" hidden="1" customHeight="1">
      <c r="A161" s="2"/>
      <c r="B161" s="40" t="s">
        <v>33</v>
      </c>
      <c r="C161" s="40"/>
      <c r="D161" s="41">
        <f>+$AK$7</f>
        <v>75</v>
      </c>
      <c r="E161" s="42" t="s">
        <v>31</v>
      </c>
      <c r="F161" s="171" t="s">
        <v>34</v>
      </c>
      <c r="G161" s="171"/>
      <c r="H161" s="171"/>
      <c r="I161" s="171"/>
      <c r="J161" s="171"/>
      <c r="K161" s="171"/>
      <c r="L161" s="171"/>
      <c r="M161" s="171"/>
      <c r="N161" s="171"/>
      <c r="O161" s="46">
        <f>COUNTIF($S$8:$S$202,"Vắng")</f>
        <v>1</v>
      </c>
      <c r="P161" s="46"/>
      <c r="Q161" s="46"/>
      <c r="R161" s="47"/>
      <c r="S161" s="45" t="s">
        <v>31</v>
      </c>
      <c r="T161" s="104" t="str">
        <f t="array" ref="T161">IFERROR(VLOOKUP($C161&amp;$S$3,CHOOSE({1,2},Data!$A$2:$A$15458&amp;Data!$B$2:$B$15458,Data!$C$2:$C$15458),2,0),"")</f>
        <v/>
      </c>
      <c r="U161" s="3"/>
    </row>
    <row r="162" spans="1:38" ht="16.5" hidden="1" customHeight="1">
      <c r="A162" s="2"/>
      <c r="B162" s="40" t="s">
        <v>46</v>
      </c>
      <c r="C162" s="40"/>
      <c r="D162" s="56">
        <f>COUNTIF(W9:W158,"Học lại")</f>
        <v>11</v>
      </c>
      <c r="E162" s="42" t="s">
        <v>31</v>
      </c>
      <c r="F162" s="171" t="s">
        <v>47</v>
      </c>
      <c r="G162" s="171"/>
      <c r="H162" s="171"/>
      <c r="I162" s="171"/>
      <c r="J162" s="171"/>
      <c r="K162" s="171"/>
      <c r="L162" s="171"/>
      <c r="M162" s="171"/>
      <c r="N162" s="171"/>
      <c r="O162" s="43">
        <f>COUNTIF($S$8:$S$202,"Vắng có phép")</f>
        <v>0</v>
      </c>
      <c r="P162" s="43"/>
      <c r="Q162" s="43"/>
      <c r="R162" s="44"/>
      <c r="S162" s="45" t="s">
        <v>31</v>
      </c>
      <c r="T162" s="104" t="str">
        <f t="array" ref="T162">IFERROR(VLOOKUP($C162&amp;$S$3,CHOOSE({1,2},Data!$A$2:$A$15458&amp;Data!$B$2:$B$15458,Data!$C$2:$C$15458),2,0),"")</f>
        <v/>
      </c>
      <c r="U162" s="3"/>
    </row>
    <row r="163" spans="1:38" ht="3" hidden="1" customHeight="1">
      <c r="A163" s="2"/>
      <c r="B163" s="34"/>
      <c r="C163" s="35"/>
      <c r="D163" s="35"/>
      <c r="E163" s="36"/>
      <c r="F163" s="36"/>
      <c r="G163" s="36"/>
      <c r="H163" s="37"/>
      <c r="I163" s="38"/>
      <c r="J163" s="38"/>
      <c r="K163" s="39"/>
      <c r="L163" s="39"/>
      <c r="M163" s="39"/>
      <c r="N163" s="39"/>
      <c r="O163" s="39"/>
      <c r="P163" s="39"/>
      <c r="Q163" s="39"/>
      <c r="R163" s="39"/>
      <c r="S163" s="39"/>
      <c r="T163" s="39"/>
      <c r="U163" s="3"/>
    </row>
    <row r="164" spans="1:38" hidden="1">
      <c r="B164" s="74" t="s">
        <v>48</v>
      </c>
      <c r="C164" s="74"/>
      <c r="D164" s="75">
        <f>COUNTIF(W9:W158,"Thi lại")</f>
        <v>64</v>
      </c>
      <c r="E164" s="76" t="s">
        <v>31</v>
      </c>
      <c r="F164" s="3"/>
      <c r="G164" s="3"/>
      <c r="H164" s="3"/>
      <c r="I164" s="3"/>
      <c r="J164" s="169"/>
      <c r="K164" s="169"/>
      <c r="L164" s="169"/>
      <c r="M164" s="169"/>
      <c r="N164" s="169"/>
      <c r="O164" s="169"/>
      <c r="P164" s="169"/>
      <c r="Q164" s="169"/>
      <c r="R164" s="169"/>
      <c r="S164" s="169"/>
      <c r="T164" s="169"/>
      <c r="U164" s="3"/>
    </row>
    <row r="165" spans="1:38" ht="24.75" customHeight="1">
      <c r="B165" s="74"/>
      <c r="C165" s="74"/>
      <c r="D165" s="75"/>
      <c r="E165" s="76"/>
      <c r="F165" s="3"/>
      <c r="G165" s="3"/>
      <c r="H165" s="3"/>
      <c r="I165" s="3"/>
      <c r="J165" s="169" t="s">
        <v>4807</v>
      </c>
      <c r="K165" s="169"/>
      <c r="L165" s="169"/>
      <c r="M165" s="169"/>
      <c r="N165" s="169"/>
      <c r="O165" s="169"/>
      <c r="P165" s="169"/>
      <c r="Q165" s="169"/>
      <c r="R165" s="169"/>
      <c r="S165" s="169"/>
      <c r="T165" s="169"/>
      <c r="U165" s="3"/>
    </row>
    <row r="166" spans="1:38" ht="31.5" customHeight="1">
      <c r="A166" s="48"/>
      <c r="B166" s="170" t="s">
        <v>35</v>
      </c>
      <c r="C166" s="170"/>
      <c r="D166" s="170"/>
      <c r="E166" s="170"/>
      <c r="F166" s="170"/>
      <c r="G166" s="170"/>
      <c r="H166" s="170"/>
      <c r="I166" s="49"/>
      <c r="J166" s="172" t="s">
        <v>50</v>
      </c>
      <c r="K166" s="173"/>
      <c r="L166" s="173"/>
      <c r="M166" s="173"/>
      <c r="N166" s="173"/>
      <c r="O166" s="173"/>
      <c r="P166" s="173"/>
      <c r="Q166" s="173"/>
      <c r="R166" s="173"/>
      <c r="S166" s="173"/>
      <c r="T166" s="173"/>
      <c r="U166" s="3"/>
    </row>
    <row r="167" spans="1:38" ht="4.5" customHeight="1">
      <c r="A167" s="2"/>
      <c r="B167" s="34"/>
      <c r="C167" s="50"/>
      <c r="D167" s="50"/>
      <c r="E167" s="51"/>
      <c r="F167" s="51"/>
      <c r="G167" s="51"/>
      <c r="H167" s="52"/>
      <c r="I167" s="53"/>
      <c r="J167" s="53"/>
      <c r="K167" s="3"/>
      <c r="L167" s="3"/>
      <c r="M167" s="3"/>
      <c r="N167" s="3"/>
      <c r="O167" s="3"/>
      <c r="P167" s="3"/>
      <c r="Q167" s="3"/>
      <c r="R167" s="3"/>
      <c r="S167" s="3"/>
      <c r="T167" s="3"/>
      <c r="U167" s="3"/>
    </row>
    <row r="168" spans="1:38" s="2" customFormat="1">
      <c r="B168" s="170" t="s">
        <v>36</v>
      </c>
      <c r="C168" s="170"/>
      <c r="D168" s="179" t="s">
        <v>37</v>
      </c>
      <c r="E168" s="179"/>
      <c r="F168" s="179"/>
      <c r="G168" s="179"/>
      <c r="H168" s="179"/>
      <c r="I168" s="53"/>
      <c r="J168" s="53"/>
      <c r="K168" s="39"/>
      <c r="L168" s="39"/>
      <c r="M168" s="39"/>
      <c r="N168" s="39"/>
      <c r="O168" s="39"/>
      <c r="P168" s="39"/>
      <c r="Q168" s="39"/>
      <c r="R168" s="39"/>
      <c r="S168" s="39"/>
      <c r="T168" s="39"/>
      <c r="U168" s="3"/>
      <c r="W168" s="57"/>
      <c r="X168" s="57"/>
      <c r="Y168" s="57"/>
      <c r="Z168" s="57"/>
      <c r="AA168" s="57"/>
      <c r="AB168" s="57"/>
      <c r="AC168" s="57"/>
      <c r="AD168" s="57"/>
      <c r="AE168" s="57"/>
      <c r="AF168" s="57"/>
      <c r="AG168" s="57"/>
      <c r="AH168" s="57"/>
      <c r="AI168" s="57"/>
      <c r="AJ168" s="57"/>
      <c r="AK168" s="57"/>
      <c r="AL168" s="57"/>
    </row>
    <row r="169" spans="1:38" s="2" customFormat="1">
      <c r="A169" s="1"/>
      <c r="B169" s="3"/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3"/>
      <c r="Q169" s="3"/>
      <c r="R169" s="3"/>
      <c r="S169" s="3"/>
      <c r="T169" s="3"/>
      <c r="U169" s="3"/>
      <c r="W169" s="57"/>
      <c r="X169" s="57"/>
      <c r="Y169" s="57"/>
      <c r="Z169" s="57"/>
      <c r="AA169" s="57"/>
      <c r="AB169" s="57"/>
      <c r="AC169" s="57"/>
      <c r="AD169" s="57"/>
      <c r="AE169" s="57"/>
      <c r="AF169" s="57"/>
      <c r="AG169" s="57"/>
      <c r="AH169" s="57"/>
      <c r="AI169" s="57"/>
      <c r="AJ169" s="57"/>
      <c r="AK169" s="57"/>
      <c r="AL169" s="57"/>
    </row>
    <row r="170" spans="1:38" s="2" customFormat="1">
      <c r="A170" s="1"/>
      <c r="B170" s="3"/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W170" s="57"/>
      <c r="X170" s="57"/>
      <c r="Y170" s="57"/>
      <c r="Z170" s="57"/>
      <c r="AA170" s="57"/>
      <c r="AB170" s="57"/>
      <c r="AC170" s="57"/>
      <c r="AD170" s="57"/>
      <c r="AE170" s="57"/>
      <c r="AF170" s="57"/>
      <c r="AG170" s="57"/>
      <c r="AH170" s="57"/>
      <c r="AI170" s="57"/>
      <c r="AJ170" s="57"/>
      <c r="AK170" s="57"/>
      <c r="AL170" s="57"/>
    </row>
    <row r="171" spans="1:38" s="2" customFormat="1">
      <c r="A171" s="1"/>
      <c r="B171" s="3"/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3"/>
      <c r="Q171" s="3"/>
      <c r="R171" s="3"/>
      <c r="S171" s="3"/>
      <c r="T171" s="3"/>
      <c r="U171" s="3"/>
      <c r="W171" s="57"/>
      <c r="X171" s="57"/>
      <c r="Y171" s="57"/>
      <c r="Z171" s="57"/>
      <c r="AA171" s="57"/>
      <c r="AB171" s="57"/>
      <c r="AC171" s="57"/>
      <c r="AD171" s="57"/>
      <c r="AE171" s="57"/>
      <c r="AF171" s="57"/>
      <c r="AG171" s="57"/>
      <c r="AH171" s="57"/>
      <c r="AI171" s="57"/>
      <c r="AJ171" s="57"/>
      <c r="AK171" s="57"/>
      <c r="AL171" s="57"/>
    </row>
    <row r="172" spans="1:38" s="2" customFormat="1" ht="9.75" customHeight="1">
      <c r="A172" s="1"/>
      <c r="B172" s="3"/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3"/>
      <c r="Q172" s="3"/>
      <c r="R172" s="3"/>
      <c r="S172" s="3"/>
      <c r="T172" s="3"/>
      <c r="U172" s="3"/>
      <c r="W172" s="57"/>
      <c r="X172" s="57"/>
      <c r="Y172" s="57"/>
      <c r="Z172" s="57"/>
      <c r="AA172" s="57"/>
      <c r="AB172" s="57"/>
      <c r="AC172" s="57"/>
      <c r="AD172" s="57"/>
      <c r="AE172" s="57"/>
      <c r="AF172" s="57"/>
      <c r="AG172" s="57"/>
      <c r="AH172" s="57"/>
      <c r="AI172" s="57"/>
      <c r="AJ172" s="57"/>
      <c r="AK172" s="57"/>
      <c r="AL172" s="57"/>
    </row>
    <row r="173" spans="1:38" s="2" customFormat="1">
      <c r="A173" s="1"/>
      <c r="B173" s="3"/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3"/>
      <c r="Q173" s="3"/>
      <c r="R173" s="3"/>
      <c r="S173" s="3"/>
      <c r="T173" s="3"/>
      <c r="U173" s="3"/>
      <c r="W173" s="57"/>
      <c r="X173" s="57"/>
      <c r="Y173" s="57"/>
      <c r="Z173" s="57"/>
      <c r="AA173" s="57"/>
      <c r="AB173" s="57"/>
      <c r="AC173" s="57"/>
      <c r="AD173" s="57"/>
      <c r="AE173" s="57"/>
      <c r="AF173" s="57"/>
      <c r="AG173" s="57"/>
      <c r="AH173" s="57"/>
      <c r="AI173" s="57"/>
      <c r="AJ173" s="57"/>
      <c r="AK173" s="57"/>
      <c r="AL173" s="57"/>
    </row>
    <row r="174" spans="1:38" s="2" customFormat="1" ht="18.75" customHeight="1">
      <c r="A174" s="1"/>
      <c r="B174" s="178" t="s">
        <v>4805</v>
      </c>
      <c r="C174" s="178"/>
      <c r="D174" s="178" t="s">
        <v>4806</v>
      </c>
      <c r="E174" s="178"/>
      <c r="F174" s="178"/>
      <c r="G174" s="178"/>
      <c r="H174" s="178"/>
      <c r="I174" s="178"/>
      <c r="J174" s="178" t="s">
        <v>51</v>
      </c>
      <c r="K174" s="178"/>
      <c r="L174" s="178"/>
      <c r="M174" s="178"/>
      <c r="N174" s="178"/>
      <c r="O174" s="178"/>
      <c r="P174" s="178"/>
      <c r="Q174" s="178"/>
      <c r="R174" s="178"/>
      <c r="S174" s="178"/>
      <c r="T174" s="178"/>
      <c r="U174" s="3"/>
      <c r="W174" s="57"/>
      <c r="X174" s="57"/>
      <c r="Y174" s="57"/>
      <c r="Z174" s="57"/>
      <c r="AA174" s="57"/>
      <c r="AB174" s="57"/>
      <c r="AC174" s="57"/>
      <c r="AD174" s="57"/>
      <c r="AE174" s="57"/>
      <c r="AF174" s="57"/>
      <c r="AG174" s="57"/>
      <c r="AH174" s="57"/>
      <c r="AI174" s="57"/>
      <c r="AJ174" s="57"/>
      <c r="AK174" s="57"/>
      <c r="AL174" s="57"/>
    </row>
    <row r="175" spans="1:38" s="2" customFormat="1" ht="36" hidden="1" customHeight="1">
      <c r="A175" s="1"/>
      <c r="B175" s="170" t="s">
        <v>38</v>
      </c>
      <c r="C175" s="170"/>
      <c r="D175" s="170"/>
      <c r="E175" s="170"/>
      <c r="F175" s="170"/>
      <c r="G175" s="170"/>
      <c r="H175" s="170"/>
      <c r="I175" s="49"/>
      <c r="J175" s="172" t="s">
        <v>50</v>
      </c>
      <c r="K175" s="172"/>
      <c r="L175" s="172"/>
      <c r="M175" s="172"/>
      <c r="N175" s="172"/>
      <c r="O175" s="172"/>
      <c r="P175" s="172"/>
      <c r="Q175" s="172"/>
      <c r="R175" s="172"/>
      <c r="S175" s="172"/>
      <c r="T175" s="96"/>
      <c r="U175" s="3"/>
      <c r="W175" s="57"/>
      <c r="X175" s="57"/>
      <c r="Y175" s="57"/>
      <c r="Z175" s="57"/>
      <c r="AA175" s="57"/>
      <c r="AB175" s="57"/>
      <c r="AC175" s="57"/>
      <c r="AD175" s="57"/>
      <c r="AE175" s="57"/>
      <c r="AF175" s="57"/>
      <c r="AG175" s="57"/>
      <c r="AH175" s="57"/>
      <c r="AI175" s="57"/>
      <c r="AJ175" s="57"/>
      <c r="AK175" s="57"/>
      <c r="AL175" s="57"/>
    </row>
    <row r="176" spans="1:38" s="2" customFormat="1" hidden="1">
      <c r="A176" s="1"/>
      <c r="B176" s="34"/>
      <c r="C176" s="50"/>
      <c r="D176" s="50"/>
      <c r="E176" s="51"/>
      <c r="F176" s="51"/>
      <c r="G176" s="51"/>
      <c r="H176" s="52"/>
      <c r="I176" s="53"/>
      <c r="J176" s="5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1"/>
      <c r="W176" s="57"/>
      <c r="X176" s="57"/>
      <c r="Y176" s="57"/>
      <c r="Z176" s="57"/>
      <c r="AA176" s="57"/>
      <c r="AB176" s="57"/>
      <c r="AC176" s="57"/>
      <c r="AD176" s="57"/>
      <c r="AE176" s="57"/>
      <c r="AF176" s="57"/>
      <c r="AG176" s="57"/>
      <c r="AH176" s="57"/>
      <c r="AI176" s="57"/>
      <c r="AJ176" s="57"/>
      <c r="AK176" s="57"/>
      <c r="AL176" s="57"/>
    </row>
    <row r="177" spans="1:38" s="2" customFormat="1" hidden="1">
      <c r="A177" s="1"/>
      <c r="B177" s="170" t="s">
        <v>36</v>
      </c>
      <c r="C177" s="170"/>
      <c r="D177" s="179" t="s">
        <v>37</v>
      </c>
      <c r="E177" s="179"/>
      <c r="F177" s="179"/>
      <c r="G177" s="179"/>
      <c r="H177" s="179"/>
      <c r="I177" s="53"/>
      <c r="J177" s="53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1"/>
      <c r="W177" s="57"/>
      <c r="X177" s="57"/>
      <c r="Y177" s="57"/>
      <c r="Z177" s="57"/>
      <c r="AA177" s="57"/>
      <c r="AB177" s="57"/>
      <c r="AC177" s="57"/>
      <c r="AD177" s="57"/>
      <c r="AE177" s="57"/>
      <c r="AF177" s="57"/>
      <c r="AG177" s="57"/>
      <c r="AH177" s="57"/>
      <c r="AI177" s="57"/>
      <c r="AJ177" s="57"/>
      <c r="AK177" s="57"/>
      <c r="AL177" s="57"/>
    </row>
    <row r="178" spans="1:38" s="2" customFormat="1" hidden="1">
      <c r="A178" s="1"/>
      <c r="B178" s="3"/>
      <c r="C178" s="3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1"/>
      <c r="W178" s="57"/>
      <c r="X178" s="57"/>
      <c r="Y178" s="57"/>
      <c r="Z178" s="57"/>
      <c r="AA178" s="57"/>
      <c r="AB178" s="57"/>
      <c r="AC178" s="57"/>
      <c r="AD178" s="57"/>
      <c r="AE178" s="57"/>
      <c r="AF178" s="57"/>
      <c r="AG178" s="57"/>
      <c r="AH178" s="57"/>
      <c r="AI178" s="57"/>
      <c r="AJ178" s="57"/>
      <c r="AK178" s="57"/>
      <c r="AL178" s="57"/>
    </row>
    <row r="179" spans="1:38" hidden="1"/>
    <row r="180" spans="1:38" hidden="1">
      <c r="B180" s="177"/>
      <c r="C180" s="177"/>
      <c r="D180" s="177"/>
      <c r="E180" s="177"/>
      <c r="F180" s="177"/>
      <c r="G180" s="177"/>
      <c r="H180" s="177"/>
      <c r="I180" s="177"/>
      <c r="J180" s="177" t="s">
        <v>51</v>
      </c>
      <c r="K180" s="177"/>
      <c r="L180" s="177"/>
      <c r="M180" s="177"/>
      <c r="N180" s="177"/>
      <c r="O180" s="177"/>
      <c r="P180" s="177"/>
      <c r="Q180" s="177"/>
      <c r="R180" s="177"/>
      <c r="S180" s="177"/>
      <c r="T180" s="97"/>
    </row>
    <row r="181" spans="1:38" hidden="1"/>
  </sheetData>
  <sheetProtection formatCells="0" formatColumns="0" formatRows="0" insertColumns="0" insertRows="0" insertHyperlinks="0" deleteColumns="0" deleteRows="0" sort="0" autoFilter="0" pivotTables="0"/>
  <autoFilter ref="A8:AL162" xr:uid="{00000000-0009-0000-0000-000014000000}">
    <filterColumn colId="1" showButton="0"/>
    <filterColumn colId="2" showButton="0"/>
    <filterColumn colId="3" showButton="0"/>
    <filterColumn colId="4" showButton="0"/>
    <filterColumn colId="5" showButton="0"/>
    <filterColumn colId="19">
      <customFilters>
        <customFilter operator="notEqual" val=" "/>
      </customFilters>
    </filterColumn>
  </autoFilter>
  <sortState ref="A9:AL94">
    <sortCondition ref="E9:E94"/>
  </sortState>
  <mergeCells count="59">
    <mergeCell ref="B1:G1"/>
    <mergeCell ref="H1:S1"/>
    <mergeCell ref="B2:G2"/>
    <mergeCell ref="H2:T2"/>
    <mergeCell ref="B3:C3"/>
    <mergeCell ref="D3:M3"/>
    <mergeCell ref="N3:R3"/>
    <mergeCell ref="AI3:AJ5"/>
    <mergeCell ref="AK3:AL5"/>
    <mergeCell ref="B4:C4"/>
    <mergeCell ref="E4:F4"/>
    <mergeCell ref="G4:K4"/>
    <mergeCell ref="O4:S4"/>
    <mergeCell ref="X3:X6"/>
    <mergeCell ref="Y3:Y6"/>
    <mergeCell ref="Z3:Z6"/>
    <mergeCell ref="AA3:AD5"/>
    <mergeCell ref="AE3:AF5"/>
    <mergeCell ref="AG3:AH5"/>
    <mergeCell ref="K6:K7"/>
    <mergeCell ref="L6:L7"/>
    <mergeCell ref="M6:M7"/>
    <mergeCell ref="N6:N7"/>
    <mergeCell ref="B168:C168"/>
    <mergeCell ref="D168:H168"/>
    <mergeCell ref="T6:T8"/>
    <mergeCell ref="U6:U8"/>
    <mergeCell ref="B8:G8"/>
    <mergeCell ref="B159:C159"/>
    <mergeCell ref="F160:N160"/>
    <mergeCell ref="F161:N161"/>
    <mergeCell ref="O6:O7"/>
    <mergeCell ref="P6:P8"/>
    <mergeCell ref="Q6:Q7"/>
    <mergeCell ref="R6:R7"/>
    <mergeCell ref="S6:S8"/>
    <mergeCell ref="I6:I7"/>
    <mergeCell ref="B6:B7"/>
    <mergeCell ref="J6:J7"/>
    <mergeCell ref="F162:N162"/>
    <mergeCell ref="J164:T164"/>
    <mergeCell ref="J165:T165"/>
    <mergeCell ref="B166:H166"/>
    <mergeCell ref="J166:T166"/>
    <mergeCell ref="H6:H7"/>
    <mergeCell ref="C6:C7"/>
    <mergeCell ref="D6:E7"/>
    <mergeCell ref="F6:F7"/>
    <mergeCell ref="G6:G7"/>
    <mergeCell ref="B180:C180"/>
    <mergeCell ref="D180:I180"/>
    <mergeCell ref="J180:S180"/>
    <mergeCell ref="B174:C174"/>
    <mergeCell ref="D174:I174"/>
    <mergeCell ref="J174:T174"/>
    <mergeCell ref="B175:H175"/>
    <mergeCell ref="J175:S175"/>
    <mergeCell ref="B177:C177"/>
    <mergeCell ref="D177:H177"/>
  </mergeCells>
  <conditionalFormatting sqref="H99:O128 H148:O158 H9:O49">
    <cfRule type="cellIs" dxfId="30" priority="28" operator="greaterThan">
      <formula>10</formula>
    </cfRule>
  </conditionalFormatting>
  <conditionalFormatting sqref="O9:O49 O99:O128 O148:O158">
    <cfRule type="cellIs" dxfId="29" priority="22" operator="greaterThan">
      <formula>10</formula>
    </cfRule>
    <cfRule type="cellIs" dxfId="28" priority="23" operator="greaterThan">
      <formula>10</formula>
    </cfRule>
    <cfRule type="cellIs" dxfId="27" priority="24" operator="greaterThan">
      <formula>10</formula>
    </cfRule>
    <cfRule type="cellIs" dxfId="26" priority="25" operator="greaterThan">
      <formula>10</formula>
    </cfRule>
    <cfRule type="cellIs" dxfId="25" priority="26" operator="greaterThan">
      <formula>10</formula>
    </cfRule>
    <cfRule type="cellIs" dxfId="24" priority="27" operator="greaterThan">
      <formula>10</formula>
    </cfRule>
  </conditionalFormatting>
  <conditionalFormatting sqref="H99:K128 H148:K158 H9:K49">
    <cfRule type="cellIs" dxfId="23" priority="21" operator="greaterThan">
      <formula>10</formula>
    </cfRule>
  </conditionalFormatting>
  <conditionalFormatting sqref="C1:C49 C99:C128 C148:C1048576">
    <cfRule type="duplicateValues" dxfId="21" priority="30"/>
  </conditionalFormatting>
  <conditionalFormatting sqref="H50:O98">
    <cfRule type="cellIs" dxfId="20" priority="18" operator="greaterThan">
      <formula>10</formula>
    </cfRule>
  </conditionalFormatting>
  <conditionalFormatting sqref="O50:O98">
    <cfRule type="cellIs" dxfId="19" priority="12" operator="greaterThan">
      <formula>10</formula>
    </cfRule>
    <cfRule type="cellIs" dxfId="18" priority="13" operator="greaterThan">
      <formula>10</formula>
    </cfRule>
    <cfRule type="cellIs" dxfId="17" priority="14" operator="greaterThan">
      <formula>10</formula>
    </cfRule>
    <cfRule type="cellIs" dxfId="16" priority="15" operator="greaterThan">
      <formula>10</formula>
    </cfRule>
    <cfRule type="cellIs" dxfId="15" priority="16" operator="greaterThan">
      <formula>10</formula>
    </cfRule>
    <cfRule type="cellIs" dxfId="14" priority="17" operator="greaterThan">
      <formula>10</formula>
    </cfRule>
  </conditionalFormatting>
  <conditionalFormatting sqref="H50:K98">
    <cfRule type="cellIs" dxfId="13" priority="11" operator="greaterThan">
      <formula>10</formula>
    </cfRule>
  </conditionalFormatting>
  <conditionalFormatting sqref="C50:C98">
    <cfRule type="duplicateValues" dxfId="11" priority="20"/>
  </conditionalFormatting>
  <conditionalFormatting sqref="H129:O147">
    <cfRule type="cellIs" dxfId="10" priority="8" operator="greaterThan">
      <formula>10</formula>
    </cfRule>
  </conditionalFormatting>
  <conditionalFormatting sqref="O129:O147">
    <cfRule type="cellIs" dxfId="9" priority="2" operator="greaterThan">
      <formula>10</formula>
    </cfRule>
    <cfRule type="cellIs" dxfId="8" priority="3" operator="greaterThan">
      <formula>10</formula>
    </cfRule>
    <cfRule type="cellIs" dxfId="7" priority="4" operator="greaterThan">
      <formula>10</formula>
    </cfRule>
    <cfRule type="cellIs" dxfId="6" priority="5" operator="greaterThan">
      <formula>10</formula>
    </cfRule>
    <cfRule type="cellIs" dxfId="5" priority="6" operator="greaterThan">
      <formula>10</formula>
    </cfRule>
    <cfRule type="cellIs" dxfId="4" priority="7" operator="greaterThan">
      <formula>10</formula>
    </cfRule>
  </conditionalFormatting>
  <conditionalFormatting sqref="H129:K147">
    <cfRule type="cellIs" dxfId="3" priority="1" operator="greaterThan">
      <formula>10</formula>
    </cfRule>
  </conditionalFormatting>
  <conditionalFormatting sqref="C129:C147">
    <cfRule type="duplicateValues" dxfId="1" priority="10"/>
  </conditionalFormatting>
  <dataValidations count="2">
    <dataValidation type="decimal" allowBlank="1" showInputMessage="1" showErrorMessage="1" sqref="H9:K158" xr:uid="{00000000-0002-0000-1400-000000000000}">
      <formula1>0</formula1>
      <formula2>10</formula2>
    </dataValidation>
    <dataValidation allowBlank="1" showInputMessage="1" showErrorMessage="1" errorTitle="Không xóa dữ liệu" error="Không xóa dữ liệu" prompt="Không xóa dữ liệu" sqref="D162 X2:AL7 W9:W158" xr:uid="{00000000-0002-0000-1400-000001000000}"/>
  </dataValidations>
  <pageMargins left="0.17" right="3.937007874015748E-2" top="0.23622047244094491" bottom="0.35433070866141736" header="0.15748031496062992" footer="0.11811023622047245"/>
  <pageSetup paperSize="9" scale="95" orientation="portrait" r:id="rId1"/>
  <headerFooter alignWithMargins="0">
    <oddFooter>&amp;R&amp;"Times New Roman,Italic"&amp;11Trang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Trang tính</vt:lpstr>
      </vt:variant>
      <vt:variant>
        <vt:i4>21</vt:i4>
      </vt:variant>
      <vt:variant>
        <vt:lpstr>Phạm vi Có tên</vt:lpstr>
      </vt:variant>
      <vt:variant>
        <vt:i4>22</vt:i4>
      </vt:variant>
    </vt:vector>
  </HeadingPairs>
  <TitlesOfParts>
    <vt:vector size="43" baseType="lpstr">
      <vt:lpstr>Data</vt:lpstr>
      <vt:lpstr>Nhóm(1)</vt:lpstr>
      <vt:lpstr>Nhóm(2)</vt:lpstr>
      <vt:lpstr>Nhóm(3)</vt:lpstr>
      <vt:lpstr>Nhóm(4)</vt:lpstr>
      <vt:lpstr>Nhóm(5)</vt:lpstr>
      <vt:lpstr>Nhóm(6)</vt:lpstr>
      <vt:lpstr>Nhóm(7)</vt:lpstr>
      <vt:lpstr>Nhóm(8)</vt:lpstr>
      <vt:lpstr>Nhóm(9)</vt:lpstr>
      <vt:lpstr>Nhóm(10)</vt:lpstr>
      <vt:lpstr>Nhóm(11)</vt:lpstr>
      <vt:lpstr>Nhóm(12)</vt:lpstr>
      <vt:lpstr>Nhóm(13)</vt:lpstr>
      <vt:lpstr>Nhóm(14)</vt:lpstr>
      <vt:lpstr>Nhóm(15)</vt:lpstr>
      <vt:lpstr>Nhóm(16)</vt:lpstr>
      <vt:lpstr>Nhóm(17)</vt:lpstr>
      <vt:lpstr>Nhóm(18)</vt:lpstr>
      <vt:lpstr>Nhóm(19)</vt:lpstr>
      <vt:lpstr>Nhóm(20)</vt:lpstr>
      <vt:lpstr>Date_time</vt:lpstr>
      <vt:lpstr>'Nhóm(1)'!Print_Titles</vt:lpstr>
      <vt:lpstr>'Nhóm(10)'!Print_Titles</vt:lpstr>
      <vt:lpstr>'Nhóm(11)'!Print_Titles</vt:lpstr>
      <vt:lpstr>'Nhóm(12)'!Print_Titles</vt:lpstr>
      <vt:lpstr>'Nhóm(13)'!Print_Titles</vt:lpstr>
      <vt:lpstr>'Nhóm(14)'!Print_Titles</vt:lpstr>
      <vt:lpstr>'Nhóm(15)'!Print_Titles</vt:lpstr>
      <vt:lpstr>'Nhóm(16)'!Print_Titles</vt:lpstr>
      <vt:lpstr>'Nhóm(17)'!Print_Titles</vt:lpstr>
      <vt:lpstr>'Nhóm(18)'!Print_Titles</vt:lpstr>
      <vt:lpstr>'Nhóm(19)'!Print_Titles</vt:lpstr>
      <vt:lpstr>'Nhóm(2)'!Print_Titles</vt:lpstr>
      <vt:lpstr>'Nhóm(20)'!Print_Titles</vt:lpstr>
      <vt:lpstr>'Nhóm(3)'!Print_Titles</vt:lpstr>
      <vt:lpstr>'Nhóm(4)'!Print_Titles</vt:lpstr>
      <vt:lpstr>'Nhóm(5)'!Print_Titles</vt:lpstr>
      <vt:lpstr>'Nhóm(6)'!Print_Titles</vt:lpstr>
      <vt:lpstr>'Nhóm(7)'!Print_Titles</vt:lpstr>
      <vt:lpstr>'Nhóm(8)'!Print_Titles</vt:lpstr>
      <vt:lpstr>'Nhóm(9)'!Print_Titles</vt:lpstr>
      <vt:lpstr>Trong_so</vt:lpstr>
    </vt:vector>
  </TitlesOfParts>
  <Company>Micrsoft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WindowsXP Professional SP3</dc:creator>
  <cp:lastModifiedBy>Châu Nguyễn Cảnh</cp:lastModifiedBy>
  <cp:lastPrinted>2019-07-22T12:33:41Z</cp:lastPrinted>
  <dcterms:created xsi:type="dcterms:W3CDTF">2015-04-17T02:48:53Z</dcterms:created>
  <dcterms:modified xsi:type="dcterms:W3CDTF">2019-07-23T04:14:09Z</dcterms:modified>
</cp:coreProperties>
</file>